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autoCompressPictures="0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C2ABB2B0-F1C4-4EE8-BB6B-0211ECDB92E6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Sheet1" sheetId="15" r:id="rId1"/>
    <sheet name="Distributor Active" sheetId="4" state="hidden" r:id="rId2"/>
    <sheet name="2020 Pricing" sheetId="10" state="hidden" r:id="rId3"/>
    <sheet name="IT Upload" sheetId="6" state="hidden" r:id="rId4"/>
    <sheet name="Internal Pricing from Sales" sheetId="12" state="hidden" r:id="rId5"/>
    <sheet name="Check" sheetId="13" state="hidden" r:id="rId6"/>
    <sheet name="Notes" sheetId="7" state="hidden" r:id="rId7"/>
    <sheet name="Table" sheetId="9" state="hidden" r:id="rId8"/>
  </sheets>
  <externalReferences>
    <externalReference r:id="rId9"/>
  </externalReferences>
  <definedNames>
    <definedName name="__xlnm.Print_Area_1" localSheetId="1">#REF!</definedName>
    <definedName name="__xlnm.Print_Area_1" localSheetId="3">#REF!</definedName>
    <definedName name="__xlnm.Print_Area_1">#REF!</definedName>
    <definedName name="__xlnm.Print_Titles_1" localSheetId="1">#REF!</definedName>
    <definedName name="__xlnm.Print_Titles_1" localSheetId="3">#REF!</definedName>
    <definedName name="__xlnm.Print_Titles_1">#REF!</definedName>
    <definedName name="_xlnm._FilterDatabase" localSheetId="2" hidden="1">'2020 Pricing'!$A$2:$W$738</definedName>
    <definedName name="_xlnm._FilterDatabase" localSheetId="5" hidden="1">Check!$A$2:$Q$253</definedName>
    <definedName name="_xlnm._FilterDatabase" localSheetId="1" hidden="1">'Distributor Active'!$A$1:$H$287</definedName>
    <definedName name="_xlnm._FilterDatabase" localSheetId="4" hidden="1">'Internal Pricing from Sales'!$A$1:$U$1</definedName>
    <definedName name="_xlnm._FilterDatabase" localSheetId="3" hidden="1">'IT Upload'!$A$2:$Q$253</definedName>
    <definedName name="_xlnm._FilterDatabase" localSheetId="0" hidden="1">Sheet1!$A$1:$D$255</definedName>
    <definedName name="Z_25CB2FC6_BF21_46E3_9EEF_FD38BCF9EA23_.wvu.FilterData" localSheetId="1" hidden="1">'Distributor Active'!$A$1:$H$287</definedName>
    <definedName name="Z_25CB2FC6_BF21_46E3_9EEF_FD38BCF9EA23_.wvu.FilterData" localSheetId="3" hidden="1">'IT Upload'!$A$2:$Q$186</definedName>
    <definedName name="Z_3D11470D_93AE_43C7_B02F_6FDDD9950A49_.wvu.FilterData" localSheetId="1" hidden="1">'Distributor Active'!$A$1:$H$281</definedName>
    <definedName name="Z_3D11470D_93AE_43C7_B02F_6FDDD9950A49_.wvu.FilterData" localSheetId="3" hidden="1">'IT Upload'!$A$2:$Q$186</definedName>
    <definedName name="Z_4368FF80_160D_412E_8B88_7B908821C5FF_.wvu.Cols" localSheetId="1" hidden="1">'Distributor Active'!$E:$F</definedName>
    <definedName name="Z_4368FF80_160D_412E_8B88_7B908821C5FF_.wvu.Cols" localSheetId="3" hidden="1">'IT Upload'!$B:$O</definedName>
    <definedName name="Z_4368FF80_160D_412E_8B88_7B908821C5FF_.wvu.FilterData" localSheetId="1" hidden="1">'Distributor Active'!$A$1:$H$276</definedName>
    <definedName name="Z_4368FF80_160D_412E_8B88_7B908821C5FF_.wvu.FilterData" localSheetId="3" hidden="1">'IT Upload'!$A$2:$Q$186</definedName>
  </definedNames>
  <calcPr calcId="191029"/>
  <customWorkbookViews>
    <customWorkbookView name="Jim Ross - Personal View" guid="{3D11470D-93AE-43C7-B02F-6FDDD9950A49}" mergeInterval="0" personalView="1" maximized="1" xWindow="1591" yWindow="-9" windowWidth="1938" windowHeight="1098" tabRatio="813" activeSheetId="2" showComments="commIndAndComment"/>
    <customWorkbookView name="Patrick Kisgen - Personal View" guid="{4368FF80-160D-412E-8B88-7B908821C5FF}" mergeInterval="0" personalView="1" maximized="1" windowWidth="1916" windowHeight="807" tabRatio="813" activeSheetId="2"/>
    <customWorkbookView name="astewart - Personal View" guid="{79EAC446-1C17-4591-9126-F47536544661}" mergeInterval="0" personalView="1" maximized="1" xWindow="1" yWindow="1" windowWidth="1920" windowHeight="980" activeSheetId="1"/>
    <customWorkbookView name="Roger Mustian - Personal View" guid="{25CB2FC6-BF21-46E3-9EEF-FD38BCF9EA23}" mergeInterval="0" personalView="1" maximized="1" windowWidth="1916" windowHeight="815" tabRatio="81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13" l="1"/>
  <c r="D1" i="13" s="1"/>
  <c r="E1" i="13" l="1"/>
  <c r="T3" i="12"/>
  <c r="T4" i="12"/>
  <c r="T5" i="12"/>
  <c r="T6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T111" i="12"/>
  <c r="T112" i="12"/>
  <c r="T113" i="12"/>
  <c r="T114" i="12"/>
  <c r="T115" i="12"/>
  <c r="T116" i="12"/>
  <c r="T117" i="12"/>
  <c r="T118" i="12"/>
  <c r="T119" i="12"/>
  <c r="T120" i="12"/>
  <c r="T121" i="12"/>
  <c r="T122" i="12"/>
  <c r="T123" i="12"/>
  <c r="T124" i="12"/>
  <c r="T125" i="12"/>
  <c r="T126" i="12"/>
  <c r="T127" i="12"/>
  <c r="T128" i="12"/>
  <c r="T129" i="12"/>
  <c r="T130" i="12"/>
  <c r="T131" i="12"/>
  <c r="T132" i="12"/>
  <c r="T133" i="12"/>
  <c r="T134" i="12"/>
  <c r="T135" i="12"/>
  <c r="T136" i="12"/>
  <c r="T137" i="12"/>
  <c r="T138" i="12"/>
  <c r="T139" i="12"/>
  <c r="T140" i="12"/>
  <c r="T141" i="12"/>
  <c r="T142" i="12"/>
  <c r="T143" i="12"/>
  <c r="T144" i="12"/>
  <c r="T145" i="12"/>
  <c r="T146" i="12"/>
  <c r="T147" i="12"/>
  <c r="T148" i="12"/>
  <c r="T149" i="12"/>
  <c r="T150" i="12"/>
  <c r="T151" i="12"/>
  <c r="T152" i="12"/>
  <c r="T153" i="12"/>
  <c r="T154" i="12"/>
  <c r="T155" i="12"/>
  <c r="T156" i="12"/>
  <c r="T157" i="12"/>
  <c r="T158" i="12"/>
  <c r="T159" i="12"/>
  <c r="T160" i="12"/>
  <c r="T161" i="12"/>
  <c r="T162" i="12"/>
  <c r="T163" i="12"/>
  <c r="T164" i="12"/>
  <c r="T165" i="12"/>
  <c r="T166" i="12"/>
  <c r="T167" i="12"/>
  <c r="T168" i="12"/>
  <c r="T169" i="12"/>
  <c r="T170" i="12"/>
  <c r="T171" i="12"/>
  <c r="T172" i="12"/>
  <c r="T173" i="12"/>
  <c r="T174" i="12"/>
  <c r="T175" i="12"/>
  <c r="T176" i="12"/>
  <c r="T177" i="12"/>
  <c r="T178" i="12"/>
  <c r="T179" i="12"/>
  <c r="T180" i="12"/>
  <c r="T181" i="12"/>
  <c r="T182" i="12"/>
  <c r="T183" i="12"/>
  <c r="T184" i="12"/>
  <c r="T185" i="12"/>
  <c r="T186" i="12"/>
  <c r="T187" i="12"/>
  <c r="T188" i="12"/>
  <c r="T189" i="12"/>
  <c r="T190" i="12"/>
  <c r="T191" i="12"/>
  <c r="T192" i="12"/>
  <c r="T193" i="12"/>
  <c r="T194" i="12"/>
  <c r="T195" i="12"/>
  <c r="T196" i="12"/>
  <c r="T197" i="12"/>
  <c r="T198" i="12"/>
  <c r="T199" i="12"/>
  <c r="T200" i="12"/>
  <c r="T201" i="12"/>
  <c r="T202" i="12"/>
  <c r="T203" i="12"/>
  <c r="T204" i="12"/>
  <c r="T205" i="12"/>
  <c r="T206" i="12"/>
  <c r="T207" i="12"/>
  <c r="T208" i="12"/>
  <c r="T209" i="12"/>
  <c r="T210" i="12"/>
  <c r="T211" i="12"/>
  <c r="T212" i="12"/>
  <c r="T213" i="12"/>
  <c r="T214" i="12"/>
  <c r="T215" i="12"/>
  <c r="T216" i="12"/>
  <c r="T217" i="12"/>
  <c r="T218" i="12"/>
  <c r="T219" i="12"/>
  <c r="T220" i="12"/>
  <c r="T221" i="12"/>
  <c r="T222" i="12"/>
  <c r="T2" i="12"/>
  <c r="I21" i="12"/>
  <c r="I20" i="12"/>
  <c r="I2" i="12"/>
  <c r="F1" i="13" l="1"/>
  <c r="G1" i="13" l="1"/>
  <c r="H1" i="13" l="1"/>
  <c r="F1" i="10"/>
  <c r="G1" i="10" s="1"/>
  <c r="H1" i="10" s="1"/>
  <c r="I1" i="10" s="1"/>
  <c r="J1" i="10" s="1"/>
  <c r="K1" i="10" s="1"/>
  <c r="L1" i="10" s="1"/>
  <c r="M1" i="10" s="1"/>
  <c r="N1" i="10" s="1"/>
  <c r="O1" i="10" s="1"/>
  <c r="P1" i="10" s="1"/>
  <c r="Q1" i="10" s="1"/>
  <c r="R1" i="10" s="1"/>
  <c r="S1" i="10" s="1"/>
  <c r="T1" i="10" s="1"/>
  <c r="I1" i="13" l="1"/>
  <c r="J1" i="13" l="1"/>
  <c r="H18" i="13" l="1"/>
  <c r="K1" i="13"/>
  <c r="F221" i="13"/>
  <c r="H221" i="13"/>
  <c r="E221" i="13"/>
  <c r="D221" i="13"/>
  <c r="G221" i="13"/>
  <c r="C221" i="13"/>
  <c r="J221" i="13"/>
  <c r="B221" i="13"/>
  <c r="K221" i="13"/>
  <c r="H113" i="13"/>
  <c r="E113" i="13"/>
  <c r="C113" i="13"/>
  <c r="G113" i="13"/>
  <c r="J113" i="13"/>
  <c r="F113" i="13"/>
  <c r="B113" i="13"/>
  <c r="D113" i="13"/>
  <c r="K113" i="13"/>
  <c r="J77" i="13"/>
  <c r="B77" i="13"/>
  <c r="E77" i="13"/>
  <c r="C77" i="13"/>
  <c r="H77" i="13"/>
  <c r="G77" i="13"/>
  <c r="D77" i="13"/>
  <c r="K77" i="13"/>
  <c r="F77" i="13"/>
  <c r="F9" i="13"/>
  <c r="E9" i="13"/>
  <c r="C9" i="13"/>
  <c r="H9" i="13"/>
  <c r="K9" i="13"/>
  <c r="G9" i="13"/>
  <c r="D9" i="13"/>
  <c r="B9" i="13"/>
  <c r="J9" i="13"/>
  <c r="C210" i="13"/>
  <c r="H210" i="13"/>
  <c r="B210" i="13"/>
  <c r="K210" i="13"/>
  <c r="G210" i="13"/>
  <c r="J210" i="13"/>
  <c r="F210" i="13"/>
  <c r="E210" i="13"/>
  <c r="D210" i="13"/>
  <c r="G101" i="13"/>
  <c r="C101" i="13"/>
  <c r="J101" i="13"/>
  <c r="F101" i="13"/>
  <c r="B101" i="13"/>
  <c r="D101" i="13"/>
  <c r="K101" i="13"/>
  <c r="H101" i="13"/>
  <c r="E101" i="13"/>
  <c r="C213" i="13"/>
  <c r="F213" i="13"/>
  <c r="D213" i="13"/>
  <c r="E213" i="13"/>
  <c r="H213" i="13"/>
  <c r="K213" i="13"/>
  <c r="J213" i="13"/>
  <c r="B213" i="13"/>
  <c r="G213" i="13"/>
  <c r="B175" i="13"/>
  <c r="F175" i="13"/>
  <c r="E175" i="13"/>
  <c r="K175" i="13"/>
  <c r="H175" i="13"/>
  <c r="C175" i="13"/>
  <c r="J175" i="13"/>
  <c r="D175" i="13"/>
  <c r="G175" i="13"/>
  <c r="E108" i="13"/>
  <c r="H108" i="13"/>
  <c r="K108" i="13"/>
  <c r="C108" i="13"/>
  <c r="J108" i="13"/>
  <c r="F108" i="13"/>
  <c r="D108" i="13"/>
  <c r="B108" i="13"/>
  <c r="G108" i="13"/>
  <c r="K73" i="13"/>
  <c r="H73" i="13"/>
  <c r="D73" i="13"/>
  <c r="G73" i="13"/>
  <c r="B73" i="13"/>
  <c r="J73" i="13"/>
  <c r="F73" i="13"/>
  <c r="C73" i="13"/>
  <c r="E73" i="13"/>
  <c r="G30" i="13"/>
  <c r="F30" i="13"/>
  <c r="J30" i="13"/>
  <c r="B30" i="13"/>
  <c r="E30" i="13"/>
  <c r="H30" i="13"/>
  <c r="C30" i="13"/>
  <c r="D30" i="13"/>
  <c r="K30" i="13"/>
  <c r="G99" i="13"/>
  <c r="C99" i="13"/>
  <c r="J99" i="13"/>
  <c r="B99" i="13"/>
  <c r="E99" i="13"/>
  <c r="H99" i="13"/>
  <c r="D99" i="13"/>
  <c r="K99" i="13"/>
  <c r="F99" i="13"/>
  <c r="E93" i="13"/>
  <c r="H93" i="13"/>
  <c r="D93" i="13"/>
  <c r="K93" i="13"/>
  <c r="G93" i="13"/>
  <c r="C93" i="13"/>
  <c r="J93" i="13"/>
  <c r="F93" i="13"/>
  <c r="B93" i="13"/>
  <c r="B173" i="13"/>
  <c r="F173" i="13"/>
  <c r="E173" i="13"/>
  <c r="H173" i="13"/>
  <c r="J173" i="13"/>
  <c r="D173" i="13"/>
  <c r="K173" i="13"/>
  <c r="G173" i="13"/>
  <c r="C173" i="13"/>
  <c r="F134" i="13"/>
  <c r="J134" i="13"/>
  <c r="E134" i="13"/>
  <c r="B134" i="13"/>
  <c r="C134" i="13"/>
  <c r="H134" i="13"/>
  <c r="D134" i="13"/>
  <c r="K134" i="13"/>
  <c r="G134" i="13"/>
  <c r="H106" i="13"/>
  <c r="D106" i="13"/>
  <c r="K106" i="13"/>
  <c r="C106" i="13"/>
  <c r="J106" i="13"/>
  <c r="B106" i="13"/>
  <c r="G106" i="13"/>
  <c r="F106" i="13"/>
  <c r="E106" i="13"/>
  <c r="G71" i="13"/>
  <c r="B71" i="13"/>
  <c r="J71" i="13"/>
  <c r="F71" i="13"/>
  <c r="H71" i="13"/>
  <c r="E71" i="13"/>
  <c r="D71" i="13"/>
  <c r="K71" i="13"/>
  <c r="C71" i="13"/>
  <c r="F28" i="13"/>
  <c r="E28" i="13"/>
  <c r="B28" i="13"/>
  <c r="H28" i="13"/>
  <c r="D28" i="13"/>
  <c r="K28" i="13"/>
  <c r="C28" i="13"/>
  <c r="G28" i="13"/>
  <c r="J28" i="13"/>
  <c r="B133" i="13"/>
  <c r="G133" i="13"/>
  <c r="K133" i="13"/>
  <c r="H133" i="13"/>
  <c r="E133" i="13"/>
  <c r="C133" i="13"/>
  <c r="D133" i="13"/>
  <c r="J133" i="13"/>
  <c r="F133" i="13"/>
  <c r="K105" i="13"/>
  <c r="C105" i="13"/>
  <c r="F105" i="13"/>
  <c r="J105" i="13"/>
  <c r="E105" i="13"/>
  <c r="B105" i="13"/>
  <c r="D105" i="13"/>
  <c r="H105" i="13"/>
  <c r="G105" i="13"/>
  <c r="E70" i="13"/>
  <c r="H70" i="13"/>
  <c r="D70" i="13"/>
  <c r="C70" i="13"/>
  <c r="F70" i="13"/>
  <c r="J70" i="13"/>
  <c r="K70" i="13"/>
  <c r="B70" i="13"/>
  <c r="G70" i="13"/>
  <c r="H27" i="13"/>
  <c r="D27" i="13"/>
  <c r="K27" i="13"/>
  <c r="G27" i="13"/>
  <c r="C27" i="13"/>
  <c r="J27" i="13"/>
  <c r="F27" i="13"/>
  <c r="B27" i="13"/>
  <c r="E27" i="13"/>
  <c r="J223" i="13"/>
  <c r="E223" i="13"/>
  <c r="H223" i="13"/>
  <c r="D223" i="13"/>
  <c r="C223" i="13"/>
  <c r="G223" i="13"/>
  <c r="B223" i="13"/>
  <c r="F223" i="13"/>
  <c r="K223" i="13"/>
  <c r="H97" i="13"/>
  <c r="D97" i="13"/>
  <c r="K97" i="13"/>
  <c r="G97" i="13"/>
  <c r="J97" i="13"/>
  <c r="C97" i="13"/>
  <c r="F97" i="13"/>
  <c r="B97" i="13"/>
  <c r="E97" i="13"/>
  <c r="F90" i="13"/>
  <c r="J90" i="13"/>
  <c r="E90" i="13"/>
  <c r="B90" i="13"/>
  <c r="H90" i="13"/>
  <c r="D90" i="13"/>
  <c r="G90" i="13"/>
  <c r="C90" i="13"/>
  <c r="K90" i="13"/>
  <c r="E65" i="13"/>
  <c r="J65" i="13"/>
  <c r="B65" i="13"/>
  <c r="D65" i="13"/>
  <c r="F65" i="13"/>
  <c r="H65" i="13"/>
  <c r="G65" i="13"/>
  <c r="C65" i="13"/>
  <c r="K65" i="13"/>
  <c r="D222" i="13"/>
  <c r="C222" i="13"/>
  <c r="G222" i="13"/>
  <c r="J222" i="13"/>
  <c r="F222" i="13"/>
  <c r="B222" i="13"/>
  <c r="E222" i="13"/>
  <c r="K222" i="13"/>
  <c r="H222" i="13"/>
  <c r="H219" i="13"/>
  <c r="K219" i="13"/>
  <c r="J219" i="13"/>
  <c r="G219" i="13"/>
  <c r="D219" i="13"/>
  <c r="C219" i="13"/>
  <c r="F219" i="13"/>
  <c r="B219" i="13"/>
  <c r="E219" i="13"/>
  <c r="D218" i="13"/>
  <c r="K218" i="13"/>
  <c r="G218" i="13"/>
  <c r="J218" i="13"/>
  <c r="H218" i="13"/>
  <c r="F218" i="13"/>
  <c r="B218" i="13"/>
  <c r="E218" i="13"/>
  <c r="C218" i="13"/>
  <c r="G238" i="13"/>
  <c r="J238" i="13"/>
  <c r="F238" i="13"/>
  <c r="H238" i="13"/>
  <c r="D238" i="13"/>
  <c r="E238" i="13"/>
  <c r="B238" i="13"/>
  <c r="C238" i="13"/>
  <c r="K238" i="13"/>
  <c r="C132" i="13"/>
  <c r="H132" i="13"/>
  <c r="J132" i="13"/>
  <c r="F132" i="13"/>
  <c r="E132" i="13"/>
  <c r="D132" i="13"/>
  <c r="B132" i="13"/>
  <c r="K132" i="13"/>
  <c r="G132" i="13"/>
  <c r="F104" i="13"/>
  <c r="B104" i="13"/>
  <c r="E104" i="13"/>
  <c r="H104" i="13"/>
  <c r="K104" i="13"/>
  <c r="G104" i="13"/>
  <c r="D104" i="13"/>
  <c r="C104" i="13"/>
  <c r="J104" i="13"/>
  <c r="F226" i="13"/>
  <c r="E226" i="13"/>
  <c r="J226" i="13"/>
  <c r="D226" i="13"/>
  <c r="B226" i="13"/>
  <c r="C226" i="13"/>
  <c r="H226" i="13"/>
  <c r="G226" i="13"/>
  <c r="K226" i="13"/>
  <c r="C120" i="13"/>
  <c r="H120" i="13"/>
  <c r="G120" i="13"/>
  <c r="K120" i="13"/>
  <c r="E120" i="13"/>
  <c r="B120" i="13"/>
  <c r="D120" i="13"/>
  <c r="F120" i="13"/>
  <c r="J120" i="13"/>
  <c r="H63" i="13"/>
  <c r="D63" i="13"/>
  <c r="E63" i="13"/>
  <c r="G63" i="13"/>
  <c r="K63" i="13"/>
  <c r="C63" i="13"/>
  <c r="F63" i="13"/>
  <c r="J63" i="13"/>
  <c r="B63" i="13"/>
  <c r="G52" i="13"/>
  <c r="D52" i="13"/>
  <c r="K52" i="13"/>
  <c r="C52" i="13"/>
  <c r="J52" i="13"/>
  <c r="F52" i="13"/>
  <c r="B52" i="13"/>
  <c r="E52" i="13"/>
  <c r="H52" i="13"/>
  <c r="G217" i="13"/>
  <c r="F217" i="13"/>
  <c r="E217" i="13"/>
  <c r="J217" i="13"/>
  <c r="D217" i="13"/>
  <c r="B217" i="13"/>
  <c r="C217" i="13"/>
  <c r="H217" i="13"/>
  <c r="K217" i="13"/>
  <c r="K139" i="13"/>
  <c r="G139" i="13"/>
  <c r="C139" i="13"/>
  <c r="E139" i="13"/>
  <c r="J139" i="13"/>
  <c r="B139" i="13"/>
  <c r="F139" i="13"/>
  <c r="D139" i="13"/>
  <c r="H139" i="13"/>
  <c r="J37" i="13"/>
  <c r="B37" i="13"/>
  <c r="H37" i="13"/>
  <c r="D37" i="13"/>
  <c r="G37" i="13"/>
  <c r="K37" i="13"/>
  <c r="C37" i="13"/>
  <c r="E37" i="13"/>
  <c r="F37" i="13"/>
  <c r="E6" i="13"/>
  <c r="F6" i="13"/>
  <c r="K6" i="13"/>
  <c r="G6" i="13"/>
  <c r="H6" i="13"/>
  <c r="B6" i="13"/>
  <c r="J6" i="13"/>
  <c r="D6" i="13"/>
  <c r="C6" i="13"/>
  <c r="H165" i="13"/>
  <c r="F165" i="13"/>
  <c r="D165" i="13"/>
  <c r="E165" i="13"/>
  <c r="C165" i="13"/>
  <c r="J165" i="13"/>
  <c r="B165" i="13"/>
  <c r="G165" i="13"/>
  <c r="K165" i="13"/>
  <c r="F128" i="13"/>
  <c r="E128" i="13"/>
  <c r="J128" i="13"/>
  <c r="K128" i="13"/>
  <c r="G128" i="13"/>
  <c r="H128" i="13"/>
  <c r="D128" i="13"/>
  <c r="C128" i="13"/>
  <c r="B128" i="13"/>
  <c r="J24" i="13"/>
  <c r="B24" i="13"/>
  <c r="H24" i="13"/>
  <c r="G24" i="13"/>
  <c r="K24" i="13"/>
  <c r="F24" i="13"/>
  <c r="C24" i="13"/>
  <c r="D24" i="13"/>
  <c r="E24" i="13"/>
  <c r="E171" i="13"/>
  <c r="C171" i="13"/>
  <c r="H171" i="13"/>
  <c r="K171" i="13"/>
  <c r="B171" i="13"/>
  <c r="G171" i="13"/>
  <c r="F171" i="13"/>
  <c r="J171" i="13"/>
  <c r="D171" i="13"/>
  <c r="D100" i="13"/>
  <c r="G100" i="13"/>
  <c r="K100" i="13"/>
  <c r="J100" i="13"/>
  <c r="F100" i="13"/>
  <c r="B100" i="13"/>
  <c r="C100" i="13"/>
  <c r="H100" i="13"/>
  <c r="E100" i="13"/>
  <c r="E94" i="13"/>
  <c r="C94" i="13"/>
  <c r="K94" i="13"/>
  <c r="G94" i="13"/>
  <c r="J94" i="13"/>
  <c r="B94" i="13"/>
  <c r="H94" i="13"/>
  <c r="F94" i="13"/>
  <c r="D94" i="13"/>
  <c r="F202" i="13"/>
  <c r="B202" i="13"/>
  <c r="E202" i="13"/>
  <c r="C202" i="13"/>
  <c r="D202" i="13"/>
  <c r="K202" i="13"/>
  <c r="G202" i="13"/>
  <c r="J202" i="13"/>
  <c r="H202" i="13"/>
  <c r="D163" i="13"/>
  <c r="K163" i="13"/>
  <c r="B163" i="13"/>
  <c r="C163" i="13"/>
  <c r="E163" i="13"/>
  <c r="H163" i="13"/>
  <c r="G163" i="13"/>
  <c r="F163" i="13"/>
  <c r="J163" i="13"/>
  <c r="E126" i="13"/>
  <c r="B126" i="13"/>
  <c r="F126" i="13"/>
  <c r="D126" i="13"/>
  <c r="J126" i="13"/>
  <c r="K126" i="13"/>
  <c r="C126" i="13"/>
  <c r="H126" i="13"/>
  <c r="G126" i="13"/>
  <c r="F59" i="13"/>
  <c r="E59" i="13"/>
  <c r="H59" i="13"/>
  <c r="D59" i="13"/>
  <c r="B59" i="13"/>
  <c r="G59" i="13"/>
  <c r="C59" i="13"/>
  <c r="J59" i="13"/>
  <c r="K59" i="13"/>
  <c r="F22" i="13"/>
  <c r="E22" i="13"/>
  <c r="B22" i="13"/>
  <c r="H22" i="13"/>
  <c r="D22" i="13"/>
  <c r="G22" i="13"/>
  <c r="C22" i="13"/>
  <c r="J22" i="13"/>
  <c r="K22" i="13"/>
  <c r="E208" i="13"/>
  <c r="J208" i="13"/>
  <c r="H208" i="13"/>
  <c r="D208" i="13"/>
  <c r="G208" i="13"/>
  <c r="K208" i="13"/>
  <c r="F208" i="13"/>
  <c r="C208" i="13"/>
  <c r="B208" i="13"/>
  <c r="G170" i="13"/>
  <c r="K170" i="13"/>
  <c r="H170" i="13"/>
  <c r="E170" i="13"/>
  <c r="F170" i="13"/>
  <c r="J170" i="13"/>
  <c r="B170" i="13"/>
  <c r="D170" i="13"/>
  <c r="C170" i="13"/>
  <c r="B131" i="13"/>
  <c r="K131" i="13"/>
  <c r="D131" i="13"/>
  <c r="H131" i="13"/>
  <c r="E131" i="13"/>
  <c r="G131" i="13"/>
  <c r="C131" i="13"/>
  <c r="J131" i="13"/>
  <c r="F131" i="13"/>
  <c r="D98" i="13"/>
  <c r="G98" i="13"/>
  <c r="K98" i="13"/>
  <c r="C98" i="13"/>
  <c r="J98" i="13"/>
  <c r="F98" i="13"/>
  <c r="B98" i="13"/>
  <c r="E98" i="13"/>
  <c r="H98" i="13"/>
  <c r="E92" i="13"/>
  <c r="H92" i="13"/>
  <c r="D92" i="13"/>
  <c r="K92" i="13"/>
  <c r="G92" i="13"/>
  <c r="C92" i="13"/>
  <c r="F92" i="13"/>
  <c r="B92" i="13"/>
  <c r="J92" i="13"/>
  <c r="H69" i="13"/>
  <c r="D69" i="13"/>
  <c r="G69" i="13"/>
  <c r="K69" i="13"/>
  <c r="C69" i="13"/>
  <c r="J69" i="13"/>
  <c r="F69" i="13"/>
  <c r="B69" i="13"/>
  <c r="E69" i="13"/>
  <c r="J207" i="13"/>
  <c r="E207" i="13"/>
  <c r="G207" i="13"/>
  <c r="D207" i="13"/>
  <c r="F207" i="13"/>
  <c r="K207" i="13"/>
  <c r="H207" i="13"/>
  <c r="B207" i="13"/>
  <c r="C207" i="13"/>
  <c r="K169" i="13"/>
  <c r="B169" i="13"/>
  <c r="G169" i="13"/>
  <c r="J169" i="13"/>
  <c r="E169" i="13"/>
  <c r="H169" i="13"/>
  <c r="C169" i="13"/>
  <c r="F169" i="13"/>
  <c r="D169" i="13"/>
  <c r="G68" i="13"/>
  <c r="D68" i="13"/>
  <c r="F68" i="13"/>
  <c r="K68" i="13"/>
  <c r="C68" i="13"/>
  <c r="B68" i="13"/>
  <c r="E68" i="13"/>
  <c r="J68" i="13"/>
  <c r="H68" i="13"/>
  <c r="D229" i="13"/>
  <c r="G229" i="13"/>
  <c r="C229" i="13"/>
  <c r="J229" i="13"/>
  <c r="B229" i="13"/>
  <c r="K229" i="13"/>
  <c r="F229" i="13"/>
  <c r="E229" i="13"/>
  <c r="H229" i="13"/>
  <c r="G39" i="13"/>
  <c r="H39" i="13"/>
  <c r="E39" i="13"/>
  <c r="D39" i="13"/>
  <c r="K39" i="13"/>
  <c r="C39" i="13"/>
  <c r="J39" i="13"/>
  <c r="F39" i="13"/>
  <c r="B39" i="13"/>
  <c r="C159" i="13"/>
  <c r="B159" i="13"/>
  <c r="G159" i="13"/>
  <c r="E159" i="13"/>
  <c r="J159" i="13"/>
  <c r="F159" i="13"/>
  <c r="K159" i="13"/>
  <c r="D159" i="13"/>
  <c r="H159" i="13"/>
  <c r="F160" i="13"/>
  <c r="K160" i="13"/>
  <c r="E160" i="13"/>
  <c r="B160" i="13"/>
  <c r="D160" i="13"/>
  <c r="C160" i="13"/>
  <c r="J160" i="13"/>
  <c r="G160" i="13"/>
  <c r="H160" i="13"/>
  <c r="K228" i="13"/>
  <c r="C228" i="13"/>
  <c r="J228" i="13"/>
  <c r="B228" i="13"/>
  <c r="H228" i="13"/>
  <c r="F228" i="13"/>
  <c r="E228" i="13"/>
  <c r="D228" i="13"/>
  <c r="G228" i="13"/>
  <c r="H67" i="13"/>
  <c r="D67" i="13"/>
  <c r="G67" i="13"/>
  <c r="K67" i="13"/>
  <c r="C67" i="13"/>
  <c r="J67" i="13"/>
  <c r="F67" i="13"/>
  <c r="B67" i="13"/>
  <c r="E67" i="13"/>
  <c r="K193" i="13"/>
  <c r="E193" i="13"/>
  <c r="C193" i="13"/>
  <c r="D193" i="13"/>
  <c r="J193" i="13"/>
  <c r="B193" i="13"/>
  <c r="H193" i="13"/>
  <c r="G193" i="13"/>
  <c r="F193" i="13"/>
  <c r="H148" i="13"/>
  <c r="D148" i="13"/>
  <c r="F148" i="13"/>
  <c r="K148" i="13"/>
  <c r="C148" i="13"/>
  <c r="B148" i="13"/>
  <c r="G148" i="13"/>
  <c r="E148" i="13"/>
  <c r="J148" i="13"/>
  <c r="D86" i="13"/>
  <c r="G86" i="13"/>
  <c r="K86" i="13"/>
  <c r="C86" i="13"/>
  <c r="J86" i="13"/>
  <c r="F86" i="13"/>
  <c r="B86" i="13"/>
  <c r="E86" i="13"/>
  <c r="H86" i="13"/>
  <c r="F46" i="13"/>
  <c r="G46" i="13"/>
  <c r="E46" i="13"/>
  <c r="H46" i="13"/>
  <c r="D46" i="13"/>
  <c r="K46" i="13"/>
  <c r="C46" i="13"/>
  <c r="J46" i="13"/>
  <c r="B46" i="13"/>
  <c r="J215" i="13"/>
  <c r="B215" i="13"/>
  <c r="K215" i="13"/>
  <c r="D215" i="13"/>
  <c r="H215" i="13"/>
  <c r="C215" i="13"/>
  <c r="F215" i="13"/>
  <c r="G215" i="13"/>
  <c r="E215" i="13"/>
  <c r="G135" i="13"/>
  <c r="F135" i="13"/>
  <c r="E135" i="13"/>
  <c r="D135" i="13"/>
  <c r="H135" i="13"/>
  <c r="C135" i="13"/>
  <c r="J135" i="13"/>
  <c r="K135" i="13"/>
  <c r="B135" i="13"/>
  <c r="G75" i="13"/>
  <c r="K75" i="13"/>
  <c r="J75" i="13"/>
  <c r="E75" i="13"/>
  <c r="H75" i="13"/>
  <c r="F75" i="13"/>
  <c r="D75" i="13"/>
  <c r="C75" i="13"/>
  <c r="B75" i="13"/>
  <c r="K32" i="13"/>
  <c r="C32" i="13"/>
  <c r="J32" i="13"/>
  <c r="B32" i="13"/>
  <c r="H32" i="13"/>
  <c r="D32" i="13"/>
  <c r="G32" i="13"/>
  <c r="E32" i="13"/>
  <c r="F32" i="13"/>
  <c r="E157" i="13"/>
  <c r="K157" i="13"/>
  <c r="G157" i="13"/>
  <c r="C157" i="13"/>
  <c r="B157" i="13"/>
  <c r="F157" i="13"/>
  <c r="I157" i="13"/>
  <c r="D157" i="13"/>
  <c r="J157" i="13"/>
  <c r="H157" i="13"/>
  <c r="E95" i="13"/>
  <c r="H95" i="13"/>
  <c r="D95" i="13"/>
  <c r="J95" i="13"/>
  <c r="F95" i="13"/>
  <c r="B95" i="13"/>
  <c r="G95" i="13"/>
  <c r="K95" i="13"/>
  <c r="C95" i="13"/>
  <c r="H203" i="13"/>
  <c r="K203" i="13"/>
  <c r="J203" i="13"/>
  <c r="G203" i="13"/>
  <c r="D203" i="13"/>
  <c r="C203" i="13"/>
  <c r="F203" i="13"/>
  <c r="B203" i="13"/>
  <c r="E203" i="13"/>
  <c r="C164" i="13"/>
  <c r="D164" i="13"/>
  <c r="J164" i="13"/>
  <c r="B164" i="13"/>
  <c r="K164" i="13"/>
  <c r="H164" i="13"/>
  <c r="F164" i="13"/>
  <c r="G164" i="13"/>
  <c r="E164" i="13"/>
  <c r="B127" i="13"/>
  <c r="F127" i="13"/>
  <c r="G127" i="13"/>
  <c r="C127" i="13"/>
  <c r="E127" i="13"/>
  <c r="K127" i="13"/>
  <c r="D127" i="13"/>
  <c r="J127" i="13"/>
  <c r="H127" i="13"/>
  <c r="K23" i="13"/>
  <c r="D23" i="13"/>
  <c r="J23" i="13"/>
  <c r="B23" i="13"/>
  <c r="E23" i="13"/>
  <c r="H23" i="13"/>
  <c r="G23" i="13"/>
  <c r="F23" i="13"/>
  <c r="C23" i="13"/>
  <c r="C200" i="13"/>
  <c r="G200" i="13"/>
  <c r="B200" i="13"/>
  <c r="F200" i="13"/>
  <c r="K200" i="13"/>
  <c r="J200" i="13"/>
  <c r="E200" i="13"/>
  <c r="H200" i="13"/>
  <c r="D200" i="13"/>
  <c r="C155" i="13"/>
  <c r="J155" i="13"/>
  <c r="I155" i="13"/>
  <c r="E155" i="13"/>
  <c r="H155" i="13"/>
  <c r="F155" i="13"/>
  <c r="D155" i="13"/>
  <c r="G155" i="13"/>
  <c r="B155" i="13"/>
  <c r="K155" i="13"/>
  <c r="K54" i="13"/>
  <c r="G54" i="13"/>
  <c r="F54" i="13"/>
  <c r="E54" i="13"/>
  <c r="H54" i="13"/>
  <c r="B54" i="13"/>
  <c r="D54" i="13"/>
  <c r="C54" i="13"/>
  <c r="J54" i="13"/>
  <c r="K19" i="13"/>
  <c r="G19" i="13"/>
  <c r="F19" i="13"/>
  <c r="E19" i="13"/>
  <c r="H19" i="13"/>
  <c r="D19" i="13"/>
  <c r="B19" i="13"/>
  <c r="C19" i="13"/>
  <c r="J19" i="13"/>
  <c r="D201" i="13"/>
  <c r="K201" i="13"/>
  <c r="C201" i="13"/>
  <c r="J201" i="13"/>
  <c r="F201" i="13"/>
  <c r="E201" i="13"/>
  <c r="H201" i="13"/>
  <c r="G201" i="13"/>
  <c r="B201" i="13"/>
  <c r="K162" i="13"/>
  <c r="G162" i="13"/>
  <c r="D162" i="13"/>
  <c r="F162" i="13"/>
  <c r="J162" i="13"/>
  <c r="E162" i="13"/>
  <c r="C162" i="13"/>
  <c r="B162" i="13"/>
  <c r="H162" i="13"/>
  <c r="J58" i="13"/>
  <c r="B58" i="13"/>
  <c r="F58" i="13"/>
  <c r="E58" i="13"/>
  <c r="H58" i="13"/>
  <c r="D58" i="13"/>
  <c r="K58" i="13"/>
  <c r="C58" i="13"/>
  <c r="G58" i="13"/>
  <c r="J161" i="13"/>
  <c r="E161" i="13"/>
  <c r="H161" i="13"/>
  <c r="D161" i="13"/>
  <c r="B161" i="13"/>
  <c r="G161" i="13"/>
  <c r="K161" i="13"/>
  <c r="C161" i="13"/>
  <c r="F161" i="13"/>
  <c r="B125" i="13"/>
  <c r="H125" i="13"/>
  <c r="E125" i="13"/>
  <c r="G125" i="13"/>
  <c r="C125" i="13"/>
  <c r="D125" i="13"/>
  <c r="K125" i="13"/>
  <c r="F125" i="13"/>
  <c r="J125" i="13"/>
  <c r="E57" i="13"/>
  <c r="D57" i="13"/>
  <c r="G57" i="13"/>
  <c r="C57" i="13"/>
  <c r="J57" i="13"/>
  <c r="B57" i="13"/>
  <c r="H57" i="13"/>
  <c r="F57" i="13"/>
  <c r="K57" i="13"/>
  <c r="G236" i="13"/>
  <c r="F236" i="13"/>
  <c r="E236" i="13"/>
  <c r="J236" i="13"/>
  <c r="D236" i="13"/>
  <c r="K236" i="13"/>
  <c r="H236" i="13"/>
  <c r="B236" i="13"/>
  <c r="C236" i="13"/>
  <c r="G194" i="13"/>
  <c r="D194" i="13"/>
  <c r="E194" i="13"/>
  <c r="K194" i="13"/>
  <c r="C194" i="13"/>
  <c r="J194" i="13"/>
  <c r="B194" i="13"/>
  <c r="H194" i="13"/>
  <c r="F194" i="13"/>
  <c r="C237" i="13"/>
  <c r="B237" i="13"/>
  <c r="F237" i="13"/>
  <c r="H237" i="13"/>
  <c r="D237" i="13"/>
  <c r="K237" i="13"/>
  <c r="J237" i="13"/>
  <c r="G237" i="13"/>
  <c r="E237" i="13"/>
  <c r="J124" i="13"/>
  <c r="E124" i="13"/>
  <c r="F124" i="13"/>
  <c r="D124" i="13"/>
  <c r="B124" i="13"/>
  <c r="G124" i="13"/>
  <c r="K124" i="13"/>
  <c r="C124" i="13"/>
  <c r="H124" i="13"/>
  <c r="K91" i="13"/>
  <c r="G91" i="13"/>
  <c r="C91" i="13"/>
  <c r="F91" i="13"/>
  <c r="J91" i="13"/>
  <c r="B91" i="13"/>
  <c r="E91" i="13"/>
  <c r="H91" i="13"/>
  <c r="D91" i="13"/>
  <c r="D66" i="13"/>
  <c r="G66" i="13"/>
  <c r="K66" i="13"/>
  <c r="C66" i="13"/>
  <c r="J66" i="13"/>
  <c r="F66" i="13"/>
  <c r="B66" i="13"/>
  <c r="E66" i="13"/>
  <c r="H66" i="13"/>
  <c r="H56" i="13"/>
  <c r="G56" i="13"/>
  <c r="E56" i="13"/>
  <c r="D56" i="13"/>
  <c r="K56" i="13"/>
  <c r="C56" i="13"/>
  <c r="J56" i="13"/>
  <c r="F56" i="13"/>
  <c r="B56" i="13"/>
  <c r="J187" i="13"/>
  <c r="G187" i="13"/>
  <c r="B187" i="13"/>
  <c r="F187" i="13"/>
  <c r="D187" i="13"/>
  <c r="H187" i="13"/>
  <c r="E187" i="13"/>
  <c r="K187" i="13"/>
  <c r="C187" i="13"/>
  <c r="K143" i="13"/>
  <c r="C143" i="13"/>
  <c r="J143" i="13"/>
  <c r="G143" i="13"/>
  <c r="H143" i="13"/>
  <c r="F143" i="13"/>
  <c r="E143" i="13"/>
  <c r="B143" i="13"/>
  <c r="D143" i="13"/>
  <c r="E114" i="13"/>
  <c r="J114" i="13"/>
  <c r="F114" i="13"/>
  <c r="B114" i="13"/>
  <c r="D114" i="13"/>
  <c r="C114" i="13"/>
  <c r="H114" i="13"/>
  <c r="G114" i="13"/>
  <c r="K114" i="13"/>
  <c r="B78" i="13"/>
  <c r="H78" i="13"/>
  <c r="D78" i="13"/>
  <c r="G78" i="13"/>
  <c r="K78" i="13"/>
  <c r="F78" i="13"/>
  <c r="C78" i="13"/>
  <c r="E78" i="13"/>
  <c r="J78" i="13"/>
  <c r="F10" i="13"/>
  <c r="G10" i="13"/>
  <c r="K10" i="13"/>
  <c r="C10" i="13"/>
  <c r="H10" i="13"/>
  <c r="B10" i="13"/>
  <c r="D10" i="13"/>
  <c r="E10" i="13"/>
  <c r="J10" i="13"/>
  <c r="G211" i="13"/>
  <c r="K211" i="13"/>
  <c r="F211" i="13"/>
  <c r="E211" i="13"/>
  <c r="J211" i="13"/>
  <c r="D211" i="13"/>
  <c r="B211" i="13"/>
  <c r="C211" i="13"/>
  <c r="H211" i="13"/>
  <c r="J102" i="13"/>
  <c r="F102" i="13"/>
  <c r="B102" i="13"/>
  <c r="G102" i="13"/>
  <c r="E102" i="13"/>
  <c r="D102" i="13"/>
  <c r="K102" i="13"/>
  <c r="H102" i="13"/>
  <c r="C102" i="13"/>
  <c r="G224" i="13"/>
  <c r="J224" i="13"/>
  <c r="F224" i="13"/>
  <c r="K224" i="13"/>
  <c r="E224" i="13"/>
  <c r="D224" i="13"/>
  <c r="C224" i="13"/>
  <c r="B224" i="13"/>
  <c r="H224" i="13"/>
  <c r="K197" i="13"/>
  <c r="H197" i="13"/>
  <c r="J197" i="13"/>
  <c r="E197" i="13"/>
  <c r="G197" i="13"/>
  <c r="D197" i="13"/>
  <c r="C197" i="13"/>
  <c r="B197" i="13"/>
  <c r="F197" i="13"/>
  <c r="E153" i="13"/>
  <c r="K153" i="13"/>
  <c r="C153" i="13"/>
  <c r="J153" i="13"/>
  <c r="H153" i="13"/>
  <c r="F153" i="13"/>
  <c r="D153" i="13"/>
  <c r="G153" i="13"/>
  <c r="B153" i="13"/>
  <c r="C119" i="13"/>
  <c r="G119" i="13"/>
  <c r="H119" i="13"/>
  <c r="D119" i="13"/>
  <c r="E119" i="13"/>
  <c r="J119" i="13"/>
  <c r="K119" i="13"/>
  <c r="B119" i="13"/>
  <c r="F119" i="13"/>
  <c r="E50" i="13"/>
  <c r="G50" i="13"/>
  <c r="K50" i="13"/>
  <c r="C50" i="13"/>
  <c r="F50" i="13"/>
  <c r="B50" i="13"/>
  <c r="H50" i="13"/>
  <c r="J50" i="13"/>
  <c r="D50" i="13"/>
  <c r="E17" i="13"/>
  <c r="G17" i="13"/>
  <c r="K17" i="13"/>
  <c r="C17" i="13"/>
  <c r="F17" i="13"/>
  <c r="B17" i="13"/>
  <c r="J17" i="13"/>
  <c r="H17" i="13"/>
  <c r="D17" i="13"/>
  <c r="J186" i="13"/>
  <c r="G186" i="13"/>
  <c r="D186" i="13"/>
  <c r="C186" i="13"/>
  <c r="F186" i="13"/>
  <c r="B186" i="13"/>
  <c r="E186" i="13"/>
  <c r="H186" i="13"/>
  <c r="K186" i="13"/>
  <c r="J156" i="13"/>
  <c r="F156" i="13"/>
  <c r="B156" i="13"/>
  <c r="I156" i="13"/>
  <c r="G156" i="13"/>
  <c r="E156" i="13"/>
  <c r="H156" i="13"/>
  <c r="C156" i="13"/>
  <c r="D156" i="13"/>
  <c r="K156" i="13"/>
  <c r="C55" i="13"/>
  <c r="F55" i="13"/>
  <c r="B55" i="13"/>
  <c r="E55" i="13"/>
  <c r="H55" i="13"/>
  <c r="J55" i="13"/>
  <c r="G55" i="13"/>
  <c r="D55" i="13"/>
  <c r="K55" i="13"/>
  <c r="C20" i="13"/>
  <c r="F20" i="13"/>
  <c r="B20" i="13"/>
  <c r="E20" i="13"/>
  <c r="H20" i="13"/>
  <c r="D20" i="13"/>
  <c r="G20" i="13"/>
  <c r="J20" i="13"/>
  <c r="K20" i="13"/>
  <c r="H151" i="13"/>
  <c r="J151" i="13"/>
  <c r="G151" i="13"/>
  <c r="E151" i="13"/>
  <c r="F151" i="13"/>
  <c r="D151" i="13"/>
  <c r="K151" i="13"/>
  <c r="C151" i="13"/>
  <c r="B151" i="13"/>
  <c r="K49" i="13"/>
  <c r="C49" i="13"/>
  <c r="J49" i="13"/>
  <c r="H49" i="13"/>
  <c r="D49" i="13"/>
  <c r="G49" i="13"/>
  <c r="F49" i="13"/>
  <c r="E49" i="13"/>
  <c r="B49" i="13"/>
  <c r="K16" i="13"/>
  <c r="C16" i="13"/>
  <c r="J16" i="13"/>
  <c r="H16" i="13"/>
  <c r="D16" i="13"/>
  <c r="G16" i="13"/>
  <c r="F16" i="13"/>
  <c r="E16" i="13"/>
  <c r="B16" i="13"/>
  <c r="K199" i="13"/>
  <c r="C199" i="13"/>
  <c r="B199" i="13"/>
  <c r="F199" i="13"/>
  <c r="D199" i="13"/>
  <c r="G199" i="13"/>
  <c r="J199" i="13"/>
  <c r="H199" i="13"/>
  <c r="E199" i="13"/>
  <c r="K185" i="13"/>
  <c r="C185" i="13"/>
  <c r="J185" i="13"/>
  <c r="F185" i="13"/>
  <c r="H185" i="13"/>
  <c r="G185" i="13"/>
  <c r="E185" i="13"/>
  <c r="D185" i="13"/>
  <c r="B185" i="13"/>
  <c r="C154" i="13"/>
  <c r="F154" i="13"/>
  <c r="J154" i="13"/>
  <c r="B154" i="13"/>
  <c r="K154" i="13"/>
  <c r="I154" i="13"/>
  <c r="E154" i="13"/>
  <c r="H154" i="13"/>
  <c r="G154" i="13"/>
  <c r="D154" i="13"/>
  <c r="J198" i="13"/>
  <c r="B198" i="13"/>
  <c r="E198" i="13"/>
  <c r="D198" i="13"/>
  <c r="H198" i="13"/>
  <c r="K198" i="13"/>
  <c r="G198" i="13"/>
  <c r="F198" i="13"/>
  <c r="C198" i="13"/>
  <c r="J184" i="13"/>
  <c r="B184" i="13"/>
  <c r="H184" i="13"/>
  <c r="E184" i="13"/>
  <c r="G184" i="13"/>
  <c r="D184" i="13"/>
  <c r="K184" i="13"/>
  <c r="C184" i="13"/>
  <c r="F184" i="13"/>
  <c r="K122" i="13"/>
  <c r="H122" i="13"/>
  <c r="F122" i="13"/>
  <c r="D122" i="13"/>
  <c r="E122" i="13"/>
  <c r="B122" i="13"/>
  <c r="J122" i="13"/>
  <c r="G122" i="13"/>
  <c r="C122" i="13"/>
  <c r="J205" i="13"/>
  <c r="E205" i="13"/>
  <c r="B205" i="13"/>
  <c r="D205" i="13"/>
  <c r="G205" i="13"/>
  <c r="H205" i="13"/>
  <c r="F205" i="13"/>
  <c r="K205" i="13"/>
  <c r="C205" i="13"/>
  <c r="B230" i="13"/>
  <c r="F230" i="13"/>
  <c r="H230" i="13"/>
  <c r="D230" i="13"/>
  <c r="G230" i="13"/>
  <c r="E230" i="13"/>
  <c r="K230" i="13"/>
  <c r="C230" i="13"/>
  <c r="J230" i="13"/>
  <c r="K231" i="13"/>
  <c r="F231" i="13"/>
  <c r="C231" i="13"/>
  <c r="H231" i="13"/>
  <c r="J231" i="13"/>
  <c r="B231" i="13"/>
  <c r="D231" i="13"/>
  <c r="G231" i="13"/>
  <c r="E231" i="13"/>
  <c r="J121" i="13"/>
  <c r="G121" i="13"/>
  <c r="K121" i="13"/>
  <c r="E121" i="13"/>
  <c r="D121" i="13"/>
  <c r="B121" i="13"/>
  <c r="C121" i="13"/>
  <c r="H121" i="13"/>
  <c r="F121" i="13"/>
  <c r="G53" i="13"/>
  <c r="H53" i="13"/>
  <c r="F53" i="13"/>
  <c r="B53" i="13"/>
  <c r="E53" i="13"/>
  <c r="D53" i="13"/>
  <c r="K53" i="13"/>
  <c r="C53" i="13"/>
  <c r="J53" i="13"/>
  <c r="G38" i="13"/>
  <c r="F38" i="13"/>
  <c r="C38" i="13"/>
  <c r="K38" i="13"/>
  <c r="J38" i="13"/>
  <c r="B38" i="13"/>
  <c r="E38" i="13"/>
  <c r="H38" i="13"/>
  <c r="D38" i="13"/>
  <c r="F7" i="13"/>
  <c r="G7" i="13"/>
  <c r="D7" i="13"/>
  <c r="E7" i="13"/>
  <c r="B7" i="13"/>
  <c r="J7" i="13"/>
  <c r="H7" i="13"/>
  <c r="C7" i="13"/>
  <c r="K7" i="13"/>
  <c r="J204" i="13"/>
  <c r="B204" i="13"/>
  <c r="K204" i="13"/>
  <c r="H204" i="13"/>
  <c r="E204" i="13"/>
  <c r="D204" i="13"/>
  <c r="G204" i="13"/>
  <c r="F204" i="13"/>
  <c r="C204" i="13"/>
  <c r="C166" i="13"/>
  <c r="H166" i="13"/>
  <c r="J166" i="13"/>
  <c r="B166" i="13"/>
  <c r="G166" i="13"/>
  <c r="F166" i="13"/>
  <c r="E166" i="13"/>
  <c r="D166" i="13"/>
  <c r="K166" i="13"/>
  <c r="H129" i="13"/>
  <c r="E129" i="13"/>
  <c r="C129" i="13"/>
  <c r="G129" i="13"/>
  <c r="B129" i="13"/>
  <c r="K129" i="13"/>
  <c r="J129" i="13"/>
  <c r="F129" i="13"/>
  <c r="D129" i="13"/>
  <c r="H25" i="13"/>
  <c r="D25" i="13"/>
  <c r="G25" i="13"/>
  <c r="F25" i="13"/>
  <c r="C25" i="13"/>
  <c r="J25" i="13"/>
  <c r="B25" i="13"/>
  <c r="K25" i="13"/>
  <c r="E25" i="13"/>
  <c r="C147" i="13"/>
  <c r="H147" i="13"/>
  <c r="J147" i="13"/>
  <c r="F147" i="13"/>
  <c r="B147" i="13"/>
  <c r="D147" i="13"/>
  <c r="E147" i="13"/>
  <c r="G147" i="13"/>
  <c r="K147" i="13"/>
  <c r="G84" i="13"/>
  <c r="C84" i="13"/>
  <c r="F84" i="13"/>
  <c r="H84" i="13"/>
  <c r="K84" i="13"/>
  <c r="E84" i="13"/>
  <c r="D84" i="13"/>
  <c r="B84" i="13"/>
  <c r="J84" i="13"/>
  <c r="H44" i="13"/>
  <c r="G44" i="13"/>
  <c r="C44" i="13"/>
  <c r="F44" i="13"/>
  <c r="D44" i="13"/>
  <c r="J44" i="13"/>
  <c r="K44" i="13"/>
  <c r="B44" i="13"/>
  <c r="E44" i="13"/>
  <c r="J182" i="13"/>
  <c r="F182" i="13"/>
  <c r="B182" i="13"/>
  <c r="E182" i="13"/>
  <c r="K182" i="13"/>
  <c r="H182" i="13"/>
  <c r="D182" i="13"/>
  <c r="G182" i="13"/>
  <c r="C182" i="13"/>
  <c r="B152" i="13"/>
  <c r="H152" i="13"/>
  <c r="K152" i="13"/>
  <c r="G152" i="13"/>
  <c r="E152" i="13"/>
  <c r="C152" i="13"/>
  <c r="D152" i="13"/>
  <c r="J152" i="13"/>
  <c r="F152" i="13"/>
  <c r="E190" i="13"/>
  <c r="H190" i="13"/>
  <c r="D190" i="13"/>
  <c r="C190" i="13"/>
  <c r="G190" i="13"/>
  <c r="B190" i="13"/>
  <c r="K190" i="13"/>
  <c r="J190" i="13"/>
  <c r="F190" i="13"/>
  <c r="D146" i="13"/>
  <c r="G146" i="13"/>
  <c r="B146" i="13"/>
  <c r="K146" i="13"/>
  <c r="J146" i="13"/>
  <c r="C146" i="13"/>
  <c r="E146" i="13"/>
  <c r="F146" i="13"/>
  <c r="H146" i="13"/>
  <c r="K118" i="13"/>
  <c r="C118" i="13"/>
  <c r="J118" i="13"/>
  <c r="H118" i="13"/>
  <c r="F118" i="13"/>
  <c r="G118" i="13"/>
  <c r="D118" i="13"/>
  <c r="E118" i="13"/>
  <c r="B118" i="13"/>
  <c r="H82" i="13"/>
  <c r="D82" i="13"/>
  <c r="K82" i="13"/>
  <c r="G82" i="13"/>
  <c r="C82" i="13"/>
  <c r="J82" i="13"/>
  <c r="F82" i="13"/>
  <c r="B82" i="13"/>
  <c r="E82" i="13"/>
  <c r="C11" i="13"/>
  <c r="B11" i="13"/>
  <c r="E11" i="13"/>
  <c r="J11" i="13"/>
  <c r="H11" i="13"/>
  <c r="D11" i="13"/>
  <c r="G11" i="13"/>
  <c r="K11" i="13"/>
  <c r="F11" i="13"/>
  <c r="J196" i="13"/>
  <c r="F196" i="13"/>
  <c r="H196" i="13"/>
  <c r="G196" i="13"/>
  <c r="E196" i="13"/>
  <c r="B196" i="13"/>
  <c r="D196" i="13"/>
  <c r="C196" i="13"/>
  <c r="K196" i="13"/>
  <c r="F48" i="13"/>
  <c r="E48" i="13"/>
  <c r="H48" i="13"/>
  <c r="D48" i="13"/>
  <c r="K48" i="13"/>
  <c r="G48" i="13"/>
  <c r="B48" i="13"/>
  <c r="C48" i="13"/>
  <c r="J48" i="13"/>
  <c r="F15" i="13"/>
  <c r="E15" i="13"/>
  <c r="H15" i="13"/>
  <c r="D15" i="13"/>
  <c r="K15" i="13"/>
  <c r="G15" i="13"/>
  <c r="C15" i="13"/>
  <c r="B15" i="13"/>
  <c r="J15" i="13"/>
  <c r="H195" i="13"/>
  <c r="E195" i="13"/>
  <c r="G195" i="13"/>
  <c r="F195" i="13"/>
  <c r="D195" i="13"/>
  <c r="C195" i="13"/>
  <c r="J195" i="13"/>
  <c r="K195" i="13"/>
  <c r="B195" i="13"/>
  <c r="B150" i="13"/>
  <c r="G150" i="13"/>
  <c r="K150" i="13"/>
  <c r="H150" i="13"/>
  <c r="E150" i="13"/>
  <c r="C150" i="13"/>
  <c r="F150" i="13"/>
  <c r="D150" i="13"/>
  <c r="J150" i="13"/>
  <c r="K88" i="13"/>
  <c r="C88" i="13"/>
  <c r="J88" i="13"/>
  <c r="F88" i="13"/>
  <c r="B88" i="13"/>
  <c r="E88" i="13"/>
  <c r="H88" i="13"/>
  <c r="D88" i="13"/>
  <c r="G88" i="13"/>
  <c r="H14" i="13"/>
  <c r="D14" i="13"/>
  <c r="K14" i="13"/>
  <c r="G14" i="13"/>
  <c r="C14" i="13"/>
  <c r="J14" i="13"/>
  <c r="F14" i="13"/>
  <c r="B14" i="13"/>
  <c r="E14" i="13"/>
  <c r="D209" i="13"/>
  <c r="C209" i="13"/>
  <c r="G209" i="13"/>
  <c r="B209" i="13"/>
  <c r="F209" i="13"/>
  <c r="H209" i="13"/>
  <c r="E209" i="13"/>
  <c r="J209" i="13"/>
  <c r="K209" i="13"/>
  <c r="E234" i="13"/>
  <c r="K234" i="13"/>
  <c r="C234" i="13"/>
  <c r="H234" i="13"/>
  <c r="J234" i="13"/>
  <c r="F234" i="13"/>
  <c r="B234" i="13"/>
  <c r="D234" i="13"/>
  <c r="G234" i="13"/>
  <c r="C149" i="13"/>
  <c r="H149" i="13"/>
  <c r="J149" i="13"/>
  <c r="B149" i="13"/>
  <c r="K149" i="13"/>
  <c r="G149" i="13"/>
  <c r="F149" i="13"/>
  <c r="E149" i="13"/>
  <c r="D149" i="13"/>
  <c r="D232" i="13"/>
  <c r="G232" i="13"/>
  <c r="K232" i="13"/>
  <c r="C232" i="13"/>
  <c r="B232" i="13"/>
  <c r="F232" i="13"/>
  <c r="E232" i="13"/>
  <c r="J232" i="13"/>
  <c r="H232" i="13"/>
  <c r="D206" i="13"/>
  <c r="C206" i="13"/>
  <c r="G206" i="13"/>
  <c r="J206" i="13"/>
  <c r="F206" i="13"/>
  <c r="B206" i="13"/>
  <c r="E206" i="13"/>
  <c r="H206" i="13"/>
  <c r="K206" i="13"/>
  <c r="G87" i="13"/>
  <c r="E87" i="13"/>
  <c r="H87" i="13"/>
  <c r="D87" i="13"/>
  <c r="K87" i="13"/>
  <c r="F87" i="13"/>
  <c r="C87" i="13"/>
  <c r="J87" i="13"/>
  <c r="B87" i="13"/>
  <c r="G47" i="13"/>
  <c r="C47" i="13"/>
  <c r="H47" i="13"/>
  <c r="J47" i="13"/>
  <c r="F47" i="13"/>
  <c r="B47" i="13"/>
  <c r="E47" i="13"/>
  <c r="D47" i="13"/>
  <c r="K47" i="13"/>
  <c r="K216" i="13"/>
  <c r="C216" i="13"/>
  <c r="J216" i="13"/>
  <c r="G216" i="13"/>
  <c r="B216" i="13"/>
  <c r="F216" i="13"/>
  <c r="E216" i="13"/>
  <c r="H216" i="13"/>
  <c r="D216" i="13"/>
  <c r="F136" i="13"/>
  <c r="E136" i="13"/>
  <c r="D136" i="13"/>
  <c r="B136" i="13"/>
  <c r="K136" i="13"/>
  <c r="C136" i="13"/>
  <c r="G136" i="13"/>
  <c r="H136" i="13"/>
  <c r="J136" i="13"/>
  <c r="G33" i="13"/>
  <c r="D33" i="13"/>
  <c r="K33" i="13"/>
  <c r="C33" i="13"/>
  <c r="J33" i="13"/>
  <c r="B33" i="13"/>
  <c r="F33" i="13"/>
  <c r="E33" i="13"/>
  <c r="H33" i="13"/>
  <c r="J158" i="13"/>
  <c r="B158" i="13"/>
  <c r="F158" i="13"/>
  <c r="D158" i="13"/>
  <c r="K158" i="13"/>
  <c r="G158" i="13"/>
  <c r="H158" i="13"/>
  <c r="E158" i="13"/>
  <c r="C158" i="13"/>
  <c r="K123" i="13"/>
  <c r="G123" i="13"/>
  <c r="J123" i="13"/>
  <c r="H123" i="13"/>
  <c r="F123" i="13"/>
  <c r="E123" i="13"/>
  <c r="C123" i="13"/>
  <c r="D123" i="13"/>
  <c r="B123" i="13"/>
  <c r="H96" i="13"/>
  <c r="D96" i="13"/>
  <c r="K96" i="13"/>
  <c r="B96" i="13"/>
  <c r="E96" i="13"/>
  <c r="C96" i="13"/>
  <c r="J96" i="13"/>
  <c r="G96" i="13"/>
  <c r="F96" i="13"/>
  <c r="J89" i="13"/>
  <c r="B89" i="13"/>
  <c r="E89" i="13"/>
  <c r="F89" i="13"/>
  <c r="D89" i="13"/>
  <c r="K89" i="13"/>
  <c r="H89" i="13"/>
  <c r="G89" i="13"/>
  <c r="C89" i="13"/>
  <c r="F64" i="13"/>
  <c r="J64" i="13"/>
  <c r="C64" i="13"/>
  <c r="B64" i="13"/>
  <c r="H64" i="13"/>
  <c r="E64" i="13"/>
  <c r="K64" i="13"/>
  <c r="G64" i="13"/>
  <c r="D64" i="13"/>
  <c r="J21" i="13"/>
  <c r="B21" i="13"/>
  <c r="H21" i="13"/>
  <c r="D21" i="13"/>
  <c r="G21" i="13"/>
  <c r="K21" i="13"/>
  <c r="C21" i="13"/>
  <c r="E21" i="13"/>
  <c r="F21" i="13"/>
  <c r="C220" i="13"/>
  <c r="G220" i="13"/>
  <c r="B220" i="13"/>
  <c r="D220" i="13"/>
  <c r="F220" i="13"/>
  <c r="E220" i="13"/>
  <c r="K220" i="13"/>
  <c r="J220" i="13"/>
  <c r="H220" i="13"/>
  <c r="B142" i="13"/>
  <c r="H142" i="13"/>
  <c r="F142" i="13"/>
  <c r="D142" i="13"/>
  <c r="K142" i="13"/>
  <c r="G142" i="13"/>
  <c r="C142" i="13"/>
  <c r="E142" i="13"/>
  <c r="J142" i="13"/>
  <c r="F76" i="13"/>
  <c r="J76" i="13"/>
  <c r="B76" i="13"/>
  <c r="E76" i="13"/>
  <c r="K76" i="13"/>
  <c r="G76" i="13"/>
  <c r="H76" i="13"/>
  <c r="D76" i="13"/>
  <c r="C76" i="13"/>
  <c r="E191" i="13"/>
  <c r="D191" i="13"/>
  <c r="H191" i="13"/>
  <c r="C191" i="13"/>
  <c r="B191" i="13"/>
  <c r="G191" i="13"/>
  <c r="F191" i="13"/>
  <c r="K191" i="13"/>
  <c r="J191" i="13"/>
  <c r="H83" i="13"/>
  <c r="D83" i="13"/>
  <c r="K83" i="13"/>
  <c r="B83" i="13"/>
  <c r="F83" i="13"/>
  <c r="J83" i="13"/>
  <c r="G83" i="13"/>
  <c r="E83" i="13"/>
  <c r="C83" i="13"/>
  <c r="H43" i="13"/>
  <c r="G43" i="13"/>
  <c r="F43" i="13"/>
  <c r="B43" i="13"/>
  <c r="E43" i="13"/>
  <c r="J43" i="13"/>
  <c r="C43" i="13"/>
  <c r="D43" i="13"/>
  <c r="K43" i="13"/>
  <c r="H12" i="13"/>
  <c r="G12" i="13"/>
  <c r="F12" i="13"/>
  <c r="E12" i="13"/>
  <c r="J12" i="13"/>
  <c r="B12" i="13"/>
  <c r="C12" i="13"/>
  <c r="D12" i="13"/>
  <c r="K12" i="13"/>
  <c r="E61" i="13"/>
  <c r="H61" i="13"/>
  <c r="D61" i="13"/>
  <c r="K61" i="13"/>
  <c r="G61" i="13"/>
  <c r="C61" i="13"/>
  <c r="J61" i="13"/>
  <c r="F61" i="13"/>
  <c r="B61" i="13"/>
  <c r="F42" i="13"/>
  <c r="E42" i="13"/>
  <c r="H42" i="13"/>
  <c r="D42" i="13"/>
  <c r="C42" i="13"/>
  <c r="B42" i="13"/>
  <c r="G42" i="13"/>
  <c r="J42" i="13"/>
  <c r="K42" i="13"/>
  <c r="E189" i="13"/>
  <c r="J189" i="13"/>
  <c r="H189" i="13"/>
  <c r="D189" i="13"/>
  <c r="G189" i="13"/>
  <c r="K189" i="13"/>
  <c r="F189" i="13"/>
  <c r="C189" i="13"/>
  <c r="B189" i="13"/>
  <c r="E181" i="13"/>
  <c r="G181" i="13"/>
  <c r="B181" i="13"/>
  <c r="D181" i="13"/>
  <c r="H181" i="13"/>
  <c r="K181" i="13"/>
  <c r="F181" i="13"/>
  <c r="C181" i="13"/>
  <c r="J181" i="13"/>
  <c r="B145" i="13"/>
  <c r="K145" i="13"/>
  <c r="D145" i="13"/>
  <c r="H145" i="13"/>
  <c r="E145" i="13"/>
  <c r="G145" i="13"/>
  <c r="C145" i="13"/>
  <c r="F145" i="13"/>
  <c r="J145" i="13"/>
  <c r="E117" i="13"/>
  <c r="G117" i="13"/>
  <c r="K117" i="13"/>
  <c r="F117" i="13"/>
  <c r="C117" i="13"/>
  <c r="D117" i="13"/>
  <c r="J117" i="13"/>
  <c r="B117" i="13"/>
  <c r="H117" i="13"/>
  <c r="E81" i="13"/>
  <c r="H81" i="13"/>
  <c r="D81" i="13"/>
  <c r="K81" i="13"/>
  <c r="G81" i="13"/>
  <c r="C81" i="13"/>
  <c r="F81" i="13"/>
  <c r="J81" i="13"/>
  <c r="B81" i="13"/>
  <c r="D188" i="13"/>
  <c r="H188" i="13"/>
  <c r="K188" i="13"/>
  <c r="F188" i="13"/>
  <c r="C188" i="13"/>
  <c r="G188" i="13"/>
  <c r="B188" i="13"/>
  <c r="E188" i="13"/>
  <c r="J188" i="13"/>
  <c r="H180" i="13"/>
  <c r="D180" i="13"/>
  <c r="K180" i="13"/>
  <c r="F180" i="13"/>
  <c r="C180" i="13"/>
  <c r="G180" i="13"/>
  <c r="B180" i="13"/>
  <c r="E180" i="13"/>
  <c r="J180" i="13"/>
  <c r="G144" i="13"/>
  <c r="C144" i="13"/>
  <c r="K144" i="13"/>
  <c r="F144" i="13"/>
  <c r="D144" i="13"/>
  <c r="B144" i="13"/>
  <c r="J144" i="13"/>
  <c r="E144" i="13"/>
  <c r="H144" i="13"/>
  <c r="J116" i="13"/>
  <c r="C116" i="13"/>
  <c r="B116" i="13"/>
  <c r="G116" i="13"/>
  <c r="H116" i="13"/>
  <c r="F116" i="13"/>
  <c r="D116" i="13"/>
  <c r="K116" i="13"/>
  <c r="E116" i="13"/>
  <c r="J80" i="13"/>
  <c r="F80" i="13"/>
  <c r="B80" i="13"/>
  <c r="H80" i="13"/>
  <c r="E80" i="13"/>
  <c r="G80" i="13"/>
  <c r="D80" i="13"/>
  <c r="K80" i="13"/>
  <c r="C80" i="13"/>
  <c r="H227" i="13"/>
  <c r="F227" i="13"/>
  <c r="K227" i="13"/>
  <c r="E227" i="13"/>
  <c r="C227" i="13"/>
  <c r="D227" i="13"/>
  <c r="J227" i="13"/>
  <c r="B227" i="13"/>
  <c r="G227" i="13"/>
  <c r="H168" i="13"/>
  <c r="K168" i="13"/>
  <c r="G168" i="13"/>
  <c r="D168" i="13"/>
  <c r="F168" i="13"/>
  <c r="B168" i="13"/>
  <c r="E168" i="13"/>
  <c r="C168" i="13"/>
  <c r="J168" i="13"/>
  <c r="H8" i="13"/>
  <c r="G8" i="13"/>
  <c r="J8" i="13"/>
  <c r="F8" i="13"/>
  <c r="B8" i="13"/>
  <c r="C8" i="13"/>
  <c r="E8" i="13"/>
  <c r="K8" i="13"/>
  <c r="D8" i="13"/>
  <c r="G34" i="13"/>
  <c r="H34" i="13"/>
  <c r="F34" i="13"/>
  <c r="B34" i="13"/>
  <c r="E34" i="13"/>
  <c r="D34" i="13"/>
  <c r="K34" i="13"/>
  <c r="C34" i="13"/>
  <c r="J34" i="13"/>
  <c r="B235" i="13"/>
  <c r="F235" i="13"/>
  <c r="H235" i="13"/>
  <c r="D235" i="13"/>
  <c r="K235" i="13"/>
  <c r="C235" i="13"/>
  <c r="J235" i="13"/>
  <c r="G235" i="13"/>
  <c r="E235" i="13"/>
  <c r="C233" i="13"/>
  <c r="G233" i="13"/>
  <c r="B233" i="13"/>
  <c r="F233" i="13"/>
  <c r="K233" i="13"/>
  <c r="J233" i="13"/>
  <c r="E233" i="13"/>
  <c r="H233" i="13"/>
  <c r="D233" i="13"/>
  <c r="C115" i="13"/>
  <c r="D115" i="13"/>
  <c r="H115" i="13"/>
  <c r="F115" i="13"/>
  <c r="K115" i="13"/>
  <c r="J115" i="13"/>
  <c r="G115" i="13"/>
  <c r="E115" i="13"/>
  <c r="B115" i="13"/>
  <c r="K79" i="13"/>
  <c r="G79" i="13"/>
  <c r="C79" i="13"/>
  <c r="F79" i="13"/>
  <c r="J79" i="13"/>
  <c r="B79" i="13"/>
  <c r="E79" i="13"/>
  <c r="H79" i="13"/>
  <c r="D79" i="13"/>
  <c r="K212" i="13"/>
  <c r="E212" i="13"/>
  <c r="C212" i="13"/>
  <c r="D212" i="13"/>
  <c r="J212" i="13"/>
  <c r="B212" i="13"/>
  <c r="H212" i="13"/>
  <c r="G212" i="13"/>
  <c r="F212" i="13"/>
  <c r="K172" i="13"/>
  <c r="C172" i="13"/>
  <c r="J172" i="13"/>
  <c r="B172" i="13"/>
  <c r="H172" i="13"/>
  <c r="F172" i="13"/>
  <c r="G172" i="13"/>
  <c r="D172" i="13"/>
  <c r="E172" i="13"/>
  <c r="F103" i="13"/>
  <c r="J103" i="13"/>
  <c r="E103" i="13"/>
  <c r="H103" i="13"/>
  <c r="D103" i="13"/>
  <c r="C103" i="13"/>
  <c r="K103" i="13"/>
  <c r="G103" i="13"/>
  <c r="B103" i="13"/>
  <c r="C225" i="13"/>
  <c r="H225" i="13"/>
  <c r="B225" i="13"/>
  <c r="G225" i="13"/>
  <c r="K225" i="13"/>
  <c r="F225" i="13"/>
  <c r="J225" i="13"/>
  <c r="D225" i="13"/>
  <c r="E225" i="13"/>
  <c r="J183" i="13"/>
  <c r="F183" i="13"/>
  <c r="B183" i="13"/>
  <c r="E183" i="13"/>
  <c r="H183" i="13"/>
  <c r="C183" i="13"/>
  <c r="G183" i="13"/>
  <c r="D183" i="13"/>
  <c r="K183" i="13"/>
  <c r="J62" i="13"/>
  <c r="B62" i="13"/>
  <c r="E62" i="13"/>
  <c r="D62" i="13"/>
  <c r="K62" i="13"/>
  <c r="H62" i="13"/>
  <c r="G62" i="13"/>
  <c r="C62" i="13"/>
  <c r="F62" i="13"/>
  <c r="K51" i="13"/>
  <c r="C51" i="13"/>
  <c r="J51" i="13"/>
  <c r="B51" i="13"/>
  <c r="H51" i="13"/>
  <c r="D51" i="13"/>
  <c r="G51" i="13"/>
  <c r="F51" i="13"/>
  <c r="E51" i="13"/>
  <c r="K18" i="13"/>
  <c r="C18" i="13"/>
  <c r="J18" i="13"/>
  <c r="B18" i="13"/>
  <c r="G18" i="13"/>
  <c r="D18" i="13"/>
  <c r="E18" i="13"/>
  <c r="F18" i="13"/>
  <c r="J179" i="13"/>
  <c r="H179" i="13"/>
  <c r="C179" i="13"/>
  <c r="B179" i="13"/>
  <c r="G179" i="13"/>
  <c r="F179" i="13"/>
  <c r="E179" i="13"/>
  <c r="D179" i="13"/>
  <c r="K179" i="13"/>
  <c r="E112" i="13"/>
  <c r="B112" i="13"/>
  <c r="K112" i="13"/>
  <c r="C112" i="13"/>
  <c r="J112" i="13"/>
  <c r="F112" i="13"/>
  <c r="G112" i="13"/>
  <c r="H112" i="13"/>
  <c r="D112" i="13"/>
  <c r="K36" i="13"/>
  <c r="C36" i="13"/>
  <c r="F36" i="13"/>
  <c r="J36" i="13"/>
  <c r="B36" i="13"/>
  <c r="H36" i="13"/>
  <c r="G36" i="13"/>
  <c r="D36" i="13"/>
  <c r="E36" i="13"/>
  <c r="K5" i="13"/>
  <c r="D5" i="13"/>
  <c r="E5" i="13"/>
  <c r="F5" i="13"/>
  <c r="G5" i="13"/>
  <c r="B5" i="13"/>
  <c r="C5" i="13"/>
  <c r="H5" i="13"/>
  <c r="J5" i="13"/>
  <c r="E141" i="13"/>
  <c r="C141" i="13"/>
  <c r="D141" i="13"/>
  <c r="J141" i="13"/>
  <c r="B141" i="13"/>
  <c r="K141" i="13"/>
  <c r="H141" i="13"/>
  <c r="G141" i="13"/>
  <c r="F141" i="13"/>
  <c r="G178" i="13"/>
  <c r="J178" i="13"/>
  <c r="K178" i="13"/>
  <c r="F178" i="13"/>
  <c r="H178" i="13"/>
  <c r="E178" i="13"/>
  <c r="C178" i="13"/>
  <c r="D178" i="13"/>
  <c r="B178" i="13"/>
  <c r="K138" i="13"/>
  <c r="J138" i="13"/>
  <c r="C138" i="13"/>
  <c r="E138" i="13"/>
  <c r="H138" i="13"/>
  <c r="F138" i="13"/>
  <c r="D138" i="13"/>
  <c r="G138" i="13"/>
  <c r="B138" i="13"/>
  <c r="H110" i="13"/>
  <c r="F110" i="13"/>
  <c r="G110" i="13"/>
  <c r="E110" i="13"/>
  <c r="D110" i="13"/>
  <c r="B110" i="13"/>
  <c r="K110" i="13"/>
  <c r="C110" i="13"/>
  <c r="J110" i="13"/>
  <c r="K3" i="13"/>
  <c r="G3" i="13"/>
  <c r="F3" i="13"/>
  <c r="E3" i="13"/>
  <c r="H3" i="13"/>
  <c r="D3" i="13"/>
  <c r="B3" i="13"/>
  <c r="C3" i="13"/>
  <c r="J3" i="13"/>
  <c r="J60" i="13"/>
  <c r="F60" i="13"/>
  <c r="B60" i="13"/>
  <c r="E60" i="13"/>
  <c r="H60" i="13"/>
  <c r="D60" i="13"/>
  <c r="G60" i="13"/>
  <c r="K60" i="13"/>
  <c r="C60" i="13"/>
  <c r="J41" i="13"/>
  <c r="B41" i="13"/>
  <c r="F41" i="13"/>
  <c r="E41" i="13"/>
  <c r="H41" i="13"/>
  <c r="D41" i="13"/>
  <c r="K41" i="13"/>
  <c r="G41" i="13"/>
  <c r="C41" i="13"/>
  <c r="F140" i="13"/>
  <c r="J140" i="13"/>
  <c r="E140" i="13"/>
  <c r="H140" i="13"/>
  <c r="D140" i="13"/>
  <c r="G140" i="13"/>
  <c r="K140" i="13"/>
  <c r="B140" i="13"/>
  <c r="C140" i="13"/>
  <c r="D40" i="13"/>
  <c r="K40" i="13"/>
  <c r="G40" i="13"/>
  <c r="C40" i="13"/>
  <c r="J40" i="13"/>
  <c r="F40" i="13"/>
  <c r="B40" i="13"/>
  <c r="H40" i="13"/>
  <c r="E40" i="13"/>
  <c r="D167" i="13"/>
  <c r="K167" i="13"/>
  <c r="C167" i="13"/>
  <c r="J167" i="13"/>
  <c r="G167" i="13"/>
  <c r="H167" i="13"/>
  <c r="E167" i="13"/>
  <c r="B167" i="13"/>
  <c r="F167" i="13"/>
  <c r="H130" i="13"/>
  <c r="G130" i="13"/>
  <c r="E130" i="13"/>
  <c r="F130" i="13"/>
  <c r="D130" i="13"/>
  <c r="K130" i="13"/>
  <c r="C130" i="13"/>
  <c r="B130" i="13"/>
  <c r="J130" i="13"/>
  <c r="F26" i="13"/>
  <c r="G26" i="13"/>
  <c r="B26" i="13"/>
  <c r="J26" i="13"/>
  <c r="E26" i="13"/>
  <c r="H26" i="13"/>
  <c r="D26" i="13"/>
  <c r="K26" i="13"/>
  <c r="C26" i="13"/>
  <c r="B192" i="13"/>
  <c r="C192" i="13"/>
  <c r="H192" i="13"/>
  <c r="G192" i="13"/>
  <c r="K192" i="13"/>
  <c r="F192" i="13"/>
  <c r="J192" i="13"/>
  <c r="E192" i="13"/>
  <c r="D192" i="13"/>
  <c r="G85" i="13"/>
  <c r="K85" i="13"/>
  <c r="C85" i="13"/>
  <c r="F85" i="13"/>
  <c r="B85" i="13"/>
  <c r="J85" i="13"/>
  <c r="H85" i="13"/>
  <c r="D85" i="13"/>
  <c r="E85" i="13"/>
  <c r="D45" i="13"/>
  <c r="G45" i="13"/>
  <c r="K45" i="13"/>
  <c r="C45" i="13"/>
  <c r="B45" i="13"/>
  <c r="J45" i="13"/>
  <c r="H45" i="13"/>
  <c r="E45" i="13"/>
  <c r="F45" i="13"/>
  <c r="D13" i="13"/>
  <c r="G13" i="13"/>
  <c r="K13" i="13"/>
  <c r="C13" i="13"/>
  <c r="B13" i="13"/>
  <c r="H13" i="13"/>
  <c r="J13" i="13"/>
  <c r="E13" i="13"/>
  <c r="F13" i="13"/>
  <c r="E214" i="13"/>
  <c r="G214" i="13"/>
  <c r="D214" i="13"/>
  <c r="C214" i="13"/>
  <c r="F214" i="13"/>
  <c r="B214" i="13"/>
  <c r="J214" i="13"/>
  <c r="H214" i="13"/>
  <c r="K214" i="13"/>
  <c r="K176" i="13"/>
  <c r="G176" i="13"/>
  <c r="E176" i="13"/>
  <c r="J176" i="13"/>
  <c r="F176" i="13"/>
  <c r="C176" i="13"/>
  <c r="D176" i="13"/>
  <c r="B176" i="13"/>
  <c r="H176" i="13"/>
  <c r="D109" i="13"/>
  <c r="K109" i="13"/>
  <c r="G109" i="13"/>
  <c r="C109" i="13"/>
  <c r="H109" i="13"/>
  <c r="E109" i="13"/>
  <c r="F109" i="13"/>
  <c r="J109" i="13"/>
  <c r="B109" i="13"/>
  <c r="G74" i="13"/>
  <c r="C74" i="13"/>
  <c r="F74" i="13"/>
  <c r="H74" i="13"/>
  <c r="K74" i="13"/>
  <c r="D74" i="13"/>
  <c r="J74" i="13"/>
  <c r="E74" i="13"/>
  <c r="B74" i="13"/>
  <c r="E31" i="13"/>
  <c r="G31" i="13"/>
  <c r="K31" i="13"/>
  <c r="C31" i="13"/>
  <c r="F31" i="13"/>
  <c r="B31" i="13"/>
  <c r="J31" i="13"/>
  <c r="H31" i="13"/>
  <c r="D31" i="13"/>
  <c r="G111" i="13"/>
  <c r="K111" i="13"/>
  <c r="H111" i="13"/>
  <c r="C111" i="13"/>
  <c r="D111" i="13"/>
  <c r="J111" i="13"/>
  <c r="E111" i="13"/>
  <c r="B111" i="13"/>
  <c r="F111" i="13"/>
  <c r="J4" i="13"/>
  <c r="K4" i="13"/>
  <c r="C4" i="13"/>
  <c r="D4" i="13"/>
  <c r="F4" i="13"/>
  <c r="H4" i="13"/>
  <c r="G4" i="13"/>
  <c r="B4" i="13"/>
  <c r="E4" i="13"/>
  <c r="F174" i="13"/>
  <c r="K174" i="13"/>
  <c r="H174" i="13"/>
  <c r="E174" i="13"/>
  <c r="D174" i="13"/>
  <c r="J174" i="13"/>
  <c r="G174" i="13"/>
  <c r="B174" i="13"/>
  <c r="C174" i="13"/>
  <c r="G107" i="13"/>
  <c r="D107" i="13"/>
  <c r="F107" i="13"/>
  <c r="K107" i="13"/>
  <c r="C107" i="13"/>
  <c r="J107" i="13"/>
  <c r="B107" i="13"/>
  <c r="E107" i="13"/>
  <c r="H107" i="13"/>
  <c r="H72" i="13"/>
  <c r="D72" i="13"/>
  <c r="K72" i="13"/>
  <c r="G72" i="13"/>
  <c r="C72" i="13"/>
  <c r="J72" i="13"/>
  <c r="F72" i="13"/>
  <c r="B72" i="13"/>
  <c r="E72" i="13"/>
  <c r="K29" i="13"/>
  <c r="C29" i="13"/>
  <c r="J29" i="13"/>
  <c r="H29" i="13"/>
  <c r="D29" i="13"/>
  <c r="G29" i="13"/>
  <c r="F29" i="13"/>
  <c r="E29" i="13"/>
  <c r="B29" i="13"/>
  <c r="G137" i="13"/>
  <c r="C137" i="13"/>
  <c r="F137" i="13"/>
  <c r="J137" i="13"/>
  <c r="B137" i="13"/>
  <c r="K137" i="13"/>
  <c r="H137" i="13"/>
  <c r="D137" i="13"/>
  <c r="E137" i="13"/>
  <c r="J177" i="13"/>
  <c r="B177" i="13"/>
  <c r="E177" i="13"/>
  <c r="H177" i="13"/>
  <c r="D177" i="13"/>
  <c r="K177" i="13"/>
  <c r="C177" i="13"/>
  <c r="F177" i="13"/>
  <c r="G177" i="13"/>
  <c r="F35" i="13"/>
  <c r="B35" i="13"/>
  <c r="E35" i="13"/>
  <c r="D35" i="13"/>
  <c r="K35" i="13"/>
  <c r="C35" i="13"/>
  <c r="J35" i="13"/>
  <c r="G35" i="13"/>
  <c r="H35" i="13"/>
  <c r="L1" i="13" l="1"/>
  <c r="L175" i="13" l="1"/>
  <c r="L52" i="13"/>
  <c r="L100" i="13"/>
  <c r="L159" i="13"/>
  <c r="L95" i="13"/>
  <c r="L200" i="13"/>
  <c r="L54" i="13"/>
  <c r="L194" i="13"/>
  <c r="L187" i="13"/>
  <c r="L224" i="13"/>
  <c r="L153" i="13"/>
  <c r="L50" i="13"/>
  <c r="L53" i="13"/>
  <c r="L173" i="13"/>
  <c r="L97" i="13"/>
  <c r="L90" i="13"/>
  <c r="L104" i="13"/>
  <c r="L37" i="13"/>
  <c r="L126" i="13"/>
  <c r="L208" i="13"/>
  <c r="L92" i="13"/>
  <c r="L169" i="13"/>
  <c r="L160" i="13"/>
  <c r="L215" i="13"/>
  <c r="L135" i="13"/>
  <c r="L127" i="13"/>
  <c r="L20" i="13"/>
  <c r="L113" i="13"/>
  <c r="L77" i="13"/>
  <c r="L229" i="13"/>
  <c r="L193" i="13"/>
  <c r="L157" i="13"/>
  <c r="L164" i="13"/>
  <c r="L23" i="13"/>
  <c r="L56" i="13"/>
  <c r="L211" i="13"/>
  <c r="L17" i="13"/>
  <c r="L156" i="13"/>
  <c r="L16" i="13"/>
  <c r="L198" i="13"/>
  <c r="L73" i="13"/>
  <c r="L223" i="13"/>
  <c r="L139" i="13"/>
  <c r="L24" i="13"/>
  <c r="L94" i="13"/>
  <c r="L69" i="13"/>
  <c r="L67" i="13"/>
  <c r="L125" i="13"/>
  <c r="L91" i="13"/>
  <c r="L210" i="13"/>
  <c r="L30" i="13"/>
  <c r="L71" i="13"/>
  <c r="L238" i="13"/>
  <c r="L63" i="13"/>
  <c r="L128" i="13"/>
  <c r="L22" i="13"/>
  <c r="L207" i="13"/>
  <c r="L228" i="13"/>
  <c r="L75" i="13"/>
  <c r="L162" i="13"/>
  <c r="L161" i="13"/>
  <c r="L237" i="13"/>
  <c r="L124" i="13"/>
  <c r="L114" i="13"/>
  <c r="L197" i="13"/>
  <c r="L49" i="13"/>
  <c r="L199" i="13"/>
  <c r="L9" i="13"/>
  <c r="L108" i="13"/>
  <c r="L99" i="13"/>
  <c r="L93" i="13"/>
  <c r="L134" i="13"/>
  <c r="L28" i="13"/>
  <c r="L133" i="13"/>
  <c r="L65" i="13"/>
  <c r="L6" i="13"/>
  <c r="L202" i="13"/>
  <c r="L59" i="13"/>
  <c r="L148" i="13"/>
  <c r="L203" i="13"/>
  <c r="L201" i="13"/>
  <c r="L57" i="13"/>
  <c r="L236" i="13"/>
  <c r="L143" i="13"/>
  <c r="L102" i="13"/>
  <c r="L186" i="13"/>
  <c r="L151" i="13"/>
  <c r="L213" i="13"/>
  <c r="L106" i="13"/>
  <c r="L105" i="13"/>
  <c r="L27" i="13"/>
  <c r="L219" i="13"/>
  <c r="L226" i="13"/>
  <c r="L120" i="13"/>
  <c r="L217" i="13"/>
  <c r="L171" i="13"/>
  <c r="L131" i="13"/>
  <c r="L68" i="13"/>
  <c r="L39" i="13"/>
  <c r="L86" i="13"/>
  <c r="L32" i="13"/>
  <c r="L19" i="13"/>
  <c r="L78" i="13"/>
  <c r="L221" i="13"/>
  <c r="L101" i="13"/>
  <c r="L70" i="13"/>
  <c r="L222" i="13"/>
  <c r="L218" i="13"/>
  <c r="L132" i="13"/>
  <c r="L165" i="13"/>
  <c r="L163" i="13"/>
  <c r="L170" i="13"/>
  <c r="L98" i="13"/>
  <c r="L46" i="13"/>
  <c r="L155" i="13"/>
  <c r="L58" i="13"/>
  <c r="L66" i="13"/>
  <c r="L10" i="13"/>
  <c r="L185" i="13"/>
  <c r="L11" i="13"/>
  <c r="L195" i="13"/>
  <c r="L150" i="13"/>
  <c r="L88" i="13"/>
  <c r="L149" i="13"/>
  <c r="L206" i="13"/>
  <c r="L136" i="13"/>
  <c r="L76" i="13"/>
  <c r="L12" i="13"/>
  <c r="L61" i="13"/>
  <c r="L42" i="13"/>
  <c r="L188" i="13"/>
  <c r="L8" i="13"/>
  <c r="L34" i="13"/>
  <c r="L233" i="13"/>
  <c r="L140" i="13"/>
  <c r="L35" i="13"/>
  <c r="L177" i="13"/>
  <c r="L122" i="13"/>
  <c r="L7" i="13"/>
  <c r="L204" i="13"/>
  <c r="L84" i="13"/>
  <c r="L232" i="13"/>
  <c r="L117" i="13"/>
  <c r="L235" i="13"/>
  <c r="L115" i="13"/>
  <c r="L62" i="13"/>
  <c r="L179" i="13"/>
  <c r="L5" i="13"/>
  <c r="L40" i="13"/>
  <c r="L26" i="13"/>
  <c r="L85" i="13"/>
  <c r="L45" i="13"/>
  <c r="L25" i="13"/>
  <c r="L118" i="13"/>
  <c r="L196" i="13"/>
  <c r="L15" i="13"/>
  <c r="L47" i="13"/>
  <c r="L43" i="13"/>
  <c r="L79" i="13"/>
  <c r="L121" i="13"/>
  <c r="L82" i="13"/>
  <c r="L14" i="13"/>
  <c r="L216" i="13"/>
  <c r="L142" i="13"/>
  <c r="L145" i="13"/>
  <c r="L116" i="13"/>
  <c r="L80" i="13"/>
  <c r="L110" i="13"/>
  <c r="L60" i="13"/>
  <c r="L137" i="13"/>
  <c r="L72" i="13"/>
  <c r="L119" i="13"/>
  <c r="L184" i="13"/>
  <c r="L166" i="13"/>
  <c r="L48" i="13"/>
  <c r="L209" i="13"/>
  <c r="L158" i="13"/>
  <c r="L83" i="13"/>
  <c r="L181" i="13"/>
  <c r="L144" i="13"/>
  <c r="L18" i="13"/>
  <c r="L3" i="13"/>
  <c r="L167" i="13"/>
  <c r="L192" i="13"/>
  <c r="L109" i="13"/>
  <c r="L74" i="13"/>
  <c r="L4" i="13"/>
  <c r="L231" i="13"/>
  <c r="L182" i="13"/>
  <c r="L87" i="13"/>
  <c r="L33" i="13"/>
  <c r="L96" i="13"/>
  <c r="L89" i="13"/>
  <c r="L64" i="13"/>
  <c r="L21" i="13"/>
  <c r="L220" i="13"/>
  <c r="L212" i="13"/>
  <c r="L183" i="13"/>
  <c r="L178" i="13"/>
  <c r="L174" i="13"/>
  <c r="L29" i="13"/>
  <c r="L55" i="13"/>
  <c r="L154" i="13"/>
  <c r="L205" i="13"/>
  <c r="L230" i="13"/>
  <c r="L38" i="13"/>
  <c r="L129" i="13"/>
  <c r="L147" i="13"/>
  <c r="L44" i="13"/>
  <c r="L152" i="13"/>
  <c r="L190" i="13"/>
  <c r="L123" i="13"/>
  <c r="L189" i="13"/>
  <c r="L81" i="13"/>
  <c r="L180" i="13"/>
  <c r="L112" i="13"/>
  <c r="L36" i="13"/>
  <c r="L141" i="13"/>
  <c r="L138" i="13"/>
  <c r="L214" i="13"/>
  <c r="L31" i="13"/>
  <c r="L107" i="13"/>
  <c r="L146" i="13"/>
  <c r="L234" i="13"/>
  <c r="L191" i="13"/>
  <c r="L227" i="13"/>
  <c r="L168" i="13"/>
  <c r="L172" i="13"/>
  <c r="L103" i="13"/>
  <c r="L225" i="13"/>
  <c r="L51" i="13"/>
  <c r="L41" i="13"/>
  <c r="L130" i="13"/>
  <c r="L13" i="13"/>
  <c r="L176" i="13"/>
  <c r="L111" i="13"/>
  <c r="M1" i="13"/>
  <c r="I214" i="13"/>
  <c r="I213" i="13"/>
  <c r="I217" i="13"/>
  <c r="I218" i="13"/>
  <c r="I16" i="13"/>
  <c r="I6" i="13"/>
  <c r="I3" i="13"/>
  <c r="I15" i="13"/>
  <c r="I18" i="13"/>
  <c r="I23" i="13"/>
  <c r="I7" i="13"/>
  <c r="I9" i="13"/>
  <c r="I5" i="13"/>
  <c r="I12" i="13"/>
  <c r="I11" i="13"/>
  <c r="I4" i="13"/>
  <c r="I25" i="13"/>
  <c r="I26" i="13"/>
  <c r="I17" i="13"/>
  <c r="I20" i="13"/>
  <c r="I19" i="13"/>
  <c r="I8" i="13"/>
  <c r="I21" i="13"/>
  <c r="I24" i="13"/>
  <c r="I14" i="13"/>
  <c r="I10" i="13"/>
  <c r="I165" i="13"/>
  <c r="I171" i="13"/>
  <c r="I162" i="13"/>
  <c r="I237" i="13"/>
  <c r="I168" i="13"/>
  <c r="I164" i="13"/>
  <c r="I174" i="13"/>
  <c r="I180" i="13"/>
  <c r="I175" i="13"/>
  <c r="I181" i="13"/>
  <c r="I161" i="13"/>
  <c r="I159" i="13"/>
  <c r="I178" i="13"/>
  <c r="I177" i="13"/>
  <c r="I169" i="13"/>
  <c r="I176" i="13"/>
  <c r="I166" i="13"/>
  <c r="I167" i="13"/>
  <c r="I179" i="13"/>
  <c r="I173" i="13"/>
  <c r="I238" i="13"/>
  <c r="I172" i="13"/>
  <c r="I158" i="13"/>
  <c r="I163" i="13"/>
  <c r="I170" i="13"/>
  <c r="I160" i="13"/>
  <c r="I223" i="13"/>
  <c r="I220" i="13"/>
  <c r="I226" i="13"/>
  <c r="I216" i="13"/>
  <c r="I215" i="13"/>
  <c r="I227" i="13"/>
  <c r="I225" i="13"/>
  <c r="I222" i="13"/>
  <c r="I219" i="13"/>
  <c r="I224" i="13"/>
  <c r="I221" i="13"/>
  <c r="I228" i="13"/>
  <c r="I203" i="13"/>
  <c r="I208" i="13"/>
  <c r="I195" i="13"/>
  <c r="I150" i="13"/>
  <c r="I192" i="13"/>
  <c r="I130" i="13"/>
  <c r="I197" i="13"/>
  <c r="I149" i="13"/>
  <c r="I234" i="13"/>
  <c r="I204" i="13"/>
  <c r="I211" i="13"/>
  <c r="I207" i="13"/>
  <c r="I235" i="13"/>
  <c r="I229" i="13"/>
  <c r="I193" i="13"/>
  <c r="I233" i="13"/>
  <c r="I232" i="13"/>
  <c r="I231" i="13"/>
  <c r="I196" i="13"/>
  <c r="I206" i="13"/>
  <c r="I132" i="13"/>
  <c r="I140" i="13"/>
  <c r="I230" i="13"/>
  <c r="I126" i="13"/>
  <c r="I182" i="13"/>
  <c r="I146" i="13"/>
  <c r="I139" i="13"/>
  <c r="I201" i="13"/>
  <c r="I209" i="13"/>
  <c r="I236" i="13"/>
  <c r="I198" i="13"/>
  <c r="I133" i="13"/>
  <c r="I122" i="13"/>
  <c r="I121" i="13"/>
  <c r="I205" i="13"/>
  <c r="I131" i="13"/>
  <c r="I125" i="13"/>
  <c r="I147" i="13"/>
  <c r="I119" i="13"/>
  <c r="I202" i="13"/>
  <c r="I199" i="13"/>
  <c r="I200" i="13"/>
  <c r="I124" i="13"/>
  <c r="I212" i="13"/>
  <c r="I120" i="13"/>
  <c r="I148" i="13"/>
  <c r="I123" i="13"/>
  <c r="I210" i="13"/>
  <c r="I129" i="13"/>
  <c r="I128" i="13"/>
  <c r="I144" i="13"/>
  <c r="I191" i="13"/>
  <c r="I190" i="13"/>
  <c r="I137" i="13"/>
  <c r="I187" i="13"/>
  <c r="I184" i="13"/>
  <c r="I135" i="13"/>
  <c r="I127" i="13"/>
  <c r="I138" i="13"/>
  <c r="I22" i="13"/>
  <c r="I145" i="13"/>
  <c r="I185" i="13"/>
  <c r="I134" i="13"/>
  <c r="I153" i="13"/>
  <c r="I142" i="13"/>
  <c r="I189" i="13"/>
  <c r="I188" i="13"/>
  <c r="I136" i="13"/>
  <c r="I13" i="13"/>
  <c r="I141" i="13"/>
  <c r="I151" i="13"/>
  <c r="I194" i="13"/>
  <c r="I143" i="13"/>
  <c r="I186" i="13"/>
  <c r="I152" i="13"/>
  <c r="I183" i="13"/>
  <c r="I45" i="13"/>
  <c r="I68" i="13"/>
  <c r="I64" i="13"/>
  <c r="I93" i="13"/>
  <c r="I92" i="13"/>
  <c r="I91" i="13"/>
  <c r="I77" i="13"/>
  <c r="I47" i="13"/>
  <c r="I38" i="13"/>
  <c r="I66" i="13"/>
  <c r="I90" i="13"/>
  <c r="I78" i="13"/>
  <c r="I69" i="13"/>
  <c r="I67" i="13"/>
  <c r="I46" i="13"/>
  <c r="I36" i="13"/>
  <c r="I94" i="13"/>
  <c r="I65" i="13"/>
  <c r="I37" i="13"/>
  <c r="I76" i="13"/>
  <c r="I89" i="13"/>
  <c r="I61" i="13"/>
  <c r="I31" i="13"/>
  <c r="I58" i="13"/>
  <c r="I43" i="13"/>
  <c r="I54" i="13"/>
  <c r="I57" i="13"/>
  <c r="I32" i="13"/>
  <c r="I30" i="13"/>
  <c r="I42" i="13"/>
  <c r="I70" i="13"/>
  <c r="I55" i="13"/>
  <c r="I49" i="13"/>
  <c r="I34" i="13"/>
  <c r="I41" i="13"/>
  <c r="I48" i="13"/>
  <c r="I56" i="13"/>
  <c r="I59" i="13"/>
  <c r="I60" i="13"/>
  <c r="I33" i="13"/>
  <c r="I71" i="13"/>
  <c r="I44" i="13"/>
  <c r="I29" i="13"/>
  <c r="I95" i="13"/>
  <c r="I107" i="13"/>
  <c r="I116" i="13"/>
  <c r="I97" i="13"/>
  <c r="I100" i="13"/>
  <c r="I118" i="13"/>
  <c r="I113" i="13"/>
  <c r="I112" i="13"/>
  <c r="I109" i="13"/>
  <c r="I101" i="13"/>
  <c r="I108" i="13"/>
  <c r="I104" i="13"/>
  <c r="I103" i="13"/>
  <c r="I96" i="13"/>
  <c r="I111" i="13"/>
  <c r="I102" i="13"/>
  <c r="I117" i="13"/>
  <c r="I105" i="13"/>
  <c r="I115" i="13"/>
  <c r="I99" i="13"/>
  <c r="I98" i="13"/>
  <c r="I114" i="13"/>
  <c r="I106" i="13"/>
  <c r="I110" i="13"/>
  <c r="I35" i="13"/>
  <c r="I75" i="13"/>
  <c r="I62" i="13"/>
  <c r="I80" i="13"/>
  <c r="I39" i="13"/>
  <c r="I86" i="13"/>
  <c r="I88" i="13"/>
  <c r="I52" i="13"/>
  <c r="I53" i="13"/>
  <c r="I74" i="13"/>
  <c r="I73" i="13"/>
  <c r="I82" i="13"/>
  <c r="I63" i="13"/>
  <c r="I28" i="13"/>
  <c r="I85" i="13"/>
  <c r="I50" i="13"/>
  <c r="I81" i="13"/>
  <c r="I79" i="13"/>
  <c r="I40" i="13"/>
  <c r="I51" i="13"/>
  <c r="I27" i="13"/>
  <c r="I72" i="13"/>
  <c r="I87" i="13"/>
  <c r="I84" i="13"/>
  <c r="I83" i="13"/>
  <c r="M77" i="13" l="1"/>
  <c r="M9" i="13"/>
  <c r="M106" i="13"/>
  <c r="M222" i="13"/>
  <c r="M22" i="13"/>
  <c r="M169" i="13"/>
  <c r="M229" i="13"/>
  <c r="M228" i="13"/>
  <c r="M193" i="13"/>
  <c r="M86" i="13"/>
  <c r="M75" i="13"/>
  <c r="M203" i="13"/>
  <c r="M236" i="13"/>
  <c r="M50" i="13"/>
  <c r="M185" i="13"/>
  <c r="M122" i="13"/>
  <c r="M175" i="13"/>
  <c r="M99" i="13"/>
  <c r="M134" i="13"/>
  <c r="M71" i="13"/>
  <c r="M219" i="13"/>
  <c r="M238" i="13"/>
  <c r="M120" i="13"/>
  <c r="M202" i="13"/>
  <c r="M163" i="13"/>
  <c r="M148" i="13"/>
  <c r="M164" i="13"/>
  <c r="M23" i="13"/>
  <c r="M186" i="13"/>
  <c r="M55" i="13"/>
  <c r="M49" i="13"/>
  <c r="M198" i="13"/>
  <c r="M28" i="13"/>
  <c r="M105" i="13"/>
  <c r="M63" i="13"/>
  <c r="M139" i="13"/>
  <c r="M37" i="13"/>
  <c r="M100" i="13"/>
  <c r="M126" i="13"/>
  <c r="M59" i="13"/>
  <c r="M160" i="13"/>
  <c r="M67" i="13"/>
  <c r="M56" i="13"/>
  <c r="M78" i="13"/>
  <c r="M199" i="13"/>
  <c r="M213" i="13"/>
  <c r="M30" i="13"/>
  <c r="M70" i="13"/>
  <c r="M65" i="13"/>
  <c r="M128" i="13"/>
  <c r="M170" i="13"/>
  <c r="M19" i="13"/>
  <c r="M57" i="13"/>
  <c r="M124" i="13"/>
  <c r="M10" i="13"/>
  <c r="M102" i="13"/>
  <c r="M224" i="13"/>
  <c r="M197" i="13"/>
  <c r="M221" i="13"/>
  <c r="M113" i="13"/>
  <c r="M108" i="13"/>
  <c r="M27" i="13"/>
  <c r="M218" i="13"/>
  <c r="M226" i="13"/>
  <c r="M24" i="13"/>
  <c r="M159" i="13"/>
  <c r="M46" i="13"/>
  <c r="M200" i="13"/>
  <c r="M58" i="13"/>
  <c r="M156" i="13"/>
  <c r="M154" i="13"/>
  <c r="M101" i="13"/>
  <c r="M73" i="13"/>
  <c r="M173" i="13"/>
  <c r="M165" i="13"/>
  <c r="M171" i="13"/>
  <c r="M94" i="13"/>
  <c r="M208" i="13"/>
  <c r="M92" i="13"/>
  <c r="M207" i="13"/>
  <c r="M32" i="13"/>
  <c r="M127" i="13"/>
  <c r="M54" i="13"/>
  <c r="M162" i="13"/>
  <c r="M211" i="13"/>
  <c r="M153" i="13"/>
  <c r="M119" i="13"/>
  <c r="M20" i="13"/>
  <c r="M210" i="13"/>
  <c r="M133" i="13"/>
  <c r="M90" i="13"/>
  <c r="M52" i="13"/>
  <c r="M217" i="13"/>
  <c r="M6" i="13"/>
  <c r="M131" i="13"/>
  <c r="M98" i="13"/>
  <c r="M68" i="13"/>
  <c r="M39" i="13"/>
  <c r="M135" i="13"/>
  <c r="M201" i="13"/>
  <c r="M125" i="13"/>
  <c r="M237" i="13"/>
  <c r="M66" i="13"/>
  <c r="M187" i="13"/>
  <c r="M93" i="13"/>
  <c r="M223" i="13"/>
  <c r="M97" i="13"/>
  <c r="M132" i="13"/>
  <c r="M104" i="13"/>
  <c r="M69" i="13"/>
  <c r="M215" i="13"/>
  <c r="M157" i="13"/>
  <c r="M95" i="13"/>
  <c r="M155" i="13"/>
  <c r="M161" i="13"/>
  <c r="M194" i="13"/>
  <c r="M91" i="13"/>
  <c r="M143" i="13"/>
  <c r="M114" i="13"/>
  <c r="M151" i="13"/>
  <c r="M16" i="13"/>
  <c r="M7" i="13"/>
  <c r="M82" i="13"/>
  <c r="M47" i="13"/>
  <c r="M181" i="13"/>
  <c r="M112" i="13"/>
  <c r="M176" i="13"/>
  <c r="M166" i="13"/>
  <c r="M84" i="13"/>
  <c r="M152" i="13"/>
  <c r="M190" i="13"/>
  <c r="M48" i="13"/>
  <c r="M150" i="13"/>
  <c r="M14" i="13"/>
  <c r="M216" i="13"/>
  <c r="M123" i="13"/>
  <c r="M96" i="13"/>
  <c r="M61" i="13"/>
  <c r="M145" i="13"/>
  <c r="M188" i="13"/>
  <c r="M116" i="13"/>
  <c r="M36" i="13"/>
  <c r="M178" i="13"/>
  <c r="M3" i="13"/>
  <c r="M140" i="13"/>
  <c r="M31" i="13"/>
  <c r="M174" i="13"/>
  <c r="M177" i="13"/>
  <c r="M129" i="13"/>
  <c r="M234" i="13"/>
  <c r="M33" i="13"/>
  <c r="M21" i="13"/>
  <c r="M43" i="13"/>
  <c r="M189" i="13"/>
  <c r="M81" i="13"/>
  <c r="M144" i="13"/>
  <c r="M183" i="13"/>
  <c r="M192" i="13"/>
  <c r="M74" i="13"/>
  <c r="M29" i="13"/>
  <c r="M231" i="13"/>
  <c r="M121" i="13"/>
  <c r="M38" i="13"/>
  <c r="M149" i="13"/>
  <c r="M89" i="13"/>
  <c r="M64" i="13"/>
  <c r="M76" i="13"/>
  <c r="M83" i="13"/>
  <c r="M212" i="13"/>
  <c r="M5" i="13"/>
  <c r="M110" i="13"/>
  <c r="M17" i="13"/>
  <c r="M184" i="13"/>
  <c r="M205" i="13"/>
  <c r="M53" i="13"/>
  <c r="M25" i="13"/>
  <c r="M182" i="13"/>
  <c r="M146" i="13"/>
  <c r="M118" i="13"/>
  <c r="M195" i="13"/>
  <c r="M136" i="13"/>
  <c r="M220" i="13"/>
  <c r="M235" i="13"/>
  <c r="M233" i="13"/>
  <c r="M103" i="13"/>
  <c r="M18" i="13"/>
  <c r="M179" i="13"/>
  <c r="M41" i="13"/>
  <c r="M26" i="13"/>
  <c r="M13" i="13"/>
  <c r="M137" i="13"/>
  <c r="M35" i="13"/>
  <c r="M230" i="13"/>
  <c r="M147" i="13"/>
  <c r="M88" i="13"/>
  <c r="M206" i="13"/>
  <c r="M158" i="13"/>
  <c r="M42" i="13"/>
  <c r="M80" i="13"/>
  <c r="M172" i="13"/>
  <c r="M225" i="13"/>
  <c r="M62" i="13"/>
  <c r="M141" i="13"/>
  <c r="M130" i="13"/>
  <c r="M85" i="13"/>
  <c r="M214" i="13"/>
  <c r="M111" i="13"/>
  <c r="M4" i="13"/>
  <c r="M72" i="13"/>
  <c r="M196" i="13"/>
  <c r="M209" i="13"/>
  <c r="M232" i="13"/>
  <c r="M87" i="13"/>
  <c r="M142" i="13"/>
  <c r="M191" i="13"/>
  <c r="M12" i="13"/>
  <c r="M117" i="13"/>
  <c r="M168" i="13"/>
  <c r="M8" i="13"/>
  <c r="M34" i="13"/>
  <c r="M79" i="13"/>
  <c r="M51" i="13"/>
  <c r="M138" i="13"/>
  <c r="M40" i="13"/>
  <c r="M45" i="13"/>
  <c r="M109" i="13"/>
  <c r="M204" i="13"/>
  <c r="M44" i="13"/>
  <c r="M11" i="13"/>
  <c r="M15" i="13"/>
  <c r="M180" i="13"/>
  <c r="M227" i="13"/>
  <c r="M115" i="13"/>
  <c r="M60" i="13"/>
  <c r="M167" i="13"/>
  <c r="M107" i="13"/>
  <c r="N1" i="13"/>
  <c r="N73" i="13" l="1"/>
  <c r="N30" i="13"/>
  <c r="N134" i="13"/>
  <c r="N27" i="13"/>
  <c r="N218" i="13"/>
  <c r="N6" i="13"/>
  <c r="N22" i="13"/>
  <c r="N67" i="13"/>
  <c r="N157" i="13"/>
  <c r="N127" i="13"/>
  <c r="N200" i="13"/>
  <c r="N237" i="13"/>
  <c r="N114" i="13"/>
  <c r="N154" i="13"/>
  <c r="N231" i="13"/>
  <c r="N77" i="13"/>
  <c r="N108" i="13"/>
  <c r="N99" i="13"/>
  <c r="N173" i="13"/>
  <c r="N223" i="13"/>
  <c r="N94" i="13"/>
  <c r="N69" i="13"/>
  <c r="N160" i="13"/>
  <c r="N23" i="13"/>
  <c r="N19" i="13"/>
  <c r="N57" i="13"/>
  <c r="N70" i="13"/>
  <c r="N226" i="13"/>
  <c r="N202" i="13"/>
  <c r="N39" i="13"/>
  <c r="N148" i="13"/>
  <c r="N95" i="13"/>
  <c r="N50" i="13"/>
  <c r="N156" i="13"/>
  <c r="N205" i="13"/>
  <c r="N221" i="13"/>
  <c r="N210" i="13"/>
  <c r="N101" i="13"/>
  <c r="N97" i="13"/>
  <c r="N222" i="13"/>
  <c r="N37" i="13"/>
  <c r="N59" i="13"/>
  <c r="N170" i="13"/>
  <c r="N207" i="13"/>
  <c r="N68" i="13"/>
  <c r="N215" i="13"/>
  <c r="N54" i="13"/>
  <c r="N201" i="13"/>
  <c r="N93" i="13"/>
  <c r="N133" i="13"/>
  <c r="N132" i="13"/>
  <c r="N120" i="13"/>
  <c r="N217" i="13"/>
  <c r="N165" i="13"/>
  <c r="N128" i="13"/>
  <c r="N131" i="13"/>
  <c r="N98" i="13"/>
  <c r="N228" i="13"/>
  <c r="N46" i="13"/>
  <c r="N203" i="13"/>
  <c r="N58" i="13"/>
  <c r="N125" i="13"/>
  <c r="N236" i="13"/>
  <c r="N66" i="13"/>
  <c r="N187" i="13"/>
  <c r="N143" i="13"/>
  <c r="N10" i="13"/>
  <c r="N211" i="13"/>
  <c r="N119" i="13"/>
  <c r="N185" i="13"/>
  <c r="N175" i="13"/>
  <c r="N71" i="13"/>
  <c r="N28" i="13"/>
  <c r="N219" i="13"/>
  <c r="N238" i="13"/>
  <c r="N24" i="13"/>
  <c r="N163" i="13"/>
  <c r="N126" i="13"/>
  <c r="N159" i="13"/>
  <c r="N135" i="13"/>
  <c r="N164" i="13"/>
  <c r="N124" i="13"/>
  <c r="N78" i="13"/>
  <c r="N197" i="13"/>
  <c r="N186" i="13"/>
  <c r="N20" i="13"/>
  <c r="N16" i="13"/>
  <c r="N113" i="13"/>
  <c r="N9" i="13"/>
  <c r="N105" i="13"/>
  <c r="N65" i="13"/>
  <c r="N104" i="13"/>
  <c r="N63" i="13"/>
  <c r="N100" i="13"/>
  <c r="N193" i="13"/>
  <c r="N86" i="13"/>
  <c r="N75" i="13"/>
  <c r="N32" i="13"/>
  <c r="N155" i="13"/>
  <c r="N194" i="13"/>
  <c r="N91" i="13"/>
  <c r="N56" i="13"/>
  <c r="N213" i="13"/>
  <c r="N106" i="13"/>
  <c r="N90" i="13"/>
  <c r="N52" i="13"/>
  <c r="N139" i="13"/>
  <c r="N171" i="13"/>
  <c r="N208" i="13"/>
  <c r="N92" i="13"/>
  <c r="N169" i="13"/>
  <c r="N229" i="13"/>
  <c r="N162" i="13"/>
  <c r="N161" i="13"/>
  <c r="N102" i="13"/>
  <c r="N224" i="13"/>
  <c r="N17" i="13"/>
  <c r="N55" i="13"/>
  <c r="N49" i="13"/>
  <c r="N151" i="13"/>
  <c r="N199" i="13"/>
  <c r="N166" i="13"/>
  <c r="N129" i="13"/>
  <c r="N182" i="13"/>
  <c r="N15" i="13"/>
  <c r="N87" i="13"/>
  <c r="N64" i="13"/>
  <c r="N220" i="13"/>
  <c r="N191" i="13"/>
  <c r="N83" i="13"/>
  <c r="N233" i="13"/>
  <c r="N225" i="13"/>
  <c r="N179" i="13"/>
  <c r="N192" i="13"/>
  <c r="N4" i="13"/>
  <c r="N29" i="13"/>
  <c r="N153" i="13"/>
  <c r="N198" i="13"/>
  <c r="N38" i="13"/>
  <c r="N7" i="13"/>
  <c r="N195" i="13"/>
  <c r="N136" i="13"/>
  <c r="N181" i="13"/>
  <c r="N188" i="13"/>
  <c r="N80" i="13"/>
  <c r="N212" i="13"/>
  <c r="N172" i="13"/>
  <c r="N141" i="13"/>
  <c r="N45" i="13"/>
  <c r="N214" i="13"/>
  <c r="N74" i="13"/>
  <c r="N31" i="13"/>
  <c r="N72" i="13"/>
  <c r="N137" i="13"/>
  <c r="N121" i="13"/>
  <c r="N53" i="13"/>
  <c r="N147" i="13"/>
  <c r="N152" i="13"/>
  <c r="N196" i="13"/>
  <c r="N48" i="13"/>
  <c r="N88" i="13"/>
  <c r="N209" i="13"/>
  <c r="N232" i="13"/>
  <c r="N158" i="13"/>
  <c r="N123" i="13"/>
  <c r="N96" i="13"/>
  <c r="N8" i="13"/>
  <c r="N140" i="13"/>
  <c r="N40" i="13"/>
  <c r="N26" i="13"/>
  <c r="N109" i="13"/>
  <c r="N174" i="13"/>
  <c r="N35" i="13"/>
  <c r="N184" i="13"/>
  <c r="N25" i="13"/>
  <c r="N21" i="13"/>
  <c r="N189" i="13"/>
  <c r="N145" i="13"/>
  <c r="N180" i="13"/>
  <c r="N235" i="13"/>
  <c r="N183" i="13"/>
  <c r="N18" i="13"/>
  <c r="N36" i="13"/>
  <c r="N60" i="13"/>
  <c r="N107" i="13"/>
  <c r="N230" i="13"/>
  <c r="N44" i="13"/>
  <c r="N190" i="13"/>
  <c r="N82" i="13"/>
  <c r="N47" i="13"/>
  <c r="N33" i="13"/>
  <c r="N142" i="13"/>
  <c r="N12" i="13"/>
  <c r="N81" i="13"/>
  <c r="N168" i="13"/>
  <c r="N34" i="13"/>
  <c r="N103" i="13"/>
  <c r="N5" i="13"/>
  <c r="N130" i="13"/>
  <c r="N13" i="13"/>
  <c r="N14" i="13"/>
  <c r="N234" i="13"/>
  <c r="N149" i="13"/>
  <c r="N76" i="13"/>
  <c r="N117" i="13"/>
  <c r="N79" i="13"/>
  <c r="N178" i="13"/>
  <c r="N138" i="13"/>
  <c r="N41" i="13"/>
  <c r="N167" i="13"/>
  <c r="N85" i="13"/>
  <c r="N177" i="13"/>
  <c r="N204" i="13"/>
  <c r="N84" i="13"/>
  <c r="N146" i="13"/>
  <c r="N118" i="13"/>
  <c r="N11" i="13"/>
  <c r="N206" i="13"/>
  <c r="N43" i="13"/>
  <c r="N61" i="13"/>
  <c r="N144" i="13"/>
  <c r="N227" i="13"/>
  <c r="N115" i="13"/>
  <c r="N62" i="13"/>
  <c r="N122" i="13"/>
  <c r="N150" i="13"/>
  <c r="N216" i="13"/>
  <c r="N89" i="13"/>
  <c r="N42" i="13"/>
  <c r="N116" i="13"/>
  <c r="N51" i="13"/>
  <c r="N112" i="13"/>
  <c r="N110" i="13"/>
  <c r="N3" i="13"/>
  <c r="N176" i="13"/>
  <c r="N111" i="13"/>
  <c r="O1" i="13"/>
  <c r="O93" i="13" l="1"/>
  <c r="O133" i="13"/>
  <c r="O70" i="13"/>
  <c r="O139" i="13"/>
  <c r="O165" i="13"/>
  <c r="O24" i="13"/>
  <c r="O126" i="13"/>
  <c r="O98" i="13"/>
  <c r="O169" i="13"/>
  <c r="O159" i="13"/>
  <c r="O228" i="13"/>
  <c r="O215" i="13"/>
  <c r="O203" i="13"/>
  <c r="O19" i="13"/>
  <c r="O66" i="13"/>
  <c r="O56" i="13"/>
  <c r="O38" i="13"/>
  <c r="O175" i="13"/>
  <c r="O28" i="13"/>
  <c r="O219" i="13"/>
  <c r="O238" i="13"/>
  <c r="O63" i="13"/>
  <c r="O59" i="13"/>
  <c r="O46" i="13"/>
  <c r="O127" i="13"/>
  <c r="O161" i="13"/>
  <c r="O211" i="13"/>
  <c r="O197" i="13"/>
  <c r="O186" i="13"/>
  <c r="O156" i="13"/>
  <c r="O205" i="13"/>
  <c r="O53" i="13"/>
  <c r="O90" i="13"/>
  <c r="O65" i="13"/>
  <c r="O222" i="13"/>
  <c r="O128" i="13"/>
  <c r="O135" i="13"/>
  <c r="O95" i="13"/>
  <c r="O155" i="13"/>
  <c r="O54" i="13"/>
  <c r="O58" i="13"/>
  <c r="O237" i="13"/>
  <c r="O124" i="13"/>
  <c r="O78" i="13"/>
  <c r="O224" i="13"/>
  <c r="O153" i="13"/>
  <c r="O184" i="13"/>
  <c r="O113" i="13"/>
  <c r="O213" i="13"/>
  <c r="O134" i="13"/>
  <c r="O132" i="13"/>
  <c r="O217" i="13"/>
  <c r="O171" i="13"/>
  <c r="O92" i="13"/>
  <c r="O229" i="13"/>
  <c r="O148" i="13"/>
  <c r="O75" i="13"/>
  <c r="O162" i="13"/>
  <c r="O187" i="13"/>
  <c r="O143" i="13"/>
  <c r="O114" i="13"/>
  <c r="O102" i="13"/>
  <c r="O101" i="13"/>
  <c r="O108" i="13"/>
  <c r="O73" i="13"/>
  <c r="O27" i="13"/>
  <c r="O218" i="13"/>
  <c r="O104" i="13"/>
  <c r="O6" i="13"/>
  <c r="O207" i="13"/>
  <c r="O39" i="13"/>
  <c r="O160" i="13"/>
  <c r="O67" i="13"/>
  <c r="O193" i="13"/>
  <c r="O200" i="13"/>
  <c r="O91" i="13"/>
  <c r="O119" i="13"/>
  <c r="O17" i="13"/>
  <c r="O77" i="13"/>
  <c r="O223" i="13"/>
  <c r="O226" i="13"/>
  <c r="O120" i="13"/>
  <c r="O52" i="13"/>
  <c r="O100" i="13"/>
  <c r="O94" i="13"/>
  <c r="O68" i="13"/>
  <c r="O57" i="13"/>
  <c r="O194" i="13"/>
  <c r="O10" i="13"/>
  <c r="O49" i="13"/>
  <c r="O185" i="13"/>
  <c r="O99" i="13"/>
  <c r="O173" i="13"/>
  <c r="O71" i="13"/>
  <c r="O163" i="13"/>
  <c r="O208" i="13"/>
  <c r="O69" i="13"/>
  <c r="O157" i="13"/>
  <c r="O23" i="13"/>
  <c r="O201" i="13"/>
  <c r="O221" i="13"/>
  <c r="O9" i="13"/>
  <c r="O210" i="13"/>
  <c r="O30" i="13"/>
  <c r="O106" i="13"/>
  <c r="O105" i="13"/>
  <c r="O97" i="13"/>
  <c r="O37" i="13"/>
  <c r="O202" i="13"/>
  <c r="O22" i="13"/>
  <c r="O170" i="13"/>
  <c r="O131" i="13"/>
  <c r="O86" i="13"/>
  <c r="O32" i="13"/>
  <c r="O164" i="13"/>
  <c r="O125" i="13"/>
  <c r="O236" i="13"/>
  <c r="O20" i="13"/>
  <c r="O166" i="13"/>
  <c r="O190" i="13"/>
  <c r="O82" i="13"/>
  <c r="O136" i="13"/>
  <c r="O96" i="13"/>
  <c r="O89" i="13"/>
  <c r="O81" i="13"/>
  <c r="O168" i="13"/>
  <c r="O34" i="13"/>
  <c r="O51" i="13"/>
  <c r="O13" i="13"/>
  <c r="O16" i="13"/>
  <c r="O14" i="13"/>
  <c r="O64" i="13"/>
  <c r="O43" i="13"/>
  <c r="O180" i="13"/>
  <c r="O179" i="13"/>
  <c r="O36" i="13"/>
  <c r="O138" i="13"/>
  <c r="O74" i="13"/>
  <c r="O137" i="13"/>
  <c r="O29" i="13"/>
  <c r="O55" i="13"/>
  <c r="O151" i="13"/>
  <c r="O198" i="13"/>
  <c r="O121" i="13"/>
  <c r="O182" i="13"/>
  <c r="O146" i="13"/>
  <c r="O33" i="13"/>
  <c r="O12" i="13"/>
  <c r="O61" i="13"/>
  <c r="O235" i="13"/>
  <c r="O103" i="13"/>
  <c r="O62" i="13"/>
  <c r="O5" i="13"/>
  <c r="O110" i="13"/>
  <c r="O60" i="13"/>
  <c r="O41" i="13"/>
  <c r="O45" i="13"/>
  <c r="O109" i="13"/>
  <c r="O35" i="13"/>
  <c r="O50" i="13"/>
  <c r="O199" i="13"/>
  <c r="O154" i="13"/>
  <c r="O230" i="13"/>
  <c r="O25" i="13"/>
  <c r="O147" i="13"/>
  <c r="O118" i="13"/>
  <c r="O196" i="13"/>
  <c r="O150" i="13"/>
  <c r="O158" i="13"/>
  <c r="O42" i="13"/>
  <c r="O189" i="13"/>
  <c r="O117" i="13"/>
  <c r="O79" i="13"/>
  <c r="O141" i="13"/>
  <c r="O167" i="13"/>
  <c r="O130" i="13"/>
  <c r="O192" i="13"/>
  <c r="O176" i="13"/>
  <c r="O7" i="13"/>
  <c r="O129" i="13"/>
  <c r="O44" i="13"/>
  <c r="O11" i="13"/>
  <c r="O149" i="13"/>
  <c r="O220" i="13"/>
  <c r="O191" i="13"/>
  <c r="O181" i="13"/>
  <c r="O145" i="13"/>
  <c r="O8" i="13"/>
  <c r="O233" i="13"/>
  <c r="O172" i="13"/>
  <c r="O225" i="13"/>
  <c r="O111" i="13"/>
  <c r="O177" i="13"/>
  <c r="O15" i="13"/>
  <c r="O195" i="13"/>
  <c r="O206" i="13"/>
  <c r="O47" i="13"/>
  <c r="O188" i="13"/>
  <c r="O80" i="13"/>
  <c r="O227" i="13"/>
  <c r="O115" i="13"/>
  <c r="O18" i="13"/>
  <c r="O112" i="13"/>
  <c r="O214" i="13"/>
  <c r="O107" i="13"/>
  <c r="O72" i="13"/>
  <c r="O122" i="13"/>
  <c r="O204" i="13"/>
  <c r="O209" i="13"/>
  <c r="O234" i="13"/>
  <c r="O87" i="13"/>
  <c r="O216" i="13"/>
  <c r="O123" i="13"/>
  <c r="O76" i="13"/>
  <c r="O83" i="13"/>
  <c r="O144" i="13"/>
  <c r="O116" i="13"/>
  <c r="O183" i="13"/>
  <c r="O178" i="13"/>
  <c r="O3" i="13"/>
  <c r="O140" i="13"/>
  <c r="O40" i="13"/>
  <c r="O31" i="13"/>
  <c r="O4" i="13"/>
  <c r="O231" i="13"/>
  <c r="O84" i="13"/>
  <c r="O152" i="13"/>
  <c r="O48" i="13"/>
  <c r="O88" i="13"/>
  <c r="O232" i="13"/>
  <c r="O21" i="13"/>
  <c r="O142" i="13"/>
  <c r="O212" i="13"/>
  <c r="O26" i="13"/>
  <c r="O85" i="13"/>
  <c r="O174" i="13"/>
  <c r="P1" i="13"/>
  <c r="P71" i="13" l="1"/>
  <c r="P105" i="13"/>
  <c r="P97" i="13"/>
  <c r="P132" i="13"/>
  <c r="P104" i="13"/>
  <c r="P6" i="13"/>
  <c r="P128" i="13"/>
  <c r="P202" i="13"/>
  <c r="P23" i="13"/>
  <c r="P201" i="13"/>
  <c r="P57" i="13"/>
  <c r="P91" i="13"/>
  <c r="P78" i="13"/>
  <c r="P10" i="13"/>
  <c r="P224" i="13"/>
  <c r="P119" i="13"/>
  <c r="P16" i="13"/>
  <c r="P38" i="13"/>
  <c r="P133" i="13"/>
  <c r="P27" i="13"/>
  <c r="P222" i="13"/>
  <c r="P226" i="13"/>
  <c r="P120" i="13"/>
  <c r="P37" i="13"/>
  <c r="P24" i="13"/>
  <c r="P39" i="13"/>
  <c r="P67" i="13"/>
  <c r="P46" i="13"/>
  <c r="P32" i="13"/>
  <c r="P200" i="13"/>
  <c r="P237" i="13"/>
  <c r="P20" i="13"/>
  <c r="P199" i="13"/>
  <c r="P9" i="13"/>
  <c r="P101" i="13"/>
  <c r="P73" i="13"/>
  <c r="P99" i="13"/>
  <c r="P238" i="13"/>
  <c r="P165" i="13"/>
  <c r="P94" i="13"/>
  <c r="P163" i="13"/>
  <c r="P135" i="13"/>
  <c r="P164" i="13"/>
  <c r="P125" i="13"/>
  <c r="P151" i="13"/>
  <c r="P49" i="13"/>
  <c r="P198" i="13"/>
  <c r="P122" i="13"/>
  <c r="P221" i="13"/>
  <c r="P77" i="13"/>
  <c r="P210" i="13"/>
  <c r="P175" i="13"/>
  <c r="P223" i="13"/>
  <c r="P218" i="13"/>
  <c r="P100" i="13"/>
  <c r="P22" i="13"/>
  <c r="P131" i="13"/>
  <c r="P207" i="13"/>
  <c r="P159" i="13"/>
  <c r="P95" i="13"/>
  <c r="P161" i="13"/>
  <c r="P194" i="13"/>
  <c r="P124" i="13"/>
  <c r="P66" i="13"/>
  <c r="P211" i="13"/>
  <c r="P93" i="13"/>
  <c r="P173" i="13"/>
  <c r="P134" i="13"/>
  <c r="P28" i="13"/>
  <c r="P70" i="13"/>
  <c r="P63" i="13"/>
  <c r="P217" i="13"/>
  <c r="P59" i="13"/>
  <c r="P170" i="13"/>
  <c r="P98" i="13"/>
  <c r="P169" i="13"/>
  <c r="P215" i="13"/>
  <c r="P203" i="13"/>
  <c r="P102" i="13"/>
  <c r="P153" i="13"/>
  <c r="P17" i="13"/>
  <c r="P213" i="13"/>
  <c r="P106" i="13"/>
  <c r="P219" i="13"/>
  <c r="P69" i="13"/>
  <c r="P229" i="13"/>
  <c r="P86" i="13"/>
  <c r="P157" i="13"/>
  <c r="P19" i="13"/>
  <c r="P56" i="13"/>
  <c r="P114" i="13"/>
  <c r="P197" i="13"/>
  <c r="P156" i="13"/>
  <c r="P30" i="13"/>
  <c r="P65" i="13"/>
  <c r="P139" i="13"/>
  <c r="P126" i="13"/>
  <c r="P208" i="13"/>
  <c r="P92" i="13"/>
  <c r="P228" i="13"/>
  <c r="P148" i="13"/>
  <c r="P127" i="13"/>
  <c r="P155" i="13"/>
  <c r="P58" i="13"/>
  <c r="P236" i="13"/>
  <c r="P143" i="13"/>
  <c r="P113" i="13"/>
  <c r="P108" i="13"/>
  <c r="P90" i="13"/>
  <c r="P52" i="13"/>
  <c r="P171" i="13"/>
  <c r="P68" i="13"/>
  <c r="P160" i="13"/>
  <c r="P193" i="13"/>
  <c r="P75" i="13"/>
  <c r="P54" i="13"/>
  <c r="P162" i="13"/>
  <c r="P187" i="13"/>
  <c r="P185" i="13"/>
  <c r="P154" i="13"/>
  <c r="P204" i="13"/>
  <c r="P25" i="13"/>
  <c r="P84" i="13"/>
  <c r="P152" i="13"/>
  <c r="P216" i="13"/>
  <c r="P21" i="13"/>
  <c r="P191" i="13"/>
  <c r="P145" i="13"/>
  <c r="P180" i="13"/>
  <c r="P80" i="13"/>
  <c r="P168" i="13"/>
  <c r="P235" i="13"/>
  <c r="P225" i="13"/>
  <c r="P62" i="13"/>
  <c r="P110" i="13"/>
  <c r="P60" i="13"/>
  <c r="P45" i="13"/>
  <c r="P214" i="13"/>
  <c r="P72" i="13"/>
  <c r="P177" i="13"/>
  <c r="P50" i="13"/>
  <c r="P184" i="13"/>
  <c r="P129" i="13"/>
  <c r="P118" i="13"/>
  <c r="P82" i="13"/>
  <c r="P196" i="13"/>
  <c r="P15" i="13"/>
  <c r="P149" i="13"/>
  <c r="P47" i="13"/>
  <c r="P76" i="13"/>
  <c r="P12" i="13"/>
  <c r="P181" i="13"/>
  <c r="P144" i="13"/>
  <c r="P233" i="13"/>
  <c r="P172" i="13"/>
  <c r="P167" i="13"/>
  <c r="P109" i="13"/>
  <c r="P4" i="13"/>
  <c r="P107" i="13"/>
  <c r="P35" i="13"/>
  <c r="P44" i="13"/>
  <c r="P188" i="13"/>
  <c r="P227" i="13"/>
  <c r="P183" i="13"/>
  <c r="P51" i="13"/>
  <c r="P178" i="13"/>
  <c r="P40" i="13"/>
  <c r="P111" i="13"/>
  <c r="P29" i="13"/>
  <c r="P7" i="13"/>
  <c r="P48" i="13"/>
  <c r="P195" i="13"/>
  <c r="P88" i="13"/>
  <c r="P209" i="13"/>
  <c r="P234" i="13"/>
  <c r="P33" i="13"/>
  <c r="P123" i="13"/>
  <c r="P142" i="13"/>
  <c r="P43" i="13"/>
  <c r="P61" i="13"/>
  <c r="P81" i="13"/>
  <c r="P115" i="13"/>
  <c r="P112" i="13"/>
  <c r="P36" i="13"/>
  <c r="P3" i="13"/>
  <c r="P85" i="13"/>
  <c r="P74" i="13"/>
  <c r="P230" i="13"/>
  <c r="P231" i="13"/>
  <c r="P147" i="13"/>
  <c r="P150" i="13"/>
  <c r="P206" i="13"/>
  <c r="P96" i="13"/>
  <c r="P64" i="13"/>
  <c r="P176" i="13"/>
  <c r="P174" i="13"/>
  <c r="P121" i="13"/>
  <c r="P166" i="13"/>
  <c r="P190" i="13"/>
  <c r="P232" i="13"/>
  <c r="P116" i="13"/>
  <c r="P34" i="13"/>
  <c r="P179" i="13"/>
  <c r="P5" i="13"/>
  <c r="P138" i="13"/>
  <c r="P26" i="13"/>
  <c r="P31" i="13"/>
  <c r="P186" i="13"/>
  <c r="P182" i="13"/>
  <c r="P14" i="13"/>
  <c r="P89" i="13"/>
  <c r="P220" i="13"/>
  <c r="P83" i="13"/>
  <c r="P8" i="13"/>
  <c r="P212" i="13"/>
  <c r="P103" i="13"/>
  <c r="P18" i="13"/>
  <c r="P141" i="13"/>
  <c r="P41" i="13"/>
  <c r="P130" i="13"/>
  <c r="P55" i="13"/>
  <c r="P205" i="13"/>
  <c r="P53" i="13"/>
  <c r="P146" i="13"/>
  <c r="P11" i="13"/>
  <c r="P87" i="13"/>
  <c r="P136" i="13"/>
  <c r="P158" i="13"/>
  <c r="P42" i="13"/>
  <c r="P189" i="13"/>
  <c r="P117" i="13"/>
  <c r="P79" i="13"/>
  <c r="P140" i="13"/>
  <c r="P192" i="13"/>
  <c r="P13" i="13"/>
  <c r="P137" i="13"/>
  <c r="Q1" i="13"/>
  <c r="Q232" i="13" l="1"/>
  <c r="Q151" i="13"/>
  <c r="Q82" i="13"/>
  <c r="Q231" i="13"/>
  <c r="Q170" i="13"/>
  <c r="Q98" i="13"/>
  <c r="Q236" i="13"/>
  <c r="Q169" i="13"/>
  <c r="Q116" i="13"/>
  <c r="Q235" i="13"/>
  <c r="Q149" i="13"/>
  <c r="Q67" i="13"/>
  <c r="Q229" i="13"/>
  <c r="Q167" i="13"/>
  <c r="Q103" i="13"/>
  <c r="Q46" i="13"/>
  <c r="Q204" i="13"/>
  <c r="Q123" i="13"/>
  <c r="Q64" i="13"/>
  <c r="Q214" i="13"/>
  <c r="Q147" i="13"/>
  <c r="Q84" i="13"/>
  <c r="Q83" i="13"/>
  <c r="Q7" i="13"/>
  <c r="Q9" i="13"/>
  <c r="Q24" i="13"/>
  <c r="Q12" i="13"/>
  <c r="Q19" i="13"/>
  <c r="Q15" i="13"/>
  <c r="Q190" i="13"/>
  <c r="Q4" i="13"/>
  <c r="Q17" i="13"/>
  <c r="Q182" i="13"/>
  <c r="Q16" i="13"/>
  <c r="Q71" i="13"/>
  <c r="Q138" i="13"/>
  <c r="Q209" i="13"/>
  <c r="Q146" i="13"/>
  <c r="Q72" i="13"/>
  <c r="Q208" i="13"/>
  <c r="Q162" i="13"/>
  <c r="Q92" i="13"/>
  <c r="Q228" i="13"/>
  <c r="Q161" i="13"/>
  <c r="Q105" i="13"/>
  <c r="Q230" i="13"/>
  <c r="Q132" i="13"/>
  <c r="Q66" i="13"/>
  <c r="Q226" i="13"/>
  <c r="Q159" i="13"/>
  <c r="Q97" i="13"/>
  <c r="Q38" i="13"/>
  <c r="Q192" i="13"/>
  <c r="Q113" i="13"/>
  <c r="Q62" i="13"/>
  <c r="Q210" i="13"/>
  <c r="Q142" i="13"/>
  <c r="Q76" i="13"/>
  <c r="Q43" i="13"/>
  <c r="Q6" i="13"/>
  <c r="Q223" i="13"/>
  <c r="Q124" i="13"/>
  <c r="Q22" i="13"/>
  <c r="Q202" i="13"/>
  <c r="Q126" i="13"/>
  <c r="Q61" i="13"/>
  <c r="Q201" i="13"/>
  <c r="Q154" i="13"/>
  <c r="Q81" i="13"/>
  <c r="Q207" i="13"/>
  <c r="Q150" i="13"/>
  <c r="Q88" i="13"/>
  <c r="Q227" i="13"/>
  <c r="Q121" i="13"/>
  <c r="Q56" i="13"/>
  <c r="Q216" i="13"/>
  <c r="Q148" i="13"/>
  <c r="Q90" i="13"/>
  <c r="Q33" i="13"/>
  <c r="Q183" i="13"/>
  <c r="Q102" i="13"/>
  <c r="Q51" i="13"/>
  <c r="Q197" i="13"/>
  <c r="Q128" i="13"/>
  <c r="Q74" i="13"/>
  <c r="Q27" i="13"/>
  <c r="Q28" i="13"/>
  <c r="Q5" i="13"/>
  <c r="Q152" i="13"/>
  <c r="Q233" i="13"/>
  <c r="Q11" i="13"/>
  <c r="Q238" i="13"/>
  <c r="Q171" i="13"/>
  <c r="Q195" i="13"/>
  <c r="Q218" i="13"/>
  <c r="Q20" i="13"/>
  <c r="Q30" i="13"/>
  <c r="Q200" i="13"/>
  <c r="Q118" i="13"/>
  <c r="Q59" i="13"/>
  <c r="Q199" i="13"/>
  <c r="Q145" i="13"/>
  <c r="Q69" i="13"/>
  <c r="Q198" i="13"/>
  <c r="Q144" i="13"/>
  <c r="Q80" i="13"/>
  <c r="Q222" i="13"/>
  <c r="Q115" i="13"/>
  <c r="Q53" i="13"/>
  <c r="Q212" i="13"/>
  <c r="Q143" i="13"/>
  <c r="Q86" i="13"/>
  <c r="Q225" i="13"/>
  <c r="Q166" i="13"/>
  <c r="Q96" i="13"/>
  <c r="Q45" i="13"/>
  <c r="Q179" i="13"/>
  <c r="Q119" i="13"/>
  <c r="Q50" i="13"/>
  <c r="Q8" i="13"/>
  <c r="Q14" i="13"/>
  <c r="Q213" i="13"/>
  <c r="Q203" i="13"/>
  <c r="Q3" i="13"/>
  <c r="Q173" i="13"/>
  <c r="Q178" i="13"/>
  <c r="Q110" i="13"/>
  <c r="Q54" i="13"/>
  <c r="Q196" i="13"/>
  <c r="Q137" i="13"/>
  <c r="Q60" i="13"/>
  <c r="Q188" i="13"/>
  <c r="Q140" i="13"/>
  <c r="Q70" i="13"/>
  <c r="Q206" i="13"/>
  <c r="Q104" i="13"/>
  <c r="Q47" i="13"/>
  <c r="Q205" i="13"/>
  <c r="Q136" i="13"/>
  <c r="Q78" i="13"/>
  <c r="Q221" i="13"/>
  <c r="Q158" i="13"/>
  <c r="Q89" i="13"/>
  <c r="Q37" i="13"/>
  <c r="Q176" i="13"/>
  <c r="Q112" i="13"/>
  <c r="Q44" i="13"/>
  <c r="Q219" i="13"/>
  <c r="Q111" i="13"/>
  <c r="Q175" i="13"/>
  <c r="Q100" i="13"/>
  <c r="Q164" i="13"/>
  <c r="Q186" i="13"/>
  <c r="Q13" i="13"/>
  <c r="Q174" i="13"/>
  <c r="Q107" i="13"/>
  <c r="Q49" i="13"/>
  <c r="Q189" i="13"/>
  <c r="Q134" i="13"/>
  <c r="Q58" i="13"/>
  <c r="Q184" i="13"/>
  <c r="Q133" i="13"/>
  <c r="Q68" i="13"/>
  <c r="Q194" i="13"/>
  <c r="Q91" i="13"/>
  <c r="Q39" i="13"/>
  <c r="Q193" i="13"/>
  <c r="Q130" i="13"/>
  <c r="Q65" i="13"/>
  <c r="Q217" i="13"/>
  <c r="Q139" i="13"/>
  <c r="Q85" i="13"/>
  <c r="Q32" i="13"/>
  <c r="Q165" i="13"/>
  <c r="Q109" i="13"/>
  <c r="Q36" i="13"/>
  <c r="Q141" i="13"/>
  <c r="Q25" i="13"/>
  <c r="Q108" i="13"/>
  <c r="Q94" i="13"/>
  <c r="Q127" i="13"/>
  <c r="Q156" i="13"/>
  <c r="Q106" i="13"/>
  <c r="Q163" i="13"/>
  <c r="Q99" i="13"/>
  <c r="Q42" i="13"/>
  <c r="Q185" i="13"/>
  <c r="Q131" i="13"/>
  <c r="Q48" i="13"/>
  <c r="Q180" i="13"/>
  <c r="Q125" i="13"/>
  <c r="Q57" i="13"/>
  <c r="Q168" i="13"/>
  <c r="Q87" i="13"/>
  <c r="Q34" i="13"/>
  <c r="Q187" i="13"/>
  <c r="Q120" i="13"/>
  <c r="Q63" i="13"/>
  <c r="Q215" i="13"/>
  <c r="Q135" i="13"/>
  <c r="Q77" i="13"/>
  <c r="Q224" i="13"/>
  <c r="Q157" i="13"/>
  <c r="Q101" i="13"/>
  <c r="Q31" i="13"/>
  <c r="Q26" i="13"/>
  <c r="Q21" i="13"/>
  <c r="Q73" i="13"/>
  <c r="Q23" i="13"/>
  <c r="Q35" i="13"/>
  <c r="Q55" i="13"/>
  <c r="Q155" i="13"/>
  <c r="Q93" i="13"/>
  <c r="Q29" i="13"/>
  <c r="Q181" i="13"/>
  <c r="Q117" i="13"/>
  <c r="Q41" i="13"/>
  <c r="Q177" i="13"/>
  <c r="Q122" i="13"/>
  <c r="Q237" i="13"/>
  <c r="Q160" i="13"/>
  <c r="Q79" i="13"/>
  <c r="Q234" i="13"/>
  <c r="Q172" i="13"/>
  <c r="Q114" i="13"/>
  <c r="Q52" i="13"/>
  <c r="Q211" i="13"/>
  <c r="Q129" i="13"/>
  <c r="Q75" i="13"/>
  <c r="Q220" i="13"/>
  <c r="Q153" i="13"/>
  <c r="Q95" i="13"/>
  <c r="Q191" i="13"/>
  <c r="Q10" i="13"/>
  <c r="Q40" i="13"/>
  <c r="Q18" i="13"/>
</calcChain>
</file>

<file path=xl/sharedStrings.xml><?xml version="1.0" encoding="utf-8"?>
<sst xmlns="http://schemas.openxmlformats.org/spreadsheetml/2006/main" count="6223" uniqueCount="2001">
  <si>
    <t>Description</t>
  </si>
  <si>
    <t>FFL Dealer</t>
  </si>
  <si>
    <t>.315 Big Hole Upper Pivot Pin</t>
  </si>
  <si>
    <t>Bolt-Up System Barrel Nut Wrench</t>
  </si>
  <si>
    <t>Omega Rail™ 12.0 (Rifle)</t>
  </si>
  <si>
    <t xml:space="preserve">A1.5 Fixed Rear Sight                                </t>
  </si>
  <si>
    <t>15-028-09004</t>
  </si>
  <si>
    <t>01-005-10001</t>
  </si>
  <si>
    <t>01-005-10002</t>
  </si>
  <si>
    <t>01-005-10003</t>
  </si>
  <si>
    <t>07-077-02123</t>
  </si>
  <si>
    <t>07-077-10115</t>
  </si>
  <si>
    <t>07-077-10135</t>
  </si>
  <si>
    <t>07-075-02153</t>
  </si>
  <si>
    <t>07-075-10114</t>
  </si>
  <si>
    <t>07-077-10654</t>
  </si>
  <si>
    <t>07-077-02114</t>
  </si>
  <si>
    <t>07-078-10116</t>
  </si>
  <si>
    <t>07-078-07154</t>
  </si>
  <si>
    <t>04-013-01009</t>
  </si>
  <si>
    <t>13-072-21040</t>
  </si>
  <si>
    <t>05-013-21007</t>
  </si>
  <si>
    <t>25-079-05006</t>
  </si>
  <si>
    <t>25-079-04157</t>
  </si>
  <si>
    <t>19-064-11002</t>
  </si>
  <si>
    <t>19-017-04013</t>
  </si>
  <si>
    <t>21-067-81613-006</t>
  </si>
  <si>
    <t>23-004-08013-011</t>
  </si>
  <si>
    <t>815604010245</t>
  </si>
  <si>
    <t>852548002301</t>
  </si>
  <si>
    <t>852548002318</t>
  </si>
  <si>
    <t>852548002332</t>
  </si>
  <si>
    <t>852548002325</t>
  </si>
  <si>
    <t>852548002356</t>
  </si>
  <si>
    <t>852548002349</t>
  </si>
  <si>
    <t>852548002455</t>
  </si>
  <si>
    <t>852548002448</t>
  </si>
  <si>
    <t>852548002400</t>
  </si>
  <si>
    <t>815604010221</t>
  </si>
  <si>
    <t>852548002363</t>
  </si>
  <si>
    <t>852548002370</t>
  </si>
  <si>
    <t>852548002462</t>
  </si>
  <si>
    <t>852548002479</t>
  </si>
  <si>
    <t>815604010108</t>
  </si>
  <si>
    <t>852548002394</t>
  </si>
  <si>
    <t>815604010016</t>
  </si>
  <si>
    <t>852548002592</t>
  </si>
  <si>
    <t>815604010122</t>
  </si>
  <si>
    <t>852548002172</t>
  </si>
  <si>
    <t>852548002035</t>
  </si>
  <si>
    <t>852548002042</t>
  </si>
  <si>
    <t>852548002110</t>
  </si>
  <si>
    <t>852548002189</t>
  </si>
  <si>
    <t>852548002127</t>
  </si>
  <si>
    <t>852548002097</t>
  </si>
  <si>
    <t>852548002202</t>
  </si>
  <si>
    <t>852548002868</t>
  </si>
  <si>
    <t>19-088-09116</t>
  </si>
  <si>
    <t>Daniel Defense Folding Knife</t>
  </si>
  <si>
    <t>07-116-00082</t>
  </si>
  <si>
    <t>07-075-21074</t>
  </si>
  <si>
    <t>Front Sight Assembly (0.750 Diameter)</t>
  </si>
  <si>
    <t>Daniel Defense Hat</t>
  </si>
  <si>
    <t>25-081-00029</t>
  </si>
  <si>
    <t>07-075-07157</t>
  </si>
  <si>
    <t>07-077-06128</t>
  </si>
  <si>
    <t>07-077-07108</t>
  </si>
  <si>
    <t>07-077-07208</t>
  </si>
  <si>
    <t>07-077-07308</t>
  </si>
  <si>
    <t>07-078-06008</t>
  </si>
  <si>
    <t>07-077-06158</t>
  </si>
  <si>
    <t>07-078-06106</t>
  </si>
  <si>
    <t xml:space="preserve">Rail Mounted Fixed Front Sight            </t>
  </si>
  <si>
    <t>5.56mm Bolt Carrier Group, Complete, F/A, HP &amp; MPI Tested</t>
  </si>
  <si>
    <t>6.8mm SPC Bolt Carrier Group, Complete, F/A, HP &amp; MPI Tested</t>
  </si>
  <si>
    <t>Daniel Defense Window Decal, 2.25" x 6"</t>
  </si>
  <si>
    <t>14-088-09314</t>
  </si>
  <si>
    <t>01-107-18008</t>
  </si>
  <si>
    <t>Magpul 30 Round P-Mag (5.56mm)</t>
  </si>
  <si>
    <t>Gas Tube Assembly (Mid-length)</t>
  </si>
  <si>
    <t>Gas Tube Assembly (Carbine)</t>
  </si>
  <si>
    <t>05-013-21005-006</t>
  </si>
  <si>
    <t xml:space="preserve">Low Profile Gas Block, Clamp, .750                                         </t>
  </si>
  <si>
    <t xml:space="preserve">Low Profile Gas Block, Clamp, .625                                  </t>
  </si>
  <si>
    <t>Daniel Defense Muzzle Climb Mitigator Assy, 5/8-24 (6.8mm / 300 AAC / 7.62mm)</t>
  </si>
  <si>
    <t>Daniel Defense Flash Suppressor Assy, 5/8-24 (6.8mm / 300 AAC / 7.62mm)</t>
  </si>
  <si>
    <t>23-004-08013-006</t>
  </si>
  <si>
    <t>Modular Float Rail Accessory Rail</t>
  </si>
  <si>
    <t>01-107-11164</t>
  </si>
  <si>
    <t>36-116-03199</t>
  </si>
  <si>
    <t>29-116-09160</t>
  </si>
  <si>
    <t>DIST</t>
  </si>
  <si>
    <t>Master Dealer</t>
  </si>
  <si>
    <t>Buying Group</t>
  </si>
  <si>
    <t>06-048-08061</t>
  </si>
  <si>
    <t>06-048-08123</t>
  </si>
  <si>
    <t>06-048-04074</t>
  </si>
  <si>
    <t>06-048-04165</t>
  </si>
  <si>
    <t>06-048-05163</t>
  </si>
  <si>
    <t>5.56mm Bolt Carrier Group, Complete, Semi-Auto, HP &amp; MPI Tested, Chrome Plated</t>
  </si>
  <si>
    <t>04-012-09001</t>
  </si>
  <si>
    <t>01-107-09079</t>
  </si>
  <si>
    <t>06-049-08213</t>
  </si>
  <si>
    <t>21-067-19000-006</t>
  </si>
  <si>
    <t>13-113-09117-006</t>
  </si>
  <si>
    <t>07-077-16176-018</t>
  </si>
  <si>
    <t>07-077-16522-018</t>
  </si>
  <si>
    <t>07-077-17022-018</t>
  </si>
  <si>
    <t>07-075-18024-018</t>
  </si>
  <si>
    <t>07-078-19022-018</t>
  </si>
  <si>
    <t>07-077-19125-018</t>
  </si>
  <si>
    <t>07-078-08072-018</t>
  </si>
  <si>
    <t>07-075-08174-018</t>
  </si>
  <si>
    <t>07-077-09173-018</t>
  </si>
  <si>
    <t>07-078-09136-018</t>
  </si>
  <si>
    <t>36-116-22022-107</t>
  </si>
  <si>
    <t>07-116-22172-107</t>
  </si>
  <si>
    <t>29-116-20022-107</t>
  </si>
  <si>
    <t>36-116-00253-107</t>
  </si>
  <si>
    <t>14-044-14174</t>
  </si>
  <si>
    <t>36-116-09331</t>
  </si>
  <si>
    <t>Product Category</t>
  </si>
  <si>
    <t>13-088-02234</t>
  </si>
  <si>
    <t>Daniel Defense True American Rifle Tin Sign</t>
  </si>
  <si>
    <t>Ambush Firearms Don't Just Hunt Tin Sign</t>
  </si>
  <si>
    <t>Daniel Defense American Flag Velcro Patch, Desert Tan</t>
  </si>
  <si>
    <t>Daniel Defense American Flag Velcro Patch, OD Green</t>
  </si>
  <si>
    <t>21-088-19109-006</t>
  </si>
  <si>
    <t>03-019-05026</t>
  </si>
  <si>
    <t>03-020-16514</t>
  </si>
  <si>
    <t>03-029-13017</t>
  </si>
  <si>
    <t>03-021-30029</t>
  </si>
  <si>
    <t>02-142-13175-047</t>
  </si>
  <si>
    <t>AR15 Lite Rail™ III 12.0 FSP (Carbine)</t>
  </si>
  <si>
    <t>AR15 Lite Rail™ III 12.0 (Rifle)</t>
  </si>
  <si>
    <t>01-002-22175</t>
  </si>
  <si>
    <t>02-145-15175-047</t>
  </si>
  <si>
    <t>02-145-15175-055</t>
  </si>
  <si>
    <t>02-145-16030-047</t>
  </si>
  <si>
    <t>02-145-16030-055</t>
  </si>
  <si>
    <t>02-145-02036-047</t>
  </si>
  <si>
    <t>02-145-02036-055</t>
  </si>
  <si>
    <t>23-145-18027-047</t>
  </si>
  <si>
    <t>23-145-19025-047</t>
  </si>
  <si>
    <t>02-050-15027</t>
  </si>
  <si>
    <t>02-108-15174</t>
  </si>
  <si>
    <t>02-123-16029-047</t>
  </si>
  <si>
    <t>02-123-16138-047</t>
  </si>
  <si>
    <t>02-103-18026</t>
  </si>
  <si>
    <t>02-050-15027-058</t>
  </si>
  <si>
    <t>02-108-15174-058</t>
  </si>
  <si>
    <t>02-123-16029-055</t>
  </si>
  <si>
    <t>02-123-16138-055</t>
  </si>
  <si>
    <t>23-050-08226</t>
  </si>
  <si>
    <t>23-108-09175</t>
  </si>
  <si>
    <t>23-123-09138-047</t>
  </si>
  <si>
    <t>23-123-00140-047</t>
  </si>
  <si>
    <t>02-123-13028-047</t>
  </si>
  <si>
    <t>02-088-15126-011</t>
  </si>
  <si>
    <t>02-088-15028-011</t>
  </si>
  <si>
    <t>1 O'clock Offset Rail (Rock &amp; Lock)</t>
  </si>
  <si>
    <t>02-088-06027-011</t>
  </si>
  <si>
    <t>02-050-15125</t>
  </si>
  <si>
    <t>01-002-09431</t>
  </si>
  <si>
    <t>02-142-13175-055</t>
  </si>
  <si>
    <t>28-102-06145-006</t>
  </si>
  <si>
    <t>28-102-06145-011</t>
  </si>
  <si>
    <t>21-091-04179-006</t>
  </si>
  <si>
    <t>21-091-04179-011</t>
  </si>
  <si>
    <t>21-071-05177-006</t>
  </si>
  <si>
    <t>21-071-05177-011</t>
  </si>
  <si>
    <t>21-067-05028-006</t>
  </si>
  <si>
    <t>21-067-05028-011</t>
  </si>
  <si>
    <t>02-050-15125-067</t>
  </si>
  <si>
    <t>02-050-15027-067</t>
  </si>
  <si>
    <t>02-108-15174-067</t>
  </si>
  <si>
    <t>02-123-16029-067</t>
  </si>
  <si>
    <t>02-123-16138-067</t>
  </si>
  <si>
    <t>02-145-15175-067</t>
  </si>
  <si>
    <t>02-145-16030-067</t>
  </si>
  <si>
    <t>02-145-02036-067</t>
  </si>
  <si>
    <t>02-142-13175-067</t>
  </si>
  <si>
    <t>02-088-06027-067</t>
  </si>
  <si>
    <t>02-110-19024</t>
  </si>
  <si>
    <t>02-110-19024-067</t>
  </si>
  <si>
    <t>02-110-11028</t>
  </si>
  <si>
    <t>02-110-19127</t>
  </si>
  <si>
    <t>02-110-11176</t>
  </si>
  <si>
    <t>02-110-08074</t>
  </si>
  <si>
    <t>02-110-11144</t>
  </si>
  <si>
    <t>02-110-11028-067</t>
  </si>
  <si>
    <t>02-110-19127-067</t>
  </si>
  <si>
    <t>02-110-11176-067</t>
  </si>
  <si>
    <t>02-110-08074-067</t>
  </si>
  <si>
    <t>02-110-11144-067</t>
  </si>
  <si>
    <t>02-088-07327</t>
  </si>
  <si>
    <t>02-088-17024</t>
  </si>
  <si>
    <t>02-088-17024-067</t>
  </si>
  <si>
    <t>02-088-07327-067</t>
  </si>
  <si>
    <t>02-103-18026-067</t>
  </si>
  <si>
    <t>02-088-15126-067</t>
  </si>
  <si>
    <t>02-088-15028-067</t>
  </si>
  <si>
    <t>02-145-01035-047</t>
  </si>
  <si>
    <t>02-145-01035-067</t>
  </si>
  <si>
    <t>02-145-01035-055</t>
  </si>
  <si>
    <t>BARREL ASSY, SS, CHF, 5.56, 1:7, 10.3", GOVT, CAR, BLASTED, PASSIVATED</t>
  </si>
  <si>
    <t>BARREL ASSY, SS, CHF, 5.56, 1:7, 10.3", GOVT, CAR, BLASTED, PASSIVATED W/ LPG</t>
  </si>
  <si>
    <t>BARREL ASSY, SS, CHF, 5.56, 1:7, 16", S2W, MID, BLASTED, PASSIVATED</t>
  </si>
  <si>
    <t>BARREL ASSY, SS, CHF, 5.56, 1:7, 16", S2W, MID, BLASTED, PASSIVATED W/ LPG</t>
  </si>
  <si>
    <t>BARREL ASSY, SS, CHF, 5.56, 1:7, 18", S2W, MID, BLASTED, PASSIVATED</t>
  </si>
  <si>
    <t>BARREL ASSY, SS, CHF, 5.56, 1:7, 18", S2W, MID, BLASTED, PASSIVATED W/ LPG</t>
  </si>
  <si>
    <t>BARREL ASSY, SS, CHF, 5.56, 1:7, 18", MK12, RIFLE, BLASTED, PASSIVATED</t>
  </si>
  <si>
    <t>BARREL ASSY, SS, CHF, 5.56, 1:7, 18", MK12, RIFLE, SBN</t>
  </si>
  <si>
    <t>07-088-15177-107</t>
  </si>
  <si>
    <t>07-116-08077-081</t>
  </si>
  <si>
    <t>07-116-08179-081</t>
  </si>
  <si>
    <t>07-077-08229-081</t>
  </si>
  <si>
    <t>07-116-09335</t>
  </si>
  <si>
    <t>07-077-09240</t>
  </si>
  <si>
    <t>07-116-00143</t>
  </si>
  <si>
    <t>07-116-09141</t>
  </si>
  <si>
    <t>07-088-09178-081</t>
  </si>
  <si>
    <t>28-102-06145-012</t>
  </si>
  <si>
    <t>21-091-04179-012</t>
  </si>
  <si>
    <t>21-071-05177-012</t>
  </si>
  <si>
    <t>21-067-05028-012</t>
  </si>
  <si>
    <t>02-123-13028-055</t>
  </si>
  <si>
    <t>02-123-13028-067</t>
  </si>
  <si>
    <t>02-088-06027-055</t>
  </si>
  <si>
    <t>23-004-13150</t>
  </si>
  <si>
    <t>02-151-20026-047</t>
  </si>
  <si>
    <t>02-151-30032-047</t>
  </si>
  <si>
    <t>02-151-81659-047</t>
  </si>
  <si>
    <t>02-142-01198-047</t>
  </si>
  <si>
    <t>02-151-00257-047</t>
  </si>
  <si>
    <t>02-151-23026-047</t>
  </si>
  <si>
    <t>02-151-20026-055</t>
  </si>
  <si>
    <t>02-151-30032-055</t>
  </si>
  <si>
    <t>02-151-81659-055</t>
  </si>
  <si>
    <t>02-142-01198-055</t>
  </si>
  <si>
    <t>02-142-01198-067</t>
  </si>
  <si>
    <t>23-151-02197-047</t>
  </si>
  <si>
    <t>23-151-02077-047</t>
  </si>
  <si>
    <t>23-151-02237-047</t>
  </si>
  <si>
    <t>02-151-00257-067</t>
  </si>
  <si>
    <t>02-151-23026-067</t>
  </si>
  <si>
    <t>02-151-20026-067</t>
  </si>
  <si>
    <t>02-151-30032-067</t>
  </si>
  <si>
    <t>02-151-81659-067</t>
  </si>
  <si>
    <t>02-151-00257-055</t>
  </si>
  <si>
    <t>02-151-23026-055</t>
  </si>
  <si>
    <t>07-116-13182-107</t>
  </si>
  <si>
    <t>02-088-06030</t>
  </si>
  <si>
    <t>02-088-06030-067</t>
  </si>
  <si>
    <t>02-088-22179</t>
  </si>
  <si>
    <t>02-088-22179-067</t>
  </si>
  <si>
    <t>01-147-22026</t>
  </si>
  <si>
    <t>01-147-02038</t>
  </si>
  <si>
    <t>03-141-07228</t>
  </si>
  <si>
    <t>23-142-10035</t>
  </si>
  <si>
    <t>03-045-18025</t>
  </si>
  <si>
    <t>02-088-01202</t>
  </si>
  <si>
    <t>02-088-01202-067</t>
  </si>
  <si>
    <t>02-151-12033-047</t>
  </si>
  <si>
    <t>02-151-12033-055</t>
  </si>
  <si>
    <t>02-151-12033-067</t>
  </si>
  <si>
    <t>03-018-07231</t>
  </si>
  <si>
    <t>03-029-07131</t>
  </si>
  <si>
    <t>03-020-07128</t>
  </si>
  <si>
    <t>23-151-13035-047</t>
  </si>
  <si>
    <t>MAP</t>
  </si>
  <si>
    <t>04-013-18034</t>
  </si>
  <si>
    <t>05-013-17032</t>
  </si>
  <si>
    <t>04-013-16532</t>
  </si>
  <si>
    <t>05-013-16186</t>
  </si>
  <si>
    <t>13-018-16037</t>
  </si>
  <si>
    <t>02-151-03218-047</t>
  </si>
  <si>
    <t>02-151-03218-055</t>
  </si>
  <si>
    <t>02-151-03218-067</t>
  </si>
  <si>
    <t>02-123-14185-055</t>
  </si>
  <si>
    <t>02-123-14185-067</t>
  </si>
  <si>
    <t>03-018-30026</t>
  </si>
  <si>
    <t>02-154-18031-047</t>
  </si>
  <si>
    <t>02-154-18031-067</t>
  </si>
  <si>
    <t>02-150-17029-047</t>
  </si>
  <si>
    <t>02-150-17029-055</t>
  </si>
  <si>
    <t>02-154-19029-047</t>
  </si>
  <si>
    <t>02-154-19029-055</t>
  </si>
  <si>
    <t>02-154-19029-067</t>
  </si>
  <si>
    <t>14-044-18035</t>
  </si>
  <si>
    <t>Daniel Defense Fleece Beanie, Charcoal Gray w/ White Logo</t>
  </si>
  <si>
    <t>Daniel Defense Fleece Beanie, Café Brown w/ Tan Logo</t>
  </si>
  <si>
    <t>14-044-08235</t>
  </si>
  <si>
    <t>06-088-21100</t>
  </si>
  <si>
    <t>06-088-09438</t>
  </si>
  <si>
    <t>1/2 x 28 Barrel Thread Protector (5.56mm)</t>
  </si>
  <si>
    <t>04-013-22183</t>
  </si>
  <si>
    <t>AR15 Barrel Nut</t>
  </si>
  <si>
    <t>01-013-22032</t>
  </si>
  <si>
    <t>Delta Ring Assembly</t>
  </si>
  <si>
    <t>01-013-00263</t>
  </si>
  <si>
    <t>16-033-08184-140</t>
  </si>
  <si>
    <t>04-013-19032</t>
  </si>
  <si>
    <t>04-013-08082</t>
  </si>
  <si>
    <t>21-067-09146-011</t>
  </si>
  <si>
    <t>03-141-10324</t>
  </si>
  <si>
    <t>13-088-09246</t>
  </si>
  <si>
    <t>Daniel Defense Water Bottle, True American Rifle, 32oz, Aluminum w/ Pink</t>
  </si>
  <si>
    <t>13-088-00149</t>
  </si>
  <si>
    <t>Daniel Defense Water Bottle, True American Rifle, 32oz, Tan</t>
  </si>
  <si>
    <t>13-088-09341</t>
  </si>
  <si>
    <t>07-116-04095-107</t>
  </si>
  <si>
    <t>07-116-04186</t>
  </si>
  <si>
    <t>Modular Float Rail Barrel Nut</t>
  </si>
  <si>
    <t>01-107-07334-131</t>
  </si>
  <si>
    <t>06-049-16140</t>
  </si>
  <si>
    <t>Bolt-Up System Barrel Nut</t>
  </si>
  <si>
    <t>01-002-07234-131</t>
  </si>
  <si>
    <t>04-013-19135-043</t>
  </si>
  <si>
    <t>02-151-08086-047</t>
  </si>
  <si>
    <t>02-151-08188-047</t>
  </si>
  <si>
    <t>02-151-08188-055</t>
  </si>
  <si>
    <t>02-151-08188-067</t>
  </si>
  <si>
    <t>02-151-08086-055</t>
  </si>
  <si>
    <t>02-151-08086-067</t>
  </si>
  <si>
    <t>04-013-20032</t>
  </si>
  <si>
    <t>01-134-15114</t>
  </si>
  <si>
    <t>01-134-08237</t>
  </si>
  <si>
    <t>01-134-15163</t>
  </si>
  <si>
    <t>01-134-09186</t>
  </si>
  <si>
    <t>DDM4V3-CC</t>
  </si>
  <si>
    <t>DD5 Ambush-NM</t>
  </si>
  <si>
    <t>DD5 Ambush</t>
  </si>
  <si>
    <t>02-088-11034</t>
  </si>
  <si>
    <t>02-088-11034-067</t>
  </si>
  <si>
    <t>02-150-17029-067</t>
  </si>
  <si>
    <t>02-155-07335-047</t>
  </si>
  <si>
    <t>02-155-07335-055</t>
  </si>
  <si>
    <t>02-155-07335-067</t>
  </si>
  <si>
    <t>02-128-02081-047</t>
  </si>
  <si>
    <t>02-128-02081-055</t>
  </si>
  <si>
    <t>02-128-02081-067</t>
  </si>
  <si>
    <t>02-128-02241-047</t>
  </si>
  <si>
    <t>02-128-02241-055</t>
  </si>
  <si>
    <t>02-128-02241-067</t>
  </si>
  <si>
    <t>02-122-17026-047</t>
  </si>
  <si>
    <t>02-122-17026-067</t>
  </si>
  <si>
    <t>02-088-09444-047</t>
  </si>
  <si>
    <t>02-088-09444-067</t>
  </si>
  <si>
    <t>02-103-02041-067</t>
  </si>
  <si>
    <t>02-150-07337-047</t>
  </si>
  <si>
    <t>02-150-07337-055</t>
  </si>
  <si>
    <t>02-150-07337-067</t>
  </si>
  <si>
    <t>02-128-02338-047</t>
  </si>
  <si>
    <t>02-128-02338-055</t>
  </si>
  <si>
    <t>02-128-02338-067</t>
  </si>
  <si>
    <t>02-103-15139-067</t>
  </si>
  <si>
    <t>02-103-02041</t>
  </si>
  <si>
    <t>02-150-07186-047</t>
  </si>
  <si>
    <t>02-150-07186-055</t>
  </si>
  <si>
    <t>02-150-07186-067</t>
  </si>
  <si>
    <t>02-150-06037-047</t>
  </si>
  <si>
    <t>02-150-06037-055</t>
  </si>
  <si>
    <t>02-150-06037-067</t>
  </si>
  <si>
    <t>02-151-05148-047</t>
  </si>
  <si>
    <t>02-151-05148-067</t>
  </si>
  <si>
    <t>02-142-05187-047</t>
  </si>
  <si>
    <t>02-142-05187-055</t>
  </si>
  <si>
    <t>02-142-05187-067</t>
  </si>
  <si>
    <t>Bipod Adaptor Assembly (Rock &amp; Lock)</t>
  </si>
  <si>
    <t>Rail Panel Set (3 pack)</t>
  </si>
  <si>
    <t>23-088-15188</t>
  </si>
  <si>
    <t>02-123-02049-047</t>
  </si>
  <si>
    <t>02-123-02049-055</t>
  </si>
  <si>
    <t>02-123-02049-067</t>
  </si>
  <si>
    <t>02-088-22038</t>
  </si>
  <si>
    <t>02-088-22038-067</t>
  </si>
  <si>
    <t>02-110-07137</t>
  </si>
  <si>
    <t>02-110-07137-067</t>
  </si>
  <si>
    <t>23-123-02939</t>
  </si>
  <si>
    <t>23-088-05147</t>
  </si>
  <si>
    <t>01-147-81662</t>
  </si>
  <si>
    <t>02-128-13042-047</t>
  </si>
  <si>
    <t>02-128-13042-055</t>
  </si>
  <si>
    <t>02-128-13042-067</t>
  </si>
  <si>
    <t>Gas Tube Assembly (Pistol)</t>
  </si>
  <si>
    <t>DDM4 300 Pistol (10.3" CHF Barrel)</t>
  </si>
  <si>
    <t>DDM4 300 Pistol-NM (10.3" CHF Barrel)</t>
  </si>
  <si>
    <t>BARREL ASSY, CMV, CHF, 6.8, 1:11, 18", S2W, MID,</t>
  </si>
  <si>
    <t>BARREL ASSY, CMV, CHF, 6.8, 1:11, 16", S2W, MID,W/LPG</t>
  </si>
  <si>
    <t>BARREL ASSY, CMV, CHF, 300 AAC BLACKOUT, 1:8, 16", S2W, CAR, W/LPG</t>
  </si>
  <si>
    <t>BARREL ASSY, CMV, CHF, 300 AAC BLACKOUT, 1:8, 16", S2W, CAR</t>
  </si>
  <si>
    <t>BARREL ASSY, CMV, CHF, 300 AAC BLACKOUT, 1:8, 10.3", S2W, PISTOL W/ LPG</t>
  </si>
  <si>
    <t>BARREL ASSY, CMV, CHF, 300 AAC BLACKOUT, 1:8, 10.3", S2W, PISTOL</t>
  </si>
  <si>
    <t>BARREL ASSY, CMV, CHF, 5.56, 1:7, 18", S2W, RIFLE</t>
  </si>
  <si>
    <t>BARREL ASSY, CMV, CHF, 5.56, 1:7, 18", S2W, MID W/LPG</t>
  </si>
  <si>
    <t>BARREL ASSY, CMV, CHF, 5.56, 1:7, 18", S2W, MID</t>
  </si>
  <si>
    <t>BARREL ASSY, CMV, CHF, 5.56, 1:7, 16", S2W, MID W/LPG</t>
  </si>
  <si>
    <t>BARREL ASSY, CMV, CHF, 5.56, 1:7, 16", S2W, MID</t>
  </si>
  <si>
    <t>BARREL ASSY, CMV, CHF, 5.56, 1:7, 16", LW, MID W/FSB</t>
  </si>
  <si>
    <t>BARREL ASSY, CMV, CHF, 5.56, 1:7, 11.5", GOVT, CAR W/FSB</t>
  </si>
  <si>
    <t xml:space="preserve">BARREL ASSY, CMV, CHF, 5.56, 1:7, 14.5", LW, CAR </t>
  </si>
  <si>
    <t>BARREL ASSY, CMV, CHF, 5.56, 1:7, 14.5", GOVT, MID W/FSB</t>
  </si>
  <si>
    <t>BARREL ASSY, CMV, CHF, 5.56, 1:7, 14.5", LW, MID W/FSB</t>
  </si>
  <si>
    <t>BARREL ASSY, CMV, CHF, 5.56, 1:7, 14.5", LW, MID W/LPG</t>
  </si>
  <si>
    <t>BARREL ASSY, CMV, CHF, 5.56, 1:7, 18", S2W, RIFLE w/ LPG</t>
  </si>
  <si>
    <t>04-013-03042</t>
  </si>
  <si>
    <t>02-123-22176-047</t>
  </si>
  <si>
    <t>02-123-22176-055</t>
  </si>
  <si>
    <t>02-123-22176-067</t>
  </si>
  <si>
    <t>DD5V1</t>
  </si>
  <si>
    <t>DD5V1-CC</t>
  </si>
  <si>
    <t xml:space="preserve">DD5V1-NM </t>
  </si>
  <si>
    <t>DDM4V1</t>
  </si>
  <si>
    <t>DDM4V1-CC</t>
  </si>
  <si>
    <t>DDM4V1-NM</t>
  </si>
  <si>
    <t>DDM4V3</t>
  </si>
  <si>
    <t>DDM4V3-NM</t>
  </si>
  <si>
    <t>DDM4V5</t>
  </si>
  <si>
    <t>DDM4V5-CC</t>
  </si>
  <si>
    <t>DDM4V5-NM</t>
  </si>
  <si>
    <t>DDM4V7</t>
  </si>
  <si>
    <t>DDM4V7-CC</t>
  </si>
  <si>
    <t>DDM4V7-NM</t>
  </si>
  <si>
    <t>DDM4V7 LW (Lightweight Barrel)</t>
  </si>
  <si>
    <t>DDM4V7 LW-CC (Lightweight Barrel)</t>
  </si>
  <si>
    <t>DDM4V7 LW-NM (Lightweight Barrel)</t>
  </si>
  <si>
    <t>DDM4V9</t>
  </si>
  <si>
    <t>DDM4V9-CC</t>
  </si>
  <si>
    <t>DDM4V9-NM</t>
  </si>
  <si>
    <t>DDM4V11</t>
  </si>
  <si>
    <t>DDM4V11-CC</t>
  </si>
  <si>
    <t>DDM4V11-NM</t>
  </si>
  <si>
    <t>DDM4V11 LW-CC (Lightweight Barrel)</t>
  </si>
  <si>
    <t>DDM4V11 LW-NM (Lightweight Barrel)</t>
  </si>
  <si>
    <t>DDM4 Rail 9.0</t>
  </si>
  <si>
    <t>DDM4 Rail 10.0</t>
  </si>
  <si>
    <t>DDM4 Rail 12.0</t>
  </si>
  <si>
    <t>DDM4 Rail 15.0</t>
  </si>
  <si>
    <t>Omega Rail 7.0 (Carbine)</t>
  </si>
  <si>
    <t>DDM4 Ambush 5.56mm (18" S2W Barrel)</t>
  </si>
  <si>
    <t>DDM4 Ambush 5.56mm-NM (18" S2W Barrel)</t>
  </si>
  <si>
    <t>DDM4 Ambush 6.8mm (18" S2W Barrel)</t>
  </si>
  <si>
    <t>DDM4 Ambush 6.8mm-NM (18" S2W Barrel)</t>
  </si>
  <si>
    <t>DDM4 Ambush 300 AAC Blackout (16" S2W Barrel)</t>
  </si>
  <si>
    <t xml:space="preserve">DDM4 Ambush 300 AAC Blackout-NM (16" S2W Barrel) </t>
  </si>
  <si>
    <t>23-128-02339-047</t>
  </si>
  <si>
    <t>13-072-22189</t>
  </si>
  <si>
    <t>02-150-06040-047</t>
  </si>
  <si>
    <t>14-044-13043</t>
  </si>
  <si>
    <t>14-044-14193</t>
  </si>
  <si>
    <t>14-044-13193</t>
  </si>
  <si>
    <t>Oakley SI Fuel Cell, DD Ultrablend w/ Black Iridium Polarized Lens</t>
  </si>
  <si>
    <t>13-088-07341-012</t>
  </si>
  <si>
    <t>13-088-07190-011</t>
  </si>
  <si>
    <t>13-088-10191-086</t>
  </si>
  <si>
    <t>13-088-10045-012</t>
  </si>
  <si>
    <t>02-151-06042-047</t>
  </si>
  <si>
    <t>02-151-06042-055</t>
  </si>
  <si>
    <t>02-151-06042-067</t>
  </si>
  <si>
    <t>02-088-05192</t>
  </si>
  <si>
    <t>02-088-05192-067</t>
  </si>
  <si>
    <t>02-151-16191-047</t>
  </si>
  <si>
    <t>02-151-16191-055</t>
  </si>
  <si>
    <t>02-151-16191-067</t>
  </si>
  <si>
    <t>03-088-02933</t>
  </si>
  <si>
    <t>13-072-15192-006</t>
  </si>
  <si>
    <t>13-072-16539-006</t>
  </si>
  <si>
    <t>02-154-07237-047</t>
  </si>
  <si>
    <t>02-154-07237-055</t>
  </si>
  <si>
    <t>02-154-07237-067</t>
  </si>
  <si>
    <t>02-155-10041-055</t>
  </si>
  <si>
    <t>02-155-10187-055</t>
  </si>
  <si>
    <t>23-128-02932-047</t>
  </si>
  <si>
    <t>02-128-16541-047</t>
  </si>
  <si>
    <t>02-128-16541-055</t>
  </si>
  <si>
    <t>02-128-16541-067</t>
  </si>
  <si>
    <t>11-066-15043</t>
  </si>
  <si>
    <t>03-020-03043</t>
  </si>
  <si>
    <t>13-072-00160-006</t>
  </si>
  <si>
    <t>02-128-07344-047</t>
  </si>
  <si>
    <t>23-128-20044-047</t>
  </si>
  <si>
    <t>23-128-00275-047</t>
  </si>
  <si>
    <t>02-110-01216-067</t>
  </si>
  <si>
    <t>02-110-02095-067</t>
  </si>
  <si>
    <t>5/8 x 24 Barrel Thread Protector (.300 / 6.8 / 7.62)</t>
  </si>
  <si>
    <t>02-128-07344-067</t>
  </si>
  <si>
    <t>21-067-19042-006</t>
  </si>
  <si>
    <t>01-107-15194</t>
  </si>
  <si>
    <t>01-107-09348</t>
  </si>
  <si>
    <t xml:space="preserve">Oakley SI Gascan, Mil Spec + </t>
  </si>
  <si>
    <t>Lower Parts Kit (Semi Auto)</t>
  </si>
  <si>
    <t>MSR - NFA</t>
  </si>
  <si>
    <t>MSR - DD5</t>
  </si>
  <si>
    <t>DD5V2 (18" Barrel)</t>
  </si>
  <si>
    <t>DD5V2-NM (18" Barrel)</t>
  </si>
  <si>
    <t>Manufactured Accessories</t>
  </si>
  <si>
    <t>Rail - Standard</t>
  </si>
  <si>
    <t>Manufactured Components</t>
  </si>
  <si>
    <t>02-110-03216</t>
  </si>
  <si>
    <t>02-110-03216-067</t>
  </si>
  <si>
    <t>02-110-04093</t>
  </si>
  <si>
    <t>02-110-04093-067</t>
  </si>
  <si>
    <t>02-110-03041</t>
  </si>
  <si>
    <t>02-110-03041-067</t>
  </si>
  <si>
    <t>01-107-16044</t>
  </si>
  <si>
    <t>21-067-19042-011</t>
  </si>
  <si>
    <t>21-067-19042-012</t>
  </si>
  <si>
    <t>21-067-19145-011</t>
  </si>
  <si>
    <t>21-067-19145-012</t>
  </si>
  <si>
    <t>36-116-06191-018</t>
  </si>
  <si>
    <t>36-116-06041-018</t>
  </si>
  <si>
    <t>29-116-07141-018</t>
  </si>
  <si>
    <t>07-116-05191-018</t>
  </si>
  <si>
    <t>29-116-07241-018</t>
  </si>
  <si>
    <t>07-088-09178-053</t>
  </si>
  <si>
    <t>07-116-05042-018</t>
  </si>
  <si>
    <t>Sourced Components</t>
  </si>
  <si>
    <t>Barrel - Standard</t>
  </si>
  <si>
    <t>Sourced Accessories</t>
  </si>
  <si>
    <t>23-088-19020-047</t>
  </si>
  <si>
    <t>Omega Rail 9.0 (Mid-Length)</t>
  </si>
  <si>
    <t>03-018-04062</t>
  </si>
  <si>
    <t>Rear Receiver Carbine QD Swivel</t>
  </si>
  <si>
    <t>13-088-03051</t>
  </si>
  <si>
    <t>13-088-04103</t>
  </si>
  <si>
    <t>Daniel Defense LED Backlit Sign</t>
  </si>
  <si>
    <t>Daniel Defense Metal Sign</t>
  </si>
  <si>
    <t>06-049-05124</t>
  </si>
  <si>
    <t>19-017-09203</t>
  </si>
  <si>
    <t>21-010-03038-006</t>
  </si>
  <si>
    <t>06-048-06111</t>
  </si>
  <si>
    <t>Daniel Defense Superior Suppression Device Assy, 5/8-24 (6.8mm / 300 AAC / 7.62mm)</t>
  </si>
  <si>
    <t>Manufacturing Number</t>
  </si>
  <si>
    <t>URG - Standard</t>
  </si>
  <si>
    <t>URG - NFA</t>
  </si>
  <si>
    <t>MTP</t>
  </si>
  <si>
    <t>DDM4V11 LW (Lightweight Barrel)</t>
  </si>
  <si>
    <t>Big Hole Upper Receiver (w/ Feed Ramps)</t>
  </si>
  <si>
    <t>MSRP</t>
  </si>
  <si>
    <t>02-150-18043-047</t>
  </si>
  <si>
    <t>02-150-18043-067</t>
  </si>
  <si>
    <t>02-155-19144-047</t>
  </si>
  <si>
    <t>02-155-19144-067</t>
  </si>
  <si>
    <t>01-107-01203</t>
  </si>
  <si>
    <t>01-107-10233</t>
  </si>
  <si>
    <t>01-107-15042</t>
  </si>
  <si>
    <t>01-107-15189-006</t>
  </si>
  <si>
    <t>01-107-15140</t>
  </si>
  <si>
    <t>03-020-30048</t>
  </si>
  <si>
    <t>03-141-81675</t>
  </si>
  <si>
    <t>03-020-02093</t>
  </si>
  <si>
    <t>03-018-01214</t>
  </si>
  <si>
    <t>03-088-02253</t>
  </si>
  <si>
    <t>13-088-07341-011</t>
  </si>
  <si>
    <t>13-088-18047-012</t>
  </si>
  <si>
    <t>KeyMod Bipod Adaptor Assembly</t>
  </si>
  <si>
    <t>KeyMod Offset Scout Light Mount Assembly</t>
  </si>
  <si>
    <t>KeyMod 1 O'clock Offset Rail Assembly</t>
  </si>
  <si>
    <t>KeyMod QD Sling Mount w/ Swivel</t>
  </si>
  <si>
    <t>Picatinny Rail Section for KeyMod Handguard</t>
  </si>
  <si>
    <t>SLiM Rail 12.0, KeyMod</t>
  </si>
  <si>
    <t>SLiM Rail 15.0, KeyMod</t>
  </si>
  <si>
    <t>SLiM Rail 9.0, KeyMod</t>
  </si>
  <si>
    <t>DDM4V5 S (14.5" Barrel w/ Pinned Ext FH)</t>
  </si>
  <si>
    <t>DDM4V5 S-NM (14.5" Barrel w/ Pinned Ext FH)</t>
  </si>
  <si>
    <t>DDM4V7, Mil Spec + (Color: Brown)</t>
  </si>
  <si>
    <t>DDM4V7-NM, Mil Spec + (Color: Brown)</t>
  </si>
  <si>
    <t>DDM4V7 Pro (18" Barrel)</t>
  </si>
  <si>
    <t>DDM4V7 Pro-NM (18" Barrel)</t>
  </si>
  <si>
    <t>MK12 SPR (18" Barrel)</t>
  </si>
  <si>
    <t>MK12 SPR-NM (18" Barrel)</t>
  </si>
  <si>
    <t>M4A1, Mil Spec + (Color: Brown) (14.5" Barrel w/ Pinned Ext FH)</t>
  </si>
  <si>
    <t>M4A1-NM, Mil Spec + (Color: Brown) (14.5" Barrel w/ Pinned Ext FH)</t>
  </si>
  <si>
    <t>DD5V1, Mil Spec + (Color: Brown)</t>
  </si>
  <si>
    <t>DD5V1-NM, Mil Spec + (Color: Brown)</t>
  </si>
  <si>
    <t>DD5V1, M-LOK</t>
  </si>
  <si>
    <t>DDM4V11, Mil Spec + (Color: Brown)</t>
  </si>
  <si>
    <t>DDM4V11-NM, Mil Spec + (Color: Brown)</t>
  </si>
  <si>
    <t>DDM4V11 Pro (18" Barrel)</t>
  </si>
  <si>
    <t>DDM4V11 Pro-NM (18" Barrel)</t>
  </si>
  <si>
    <t>DDM4V11 300, 300 AAC Blackout, Mil Spec + (Color: Brown)</t>
  </si>
  <si>
    <t>DDM4V11 300-NM, 300 AAC Blackout Mil Spec + (Color: Brown)</t>
  </si>
  <si>
    <t>DD5V2, M-LOK (18' Barrel)</t>
  </si>
  <si>
    <t>M-LOK QD Sling Swivel Mount w/ Swivel</t>
  </si>
  <si>
    <t xml:space="preserve">M-LOK Scout Light Mount </t>
  </si>
  <si>
    <t>Barrel Assy, CMV, CHF, 5.56, 1:7, 14.5", M4, CAR W/FSB</t>
  </si>
  <si>
    <t>Barrel Assy, CMV, CHF, 5.56, 1:7, 16", GOV, MID W/FSB</t>
  </si>
  <si>
    <t>Heavy Duty QD Sling Swivel 1.250"</t>
  </si>
  <si>
    <t>DD Magazine, 12 Pack, 5.56mm, 32 Rounds</t>
  </si>
  <si>
    <t>DD Magazine, 5.56mm, 10 Rounds Limited (State Compliant)</t>
  </si>
  <si>
    <t>DD Magazine, 5.56mm, 32 Rounds</t>
  </si>
  <si>
    <t>PRI 5 Round Magazine (6.8mm)</t>
  </si>
  <si>
    <t>Oakley SI Fuel Cell, Mil Spec + w/ Black Iridium Lens</t>
  </si>
  <si>
    <t>Oakley SI Gascan, Daniel Defense Tornado w/ Black Iridium Lens</t>
  </si>
  <si>
    <t xml:space="preserve">Oakley SI Holbrook, Daniel Defense Tornado </t>
  </si>
  <si>
    <t>Daniel Defense Vertical Foregrip, Mil Spec + (Color: Brown)</t>
  </si>
  <si>
    <t>Daniel Defense KeyMod Vertical Foregrip, Mil Spec + (Color: Brown)</t>
  </si>
  <si>
    <t>Daniel Defense M-LOK Vertical Foregrip, Mil Spec + (Color: Brown)</t>
  </si>
  <si>
    <t>Daniel Defense Pistol Grip, Mil Spec + (Color: Brown)</t>
  </si>
  <si>
    <t>Daniel Defense Collapsible Buttstock, Mil Spec + (Color: Brown)</t>
  </si>
  <si>
    <t>MK12 SPR, URG, 18", 5.56, 1:7 SST S2W, MK12 LPG, DDM4 Rail 12.0, DDFH</t>
  </si>
  <si>
    <t>DDM4V5, URG, 16" 5.56, 1:7, GOV, LPG, DDM4 Rail 12.0, DDFH, DD GRIP</t>
  </si>
  <si>
    <t>MK12 Gas Block, .750  (Commercial)</t>
  </si>
  <si>
    <t>Daniel Defense Collapsible Buttstock, Pistol Grip &amp; Vertical Foregrip Combo, Mil Spec + (Color: Brown)</t>
  </si>
  <si>
    <t>Rail Mount QD Swivel Attachment Point w/ Heavy Duty QD Sling Swivel (Rock &amp; Lock)</t>
  </si>
  <si>
    <t xml:space="preserve">M-LOK Picatinny Rail Section </t>
  </si>
  <si>
    <t xml:space="preserve">M-LOK Bipod Adapter </t>
  </si>
  <si>
    <t>M4A1, URG, 14.5" w/ Pinned Ext FH, 5.56, 1:7, M4, RIS II Rail 12.0, DDFH-Flat Dark Earth</t>
  </si>
  <si>
    <t>DDM4V7, URG, 16" 5.56, 1:7, GOV, LPG, MFR XS M-LOK Rail 15.0, DDFH</t>
  </si>
  <si>
    <t>DDM4V9, URG, 16" 5.56, 1:7, GOV, LPG, DDM4 Rail 15.0, DDFH, DD GRIP</t>
  </si>
  <si>
    <t>Daniel Defense Superior Suppression Device Assy, 1/2-28 (.223 / 5.56mm)</t>
  </si>
  <si>
    <t>Daniel Defense Superior Suppression Device, Extended Assy, 1/2-28 (.223 / 5.56mm)</t>
  </si>
  <si>
    <t>Daniel Defense Flash Suppressor Assy, 1/2-28 (.223 / 5.56mm)</t>
  </si>
  <si>
    <t>Daniel Defense Flash Suppressor Extended Assy, 1/2-28 (.223 / 5.56mm)</t>
  </si>
  <si>
    <t>Daniel Defense Muzzle Climb Mitigator, Extended Assy, 1/2-28 (.223 / 5.56mm)</t>
  </si>
  <si>
    <t>Daniel Defense Muzzle Climb Mitigator Assy, 1/2-28 (.223 / 5.56mm)</t>
  </si>
  <si>
    <t>Barrel Assy, CMV, CHF, 5.56, 1:7, 14.5", M4, CAR W/LPG</t>
  </si>
  <si>
    <t xml:space="preserve">Barrel Assy, CMV, CHF, 5.56, 1:7, 16", M4, CAR </t>
  </si>
  <si>
    <t>Barrel Assy, CMV, CHF, 5.56, 1:7, 16", M4, CAR W/FSB</t>
  </si>
  <si>
    <t>Barrel Assy, CMV, CHF, 5.56, 1:7, 14.5", M4, CAR</t>
  </si>
  <si>
    <t>Barrel Assy, CMV, CHF, 5.56, 1:7, 16", M4, CAR W/LPG</t>
  </si>
  <si>
    <t>Barrel Assy, CMV, CHF, 5.56, 1:7, 10.3", GOV, CAR W/FSB</t>
  </si>
  <si>
    <t>Barrel Assy, CMV, CHF, 5.56, 1:7, 10.3", GOV, CAR W/LPG</t>
  </si>
  <si>
    <t>Barrel Assy, CMV, CHF, 5.56, 1:7, 16", GOV, MID W/LPG</t>
  </si>
  <si>
    <t>Barrel Assy, CMV, CHF, 5.56, 1:7, 11.5", GOV, CAR W/LPG</t>
  </si>
  <si>
    <t>Barrel Assy, CMV, CHF, 5.56, 1:7, 12.5", GOV, CAR W/LPG</t>
  </si>
  <si>
    <t>Barrel Assy, CMV, CHF, 5.56, 1:7, 14.5", GOV, MID W/LPG</t>
  </si>
  <si>
    <t xml:space="preserve">Barrel Assy, CMV, CHF, 5.56, 1:7, 16", GOV, MID </t>
  </si>
  <si>
    <t>Barrel Assy, CMV, CHF, 5.56, 1:7, 12.5", GOV, CAR W/FSB</t>
  </si>
  <si>
    <t>Barrel Assy, CMV, CHF, 5.56, 1:7, 10.3", GOV, CAR</t>
  </si>
  <si>
    <t xml:space="preserve">Barrel Assy, CMV, CHF, 5.56, 1:7, 11.5", GOV, CAR </t>
  </si>
  <si>
    <t xml:space="preserve">Barrel Assy, CMV, CHF, 5.56, 1:7, 12.5", GOV, CAR </t>
  </si>
  <si>
    <t xml:space="preserve">Barrel Assy, CMV, CHF, 5.56, 1:7, 14.5", GOV, MID </t>
  </si>
  <si>
    <t>Barrel Assy, CMV, CHF, 5.56, 1:7, 16", LW, MID W/LPG</t>
  </si>
  <si>
    <t>Barrel Assy, CMV, CHF, 5.56, 1:7, 14.5", LW, MID</t>
  </si>
  <si>
    <t xml:space="preserve">Barrel Assy, CMV, CHF, 5.56, 1:7, 16", LW, MID </t>
  </si>
  <si>
    <t>Barrel Assy, CMV, CHF, 5.56, 1:7, 18", S2W, RIFLE</t>
  </si>
  <si>
    <t>Barrel Assy, CMV, CHF, 5.56, 1:7, 18", S2W, MID</t>
  </si>
  <si>
    <t>Barrel Assy, CMV, CHF, 6.8, 1:11, 16", S2W, MID</t>
  </si>
  <si>
    <t>Barrel Assy, CMV, CHF, 6.8, 1:11, 18", S2W, MID</t>
  </si>
  <si>
    <t>Barrel Assy, CMV, CHF, 6.8, 1:11, 18", S2W, MID, W/LPG</t>
  </si>
  <si>
    <t>Omega X/ Modular Float Rail Barrel Nut Wrench</t>
  </si>
  <si>
    <t>Fixed Front/ Rear Sight Combo</t>
  </si>
  <si>
    <t>MILE</t>
  </si>
  <si>
    <t>Barrel Assy, SS, CHF, 5.56, 1:7, 18", MK12, RIFLE</t>
  </si>
  <si>
    <t>Barrel Assy, CMV, CHF, 300 Blackout, 1:8, 16", S2W, CAR</t>
  </si>
  <si>
    <t>Barrel Assy, CMV, CHF, 300 Blackout, 1:8, 10.3", PST</t>
  </si>
  <si>
    <t>01-134-01053</t>
  </si>
  <si>
    <t>Charging Handle Assembly</t>
  </si>
  <si>
    <t>Receiver Extension (6) Position</t>
  </si>
  <si>
    <t>CAR H-Buffer Assembly</t>
  </si>
  <si>
    <t>15-057-20039</t>
  </si>
  <si>
    <t>16-002-15009-105</t>
  </si>
  <si>
    <t>Armorers Bolt Up System Barrel Nut Wrench</t>
  </si>
  <si>
    <t>CAR Buffer Spring</t>
  </si>
  <si>
    <t>Castle Nut</t>
  </si>
  <si>
    <t>M4A1 (14.5" Barrel w/ Pinned Ext FH)-Flat Dark Earth RIS II</t>
  </si>
  <si>
    <t>M4A1-NM (14.5" Barrel w/ Pinned Ext FH)-Flat Dark Earth RIS II</t>
  </si>
  <si>
    <t xml:space="preserve">Micro Mount (w/ Lower 1/3 Adaptor) (Compatible w/ Aimpoint Micro H1, H2, T1, T2, Vortex Spark, PA Advanced Micro)                   </t>
  </si>
  <si>
    <t>Offset Flashlight Mount (Rock &amp; Lock)</t>
  </si>
  <si>
    <t xml:space="preserve">M-LOK Flashlight Mount </t>
  </si>
  <si>
    <t>KeyMod Offset Flashlight Mount Assembly</t>
  </si>
  <si>
    <t>EZ CAR QD Point w/ Swivel</t>
  </si>
  <si>
    <t>Rear Receiver QD Attachment Point w/ Swivel</t>
  </si>
  <si>
    <t>DDM4/ SLiM/ Lite Rail III Hardware Pack</t>
  </si>
  <si>
    <t>DDM4V5 LW (Lightweight Barrel)</t>
  </si>
  <si>
    <t>DDM4V9 LW (Lightweight Barrel)</t>
  </si>
  <si>
    <t>DDM4V9 LW-NM (Lightweight Barrel)</t>
  </si>
  <si>
    <t>01-107-14192</t>
  </si>
  <si>
    <t>DD5V1-NM, M-LOK</t>
  </si>
  <si>
    <t>DD5V2-NM, M-LOK (18" Barrel)</t>
  </si>
  <si>
    <t>DDM4V7 Pro, URG, 18" 5.56, 1:7 S2W, LPG, MFR XS Rail 15.0, DD Muzzle Climb Mitigator Gen II, BCM Mod 4 CH</t>
  </si>
  <si>
    <t>DDM4V11, URG, 16" 5.56, 1:7 GOV, LPG, SLiM Rail 15.0, DDFH</t>
  </si>
  <si>
    <t>DDM4V11 Pro, URG, 18" 5.56, 1:7 S2W, LPG, SLiM Rail 15.0, DD Muzzle Climb Mitigator Gen II, BCM Mod 4 CH</t>
  </si>
  <si>
    <t>13-088-10197</t>
  </si>
  <si>
    <t>16oz Clear Tumbler w/ Full DD Logo</t>
  </si>
  <si>
    <t>02-128-15049-047</t>
  </si>
  <si>
    <t>02-128-15049-067</t>
  </si>
  <si>
    <t>02-123-14185-047</t>
  </si>
  <si>
    <t>DMD4V5 S, Mil Spec + (Color: Brown)(14.5")</t>
  </si>
  <si>
    <t>DMD4V5 S-NM, Mil Spec + (Color: Brown)(14.5")</t>
  </si>
  <si>
    <t>02-103-15139</t>
  </si>
  <si>
    <t>14-044-00056-013</t>
  </si>
  <si>
    <t>02-128-15049-055</t>
  </si>
  <si>
    <t>DDM4V5 LW-CC (Lightweight Barrel)</t>
  </si>
  <si>
    <t>DDM4V7-CC, Mil Spec + (Color: Brown)</t>
  </si>
  <si>
    <t>DDM4V7 Pro-CC (18" Barrel)</t>
  </si>
  <si>
    <t>DDM4V9 LW-CC (Lightweight Barrel)</t>
  </si>
  <si>
    <t>DD5V1-CC, Mil Spec + (Color: Brown)</t>
  </si>
  <si>
    <t>DDM4V11-CC, Mil Spec + (Color: Brown)</t>
  </si>
  <si>
    <t>DDM4V11 Pro-CC (18" Barrel)</t>
  </si>
  <si>
    <t>DD5V2-CC (18" Barrel)</t>
  </si>
  <si>
    <t>02-088-09170</t>
  </si>
  <si>
    <t>02-094-06101</t>
  </si>
  <si>
    <t>02-151-09346-047</t>
  </si>
  <si>
    <t>02-151-09346-067</t>
  </si>
  <si>
    <t>02-151-23038-047</t>
  </si>
  <si>
    <t>02-151-23038-067</t>
  </si>
  <si>
    <t>02-155-10041-047</t>
  </si>
  <si>
    <t>02-155-10041-067</t>
  </si>
  <si>
    <t>02-155-10187-047</t>
  </si>
  <si>
    <t>02-155-10187-067</t>
  </si>
  <si>
    <t>23-050-08176</t>
  </si>
  <si>
    <t>23-145-02196-047</t>
  </si>
  <si>
    <t>23-151-81671-047</t>
  </si>
  <si>
    <t>DDM4V2</t>
  </si>
  <si>
    <t>DDM4V5 LW, Mil Spec + (Color: Brown)</t>
  </si>
  <si>
    <t>DDM4V5 LW-NM, Mil Spec + (Color: Brown)</t>
  </si>
  <si>
    <t>DD5V1, NRA KeyMod 15.0</t>
  </si>
  <si>
    <t>DDM4V5 LW-NM (Lightweight Barrel)</t>
  </si>
  <si>
    <t>DDM4V7 LW, URG, 16" 5.56, 1:7, LW, LPG, MFR XS M-LOK Rail 15.0, DDFH</t>
  </si>
  <si>
    <t>DDM4V11 LW, URG, 16" 5.56, 1:7, LW, LPG, SLiM Rail 15.0, DDFH</t>
  </si>
  <si>
    <t>MK18 Pistol (10.3" CHF Barrel)-Flat Dark Earth RIS II</t>
  </si>
  <si>
    <t>MK18 Pistol-NM (10.3" CHF Barrel)-Flat Dark Earth RIS II</t>
  </si>
  <si>
    <t>MK18 Pistol w/ Law Tactical Gen III Adaptor-NM (10.3" CHF Barrel)-Flat Dark Earth RIS II</t>
  </si>
  <si>
    <t>MK18 Pistol w/ Law Tactical Gen III Adaptor (10.3" CHF Barrel)-Flat Dark Earth RIS II</t>
  </si>
  <si>
    <t>DDM4V9 S2W (18" Barrel)</t>
  </si>
  <si>
    <t>DDM4V9 S2W-NM (18" Barrel)</t>
  </si>
  <si>
    <t>DDM4V11 S2W (18" Barrel)</t>
  </si>
  <si>
    <t>DDM4V11 S2W-NM (18" Barrel)</t>
  </si>
  <si>
    <t>DD5V2, Mil Spec + (Color: Brown)</t>
  </si>
  <si>
    <t>DD5V2-NM, Mil Spec + (Color: Brown)</t>
  </si>
  <si>
    <t>DDM4V1, URG, 16" 5.56, 1:7, M4, DD FSP, DDM4 Rail 12.0 FSP, A1.5, DDFH</t>
  </si>
  <si>
    <t>DDM4V11 S2W, URG 18" 5.56, 1:7 S2W, LPG, SLiM Rail 15.0, DDFH</t>
  </si>
  <si>
    <t>M4A1-CC (14.5" Barrel w/ Pinned Ext FH)-Flat Dark Earth RIS II</t>
  </si>
  <si>
    <t>M4A1-CC, Mil Spec + (Color: Brown) (14.5" Barrel w/ Pinned Ext FH)</t>
  </si>
  <si>
    <t>DDM4V5 S-CC (14.5" Barrel w/ Pinned Ext FH)</t>
  </si>
  <si>
    <t>DDM4V5 LW-CC, Mil Spec + (Color: Brown)</t>
  </si>
  <si>
    <t>DMD4V5 S-CC, Mil Spec + (Color: Brown)(14.5")</t>
  </si>
  <si>
    <t>MK12 SPR-CC (18" Barrel)</t>
  </si>
  <si>
    <t>DDM4V9 S2W-CC (18" Barrel)</t>
  </si>
  <si>
    <t>DDM4V11 300-CC, 300 AAC Blackout Mil Spec + (Color: Brown)</t>
  </si>
  <si>
    <t>DDM4V11 S2W-CC (18" Barrel)</t>
  </si>
  <si>
    <t>DD5V2-CC, Mil Spec + (Color: Brown)</t>
  </si>
  <si>
    <t>DDM4V9 S2W, URG, 18" 5.56, 1:7 S2W, MID, LPG, DDM4 15.0, DDFH</t>
  </si>
  <si>
    <t>DDM4V11 S, URG, 10.3" 5.56, 1:7, GOV, CAR, LPG, SLiM 9.0</t>
  </si>
  <si>
    <t>DDM4V1 LW (Lightweight Barrel)</t>
  </si>
  <si>
    <t>DDM4V1 LW-NM (Lightweight Barrel)</t>
  </si>
  <si>
    <t>DD5V1, Kryptek Typhon (Color: Pattern)</t>
  </si>
  <si>
    <t>DD5V1-CC, Kryptek Typhon (Color: Pattern)</t>
  </si>
  <si>
    <t>DD5V1-NM, Kryptek Typhon (Color: Pattern)</t>
  </si>
  <si>
    <t>DDM4V11, Kryptek Typhon (Color: Pattern)</t>
  </si>
  <si>
    <t>DDM4V11-NM, Kryptek Typhon (Color: Pattern)</t>
  </si>
  <si>
    <t>DD5 Ambush .308 Kryptek Highlander (Color: Pattern) (18" Barrel)</t>
  </si>
  <si>
    <t>DD5 Ambush .308-CC Kryptek Highlander (Color: Pattern) (18" Barrel)</t>
  </si>
  <si>
    <t>DD5 Ambush .308-NM Kryptek Highlander (Color: Pattern) (18" Barrel)</t>
  </si>
  <si>
    <t>DD5 Ambush .308 Realtree Xtra (Color: Pattern) (18" Barrel)</t>
  </si>
  <si>
    <t>DD5 Ambush .308-CC Realtree Xtra (Color: Pattern) (18" Barrel)</t>
  </si>
  <si>
    <t>DD5 Ambush .308-NM Realtree Xtra (Color: Pattern) (18" Barrel)</t>
  </si>
  <si>
    <t>DDM4 V7 SLW (14.5" Lightweight Barrel w/ Pinned Ext FH)</t>
  </si>
  <si>
    <t>DDM4 V7 SLW-CC (14.5" Lightweight Barrel w/ Pinned Ext FH)</t>
  </si>
  <si>
    <t>DDM4 V7 SLW-NM (14.5" Lightweight Barrel w/ Pinned Ext FH)</t>
  </si>
  <si>
    <t>MK12 SPR, Kryptek Typhon (Color: Pattern)</t>
  </si>
  <si>
    <t>MK12 SPR-CC, Kryptek Typhon (Color: Pattern)</t>
  </si>
  <si>
    <t>MK12 SPR-NM, Kryptek Typhon (Color: Pattern)</t>
  </si>
  <si>
    <t>DDM4V11 SLW (14.5" Lightweight Barrel w/ Pinned Ext FH)</t>
  </si>
  <si>
    <t>DDM4V11 SLW-CC (14.5" Lightweight Barrel w/ Pinned Ext FH)</t>
  </si>
  <si>
    <t>DDM4V11 SLW-NM (14.5" Lightweight Barrel w/ Pinned Ext FH)</t>
  </si>
  <si>
    <t>DDM4V11 SLW, Mil Spec + (Color: Brown) (14.5" Lightweight Barrel w/ Pinned Ext FH)</t>
  </si>
  <si>
    <t>DDM4V11 SLW-CC, Mil Spec + (Color: Brown) (14.5" Lightweight Barrel w/ Pinned Ext FH)</t>
  </si>
  <si>
    <t>DDM4V11 SLW-NM, Mil Spec + (Color: Brown) (14.5" Lightweight Barrel w/ Pinned Ext FH)</t>
  </si>
  <si>
    <t>Daniel Defense Vertical Foregrip</t>
  </si>
  <si>
    <t>Daniel Defense KeyMod Vertical Foregrip</t>
  </si>
  <si>
    <t>Daniel Defense Pistol Grip</t>
  </si>
  <si>
    <t>Daniel Defense Collapsible Buttstock</t>
  </si>
  <si>
    <t>Daniel Defense Collapsible Buttstock, Pistol Grip &amp; Vertical Foregrip Combo</t>
  </si>
  <si>
    <t>Daniel Defense Soft Rifle Case (38"x 14")</t>
  </si>
  <si>
    <t>MK18, URG, 10.3" 5.56, 1:7, GOV, LPG, Flat Dark Earth RIS II Rail, DDFS</t>
  </si>
  <si>
    <t>DDM4 300 S, URG, 10.3" 300 AAC Blackout, 1:8, S2W, LPG, DDM4 Rail 9.0, DDFS</t>
  </si>
  <si>
    <t>Convert Foregrip Assembly, Flat Dark Earth</t>
  </si>
  <si>
    <t xml:space="preserve">Vertical Foregrip                      </t>
  </si>
  <si>
    <t>Convert Foregrip Assembly</t>
  </si>
  <si>
    <t>Modular Float Rail, Foregrip Assembly</t>
  </si>
  <si>
    <t>DDM4V1 LW, URG, 16" 5.56, 1:7, LW, DD FSP, DDM4 Rail 12.0 FSP, A1.5, DDFH, DD GRIP</t>
  </si>
  <si>
    <t>DDM4V3, URG, 16" 5.56, 1:7, GOV, DD FSP, DDM4 Rail 9.0, A1.5, DDFH, DD GRIP</t>
  </si>
  <si>
    <t>DDM4V5 LW, URG, 16" 5.56, 1:7, LW, LPG, DDM4 Rail 12.0, DDFH, DD GRIP</t>
  </si>
  <si>
    <t>DDM4V5 S, URG, 14.5" w/ Pinned Ext FH, 5.56, 1:7, GOV, DDM4 Rail, DDFH</t>
  </si>
  <si>
    <t>DDM4V9 LW, URG, 16" 5.56, 1:7, LW, LPG, DDM4 Rail 15.0, DDFH, DD GRIP</t>
  </si>
  <si>
    <t>Daniel Defense M-LOK Vertical Foregrip</t>
  </si>
  <si>
    <t>DDM4V4 S, URG, 11.5" 5.56, 1:7, GOV, LPG, DDM4 Rail 10.0, DDFS</t>
  </si>
  <si>
    <t>DDM4V7 S, URG, 11.5" 5.56, 1:7, GOV, LPG, MFR XS Rail 10.0, DDFS</t>
  </si>
  <si>
    <t>DDM4V11 SLW, URG, 14.5" 5.56, 1:7, LW Barrel, LPG, SLiM 12.0 Rail, DDFH</t>
  </si>
  <si>
    <t>DDM4 Ambush 300, Kryptek Highlander (Color: Pattern) (16" Barrel)</t>
  </si>
  <si>
    <t>DDM4 Ambush 300-NM, Kryptek Highlander (Color: Pattern) (16" Barrel)</t>
  </si>
  <si>
    <t>DDM4 Ambush 5.56, Kryptek Highlander (Color: Pattern) (18" Barrel)</t>
  </si>
  <si>
    <t>DDM4 Ambush 5.56-NM, Kryptek Highlander (Color: Pattern) (18" Barrel)</t>
  </si>
  <si>
    <t>DDM4 Ambush 300, Realtree Xtra (Color: Pattern) (16" Barrel)</t>
  </si>
  <si>
    <t>DDM4 Ambush 300-NM, Realtree Xtra (Color: Pattern) (16" Barrel)</t>
  </si>
  <si>
    <t>DDM4 Ambush 5.56, Realtree Xtra (Color: Pattern) (18" Barrel)</t>
  </si>
  <si>
    <t>DDM4 Ambush 5.56-NM, Realtree Xtra (Color: Pattern) (18" Barrel)</t>
  </si>
  <si>
    <t>DDM4 Ambush 6.8 Realtree Xtra, (Color: Pattern) (18" Barrel)</t>
  </si>
  <si>
    <t>DDM4 Ambush 6.8-NM, Realtree Xtra (Color: Pattern) (18" Barrel)</t>
  </si>
  <si>
    <t>DDM4 Ambush 6.8, Kryptek Highlander (Color: Pattern) (18" Barrel)</t>
  </si>
  <si>
    <t>DDM4 Ambush 6.8-NM, Kryptek Highlander (Color: Pattern) (18" Barrel)</t>
  </si>
  <si>
    <t>Daniel Defense Modular Float Rail Assembly 12.0</t>
  </si>
  <si>
    <t>Daniel Defense Modular Float Rail Assembly 9.0</t>
  </si>
  <si>
    <t>6.8mm SPC Bolt Assy</t>
  </si>
  <si>
    <t>5.56mm Bolt Assy</t>
  </si>
  <si>
    <t>Magpul MOE Buttstock</t>
  </si>
  <si>
    <t>23-151-11035-047</t>
  </si>
  <si>
    <t>07-116-11192</t>
  </si>
  <si>
    <t>Barrel Assy, CMV, CHF, 5.56, 1:7, 18", S2W, MID W/LPG</t>
  </si>
  <si>
    <t>36-116-12043</t>
  </si>
  <si>
    <t>Barrel Assy, CMV, CHF, 300 Blackout, 1:8, 10.3", S2W, PST, W/LPG</t>
  </si>
  <si>
    <t>Daniel Defense Overmolded Pistol Grip</t>
  </si>
  <si>
    <t>21-071-11182-006</t>
  </si>
  <si>
    <t>Daniel Defense Overmolded Pistol Grip, Mil Spec + (Color: Brown)</t>
  </si>
  <si>
    <t>21-071-11182-011</t>
  </si>
  <si>
    <t>21-071-11182-012</t>
  </si>
  <si>
    <t>Daniel Defense Semi Auto Ambi Selector Assembly</t>
  </si>
  <si>
    <t>05-013-03052-006</t>
  </si>
  <si>
    <t>5.56mm / 300 AAC / 6.8mm Firing Pin</t>
  </si>
  <si>
    <t>04-013-16535</t>
  </si>
  <si>
    <t>Status</t>
  </si>
  <si>
    <t>01-107-08094</t>
  </si>
  <si>
    <t>01-107-08198</t>
  </si>
  <si>
    <t>01-107-08246</t>
  </si>
  <si>
    <t>01-107-09195</t>
  </si>
  <si>
    <t>01-134-81677</t>
  </si>
  <si>
    <t>DDM4/SLIM/LITE RAIL III SCREW PACK RTL</t>
  </si>
  <si>
    <t>07-116-11044</t>
  </si>
  <si>
    <t>BARREL 5.56 1:7 18" S2W RIFLE C&amp;P LPG</t>
  </si>
  <si>
    <t>13-072-07245</t>
  </si>
  <si>
    <t>MAGPUL 7.62 LR/SR 20 ROUND MAGAZINE RTL</t>
  </si>
  <si>
    <t>14-043-05043-002</t>
  </si>
  <si>
    <t>DANIEL DEFENSE POLO MEDIUM</t>
  </si>
  <si>
    <t>14-043-05043-003</t>
  </si>
  <si>
    <t>DANIEL DEFENSE POLO LARGE</t>
  </si>
  <si>
    <t>14-043-05043-004</t>
  </si>
  <si>
    <t>DANIEL DEFENSE POLO X-LARGE</t>
  </si>
  <si>
    <t>14-043-05043-005</t>
  </si>
  <si>
    <t>DANIEL DEFENSE POLO XX-LARGE</t>
  </si>
  <si>
    <t>14-043-10049-001</t>
  </si>
  <si>
    <t>DANIEL DEFENSE POLO (WOMENS) SMALL</t>
  </si>
  <si>
    <t>14-043-10049-002</t>
  </si>
  <si>
    <t>DANIEL DEFENSE POLO (WOMENS) MEDIUM</t>
  </si>
  <si>
    <t>14-044-22044</t>
  </si>
  <si>
    <t>21-067-19145-006</t>
  </si>
  <si>
    <t>23-004-04061</t>
  </si>
  <si>
    <t>CRANE M4A1 URG ASSY</t>
  </si>
  <si>
    <t>37-139-06190</t>
  </si>
  <si>
    <t>300 BLACKOUT AMMO RTL ASSY</t>
  </si>
  <si>
    <t>01-003-03001-077</t>
  </si>
  <si>
    <t>7.62 (AR10) LITE RAIL 7.0 DPMS RTL ASSY</t>
  </si>
  <si>
    <t>03-018-04001</t>
  </si>
  <si>
    <t>CARBINE BURNSED LOOP LEFT HAND 1.25" RTL</t>
  </si>
  <si>
    <t>03-018-04002</t>
  </si>
  <si>
    <t>CARBINE BURNSED LOOP AMBI 1.25" RTL</t>
  </si>
  <si>
    <t>03-018-04020</t>
  </si>
  <si>
    <t>REMINGTON 870 SHOTGUN BURNSED LOOP RIGHT</t>
  </si>
  <si>
    <t>03-018-04021</t>
  </si>
  <si>
    <t xml:space="preserve">REMINGTON 870 SHOTGUN BURNSED LOOP LEFT </t>
  </si>
  <si>
    <t>03-018-04030</t>
  </si>
  <si>
    <t>A1 BURNSED LOOP RIGHT HAND</t>
  </si>
  <si>
    <t>03-018-04032</t>
  </si>
  <si>
    <t>A1 BURNSED LOOP AMBIDEXTROUS RTL</t>
  </si>
  <si>
    <t>03-018-04040</t>
  </si>
  <si>
    <t>A2 BURNSED LOOP RIGHT HAND RTL</t>
  </si>
  <si>
    <t>03-018-04042</t>
  </si>
  <si>
    <t>A2 BURNSED LOOP AMBIDEXTROUS</t>
  </si>
  <si>
    <t>03-020-06098</t>
  </si>
  <si>
    <t>OFFSET FLASHLIGHT MOUNT INSERT .835" RTL</t>
  </si>
  <si>
    <t>03-020-06099</t>
  </si>
  <si>
    <t>OFFSET FLASHLIGHT MOUNT INSERT .915" RTL</t>
  </si>
  <si>
    <t>06-048-01109</t>
  </si>
  <si>
    <t>A2 FH &amp; CW ASSY 1/2-28 RTL</t>
  </si>
  <si>
    <t>07-077-10145</t>
  </si>
  <si>
    <t>BARREL 5.56 1:7 12.5" GV CAR C&amp;P DRING</t>
  </si>
  <si>
    <t>07-078-05009</t>
  </si>
  <si>
    <t>BARREL 5.56 1:7 14.5" LW CAR C&amp;P LPG</t>
  </si>
  <si>
    <t>07-078-08224-018</t>
  </si>
  <si>
    <t>BARREL 5.56 1:7 16" LW CAR C&amp;P RTL</t>
  </si>
  <si>
    <t>07-078-11121</t>
  </si>
  <si>
    <t>BARREL 5.56 1:7 16" LW CAR C&amp;P FSP</t>
  </si>
  <si>
    <t>07-078-12004</t>
  </si>
  <si>
    <t>BARREL 5.56 1:7 14.5" LW CAR C&amp;P FSP</t>
  </si>
  <si>
    <t>13-072-04051</t>
  </si>
  <si>
    <t>30 ROUND 6.8MM BARRETT MAGAZINE</t>
  </si>
  <si>
    <t>16-033-10129-140</t>
  </si>
  <si>
    <t>OMEGA X ARMORERS BARREL NUT WRENCH RTL</t>
  </si>
  <si>
    <t>21-010-09324-006</t>
  </si>
  <si>
    <t>LADDER SET (3) BLK RTL</t>
  </si>
  <si>
    <t>21-010-09324-011</t>
  </si>
  <si>
    <t>LADDER SET (3) FDE RTL</t>
  </si>
  <si>
    <t>21-011-00020-011</t>
  </si>
  <si>
    <t>PANEL, LONG FLAT DARK EARTH</t>
  </si>
  <si>
    <t>21-091-09340-006</t>
  </si>
  <si>
    <t>MAGPUL MOE BUTTSTOCK MILSPEC BLK RTL</t>
  </si>
  <si>
    <t>22-089-03129</t>
  </si>
  <si>
    <t>DD VICKERS TACT TRNG CARBINE II (DVD)</t>
  </si>
  <si>
    <t>29-116-10508</t>
  </si>
  <si>
    <t>BARREL 6.8 1:11 16" S2W MID C&amp;P FSP</t>
  </si>
  <si>
    <t>36-116-08063</t>
  </si>
  <si>
    <t>BARREL 300 BO 1:8 16" S2W CAR C&amp;P LPG</t>
  </si>
  <si>
    <t>01-003-23032</t>
  </si>
  <si>
    <t>7.62 LITE RAIL BARREL NUT ROCK RIVER RTL</t>
  </si>
  <si>
    <t>01-003-30038</t>
  </si>
  <si>
    <t>7.62 LITE RAIL BARREL NUT DPMS RTL</t>
  </si>
  <si>
    <t>01-003-81665</t>
  </si>
  <si>
    <t>7.62 LITE RAIL BARREL NUT ARMALITE RTL</t>
  </si>
  <si>
    <t>04-013-09003</t>
  </si>
  <si>
    <t>DD ENGRAVED UPPER RECEIVER RTL ASSY</t>
  </si>
  <si>
    <t>07-078-04160</t>
  </si>
  <si>
    <t>BARREL 5.56 1:7 16" LW CAR C&amp;P LPG</t>
  </si>
  <si>
    <t>13-072-00148</t>
  </si>
  <si>
    <t>AR15 MAGAZINE (30 ROUND) PMAG RTL</t>
  </si>
  <si>
    <t>14-044-05185</t>
  </si>
  <si>
    <t>AF FLEECE BEANIE CAFE BROWN W/ LOGO</t>
  </si>
  <si>
    <t>29-116-01016</t>
  </si>
  <si>
    <t>37-137-02091</t>
  </si>
  <si>
    <t>5.56 BRASS W/ LAPUA HEAD STAMP RTL ASSY</t>
  </si>
  <si>
    <t>02-110-09222</t>
  </si>
  <si>
    <t>AFA11 V7 6.8 18" REALTREE AP</t>
  </si>
  <si>
    <t>24-059-21000</t>
  </si>
  <si>
    <t>DDM4 SEMI-AUTO LRG W/30 RD</t>
  </si>
  <si>
    <t>23-128-22010-047</t>
  </si>
  <si>
    <t xml:space="preserve">V7 URG </t>
  </si>
  <si>
    <t>Daniel Defense Hat, Navy w/ White Mesh/White Logo</t>
  </si>
  <si>
    <t>06-048-06013</t>
  </si>
  <si>
    <t>DD FLASH SUPP EXT 5/8-24 RTL ASSY</t>
  </si>
  <si>
    <t>06-048-06163</t>
  </si>
  <si>
    <t xml:space="preserve">DD SUPERIOR SUPP DEVICE EXT 5/8-24 RTL </t>
  </si>
  <si>
    <t>01-004-08001</t>
  </si>
  <si>
    <t>RIS II M4A1 ASSEMBLY FDE RTL</t>
  </si>
  <si>
    <t>01-004-08001-006</t>
  </si>
  <si>
    <t>RIS II M4A1 ASSEMBLY BLK RTL</t>
  </si>
  <si>
    <t>01-004-08020-006</t>
  </si>
  <si>
    <t>RIS II MK18 ASSEMBLY BLK RTL</t>
  </si>
  <si>
    <t>01-004-08020-011</t>
  </si>
  <si>
    <t>01-004-08030</t>
  </si>
  <si>
    <t>01-004-08030-006</t>
  </si>
  <si>
    <t>01-004-10337</t>
  </si>
  <si>
    <t>01-004-10549</t>
  </si>
  <si>
    <t>RIS II BOLT UP PLATE FDE RTL</t>
  </si>
  <si>
    <t>01-004-30050</t>
  </si>
  <si>
    <t>RIS II SCREW PACK RTL</t>
  </si>
  <si>
    <t>01-004-81600-006</t>
  </si>
  <si>
    <t>RIS II HARDWARE PACK RTL BLK</t>
  </si>
  <si>
    <t>01-004-81600-011</t>
  </si>
  <si>
    <t>RIS II HARDWARE PACK RTL FDE</t>
  </si>
  <si>
    <t>16-002-08234-140</t>
  </si>
  <si>
    <t>02-155-19144-055</t>
  </si>
  <si>
    <t>DD5 V2 M-LOK 15.0 BLK CC</t>
  </si>
  <si>
    <t>02-150-18043-055</t>
  </si>
  <si>
    <t>DD5 V1 M-LOK 15.0 BLK CC</t>
  </si>
  <si>
    <t>24-059-22191</t>
  </si>
  <si>
    <t>COMPLETE DDM4 SEMI-AUTO LRG W/DD FURNITURE, NO MAG</t>
  </si>
  <si>
    <t>23-155-08091</t>
  </si>
  <si>
    <t>23-150-19041</t>
  </si>
  <si>
    <t>DD5V1, Daniel Defense Tornado (Color: Gray)</t>
  </si>
  <si>
    <t>DD5V1-NM, Daniel Defense Tornado (Color: Gray)</t>
  </si>
  <si>
    <t>DDM4V5, Daniel Defense Tornado (Color: Gray)</t>
  </si>
  <si>
    <t>DDM4V5-NM, Daniel Defense Tornado (Color: Gray)</t>
  </si>
  <si>
    <t>DDM4V7, Daniel Defense Tornado (Color: Gray)</t>
  </si>
  <si>
    <t>DDM4V7-NM, Daniel Defense Tornado (Color: Gray)</t>
  </si>
  <si>
    <t>DDM4V11, Daniel Defense Tornado (Color: Gray)</t>
  </si>
  <si>
    <t>DDM4V11-NM, Daniel Defense Tornado (Color: Gray)</t>
  </si>
  <si>
    <t>DDM4V11 Pro, Daniel Defense Tornado (Color: Gray) (18" Barrel)</t>
  </si>
  <si>
    <t xml:space="preserve">DDM4V11 Pro-NM, Daniel Defense Tornado (Color: Gray) (18" Barrel) </t>
  </si>
  <si>
    <t>MK12 SPR, Daniel Defense Tornado (Color: Gray) (18" Barrel)</t>
  </si>
  <si>
    <t>MK12 SPR-NM, Daniel Defense Tornado (Color: Gray) (18" Barrel)</t>
  </si>
  <si>
    <t>MK18, Daniel Defense Tornado (Color: Gray) (10.3" Barrel)**NFA Product**</t>
  </si>
  <si>
    <t>MK18-NM, Daniel Defense Tornado (Color: Gray) (10.3" Barrel)**NFA Product**</t>
  </si>
  <si>
    <t>Daniel Defense Collapsible Buttstock, Pistol Grip &amp; Vertical Foregrip Combo, Daniel Defense Tornado (Color: Gray)</t>
  </si>
  <si>
    <t>Daniel Defense Collapsible Buttstock, Daniel Defense Tornado (Color: Gray)</t>
  </si>
  <si>
    <t>Daniel Defense Vertical Foregrip, Daniel Defense Tornado (Color: Gray)</t>
  </si>
  <si>
    <t>Daniel Defense Pistol Grip, Daniel Defense Tornado (Color: Gray)</t>
  </si>
  <si>
    <t>Daniel Defense M-LOK Vertical Foregrip, Daniel Defense Tornado (Color: Gray)</t>
  </si>
  <si>
    <t>Daniel Defense Low Profile Adjustable Fit Hat, Gray</t>
  </si>
  <si>
    <t>DDM4V5-CC, Daniel Defense Tornado (Color: Gray)</t>
  </si>
  <si>
    <t>DDM4V7-CC, Daniel Defense Tornado (Color: Gray)</t>
  </si>
  <si>
    <t>MK12 SPR-CC, Daniel Defense Tornado (Color: Gray) (18" Barrel)</t>
  </si>
  <si>
    <t>DDM4V9 LW, Daniel Defense Tornado (Color: Gray)</t>
  </si>
  <si>
    <t>DDM4V9 LW-CC, Daniel Defense Tornado (Color: Gray)</t>
  </si>
  <si>
    <t>DDM4V9 LW-NM, Daniel Defense Tornado (Color: Gray)</t>
  </si>
  <si>
    <t>DD5V1-CC, Daniel Defense Tornado (Color: Gray)</t>
  </si>
  <si>
    <t>DDM4V11 Pro-CC, Daniel Defense Tornado (Color: Gray) (18" Barrel)</t>
  </si>
  <si>
    <t>DDM4V11 SLW, Daniel Defense Tornado (Color: Gray) (14.5" Lightweight Barrel w/ Pinned Ext FH)</t>
  </si>
  <si>
    <t>DDM4V11 SLW-CC, Daniel Defense Tornado (Color: Gray) (14.5" Lightweight Barrel w/ Pinned Ext FH)</t>
  </si>
  <si>
    <t>DDM4V11 SLW-NM, Daniel Defense Tornado (Color: Gray) (14.5" Lightweight Barrel w/ Pinned Ext FH)</t>
  </si>
  <si>
    <t>DDM4V11-CC, Daniel Defense Tornado (Color: Gray)</t>
  </si>
  <si>
    <t>DD5V2, Daniel Defense Tornado (Color: Gray)</t>
  </si>
  <si>
    <t>DD5V2-CC, Daniel Defense Tornado (Color: Gray)</t>
  </si>
  <si>
    <t>DD5V2-NM, Daniel Defense Tornado (Color: Gray)</t>
  </si>
  <si>
    <t>Daniel Defense KeyMod Vertical Foregrip, Daniel Defense Tornado (Color: Gray)</t>
  </si>
  <si>
    <t>Daniel Defense Overmolded Pistol Grip, Daniel Defense Tornado (Color: Gray)</t>
  </si>
  <si>
    <t>Oakley SI Ballistic Det Cord, DD Tornado w/ Gray Lens (ANSI Z87)</t>
  </si>
  <si>
    <t>Daniel Defense Visor, Gray &amp; Navy w/ Navy Logo</t>
  </si>
  <si>
    <t>Daniel Defense Hat, Gray w/ White Mesh/White Logo</t>
  </si>
  <si>
    <t>DD HAT Gray W/ Gray MESH Gray LOGO</t>
  </si>
  <si>
    <t>Active</t>
  </si>
  <si>
    <t>MSR - Standard</t>
  </si>
  <si>
    <t>URG - Contract</t>
  </si>
  <si>
    <t>MSP - Standard</t>
  </si>
  <si>
    <t>MSR - LRG</t>
  </si>
  <si>
    <t>14-088-06173-007</t>
  </si>
  <si>
    <t>14-088-06173-009</t>
  </si>
  <si>
    <t>MK18 Pistol (10.3" CHF Barrel)-RIS II</t>
  </si>
  <si>
    <t>MK18 Pistol-NM (10.3" CHF Barrel)-RIS II</t>
  </si>
  <si>
    <t>Daniel Defense Water Bottle, DDM4, 32oz</t>
  </si>
  <si>
    <t>RIS II BOLT UP PLATE RTL</t>
  </si>
  <si>
    <t>DD5 V1 URG, M-LOK</t>
  </si>
  <si>
    <r>
      <t>MK18 (10.3" Barrel)-RIS II</t>
    </r>
    <r>
      <rPr>
        <sz val="11"/>
        <color rgb="FFFF0000"/>
        <rFont val="Calibri"/>
        <family val="2"/>
        <scheme val="minor"/>
      </rPr>
      <t>**NFA Product**</t>
    </r>
  </si>
  <si>
    <r>
      <t>MK18-NM (10.3" Barrel)-RIS II</t>
    </r>
    <r>
      <rPr>
        <sz val="11"/>
        <color rgb="FFFF0000"/>
        <rFont val="Calibri"/>
        <family val="2"/>
        <scheme val="minor"/>
      </rPr>
      <t>**NFA Product**</t>
    </r>
  </si>
  <si>
    <r>
      <t>DDM4V4 S (11.5" Barrel)</t>
    </r>
    <r>
      <rPr>
        <sz val="11"/>
        <color rgb="FFFF0000"/>
        <rFont val="Calibri"/>
        <family val="2"/>
        <scheme val="minor"/>
      </rPr>
      <t xml:space="preserve">**NFA Product** </t>
    </r>
  </si>
  <si>
    <r>
      <t>MK18, Mil Spec + (Color: Brown) (10.3" Barrel)</t>
    </r>
    <r>
      <rPr>
        <sz val="11"/>
        <color rgb="FFFF0000"/>
        <rFont val="Calibri"/>
        <family val="2"/>
        <scheme val="minor"/>
      </rPr>
      <t>**NFA Product**</t>
    </r>
  </si>
  <si>
    <r>
      <t>MK18-NM, Mil Spec + (Color: Brown) (10.3" Barrel)</t>
    </r>
    <r>
      <rPr>
        <sz val="11"/>
        <color rgb="FFFF0000"/>
        <rFont val="Calibri"/>
        <family val="2"/>
        <scheme val="minor"/>
      </rPr>
      <t>**NFA Product**</t>
    </r>
  </si>
  <si>
    <r>
      <t>MK18 (10.3" Barrel)-Flat Dark Earth RIS II</t>
    </r>
    <r>
      <rPr>
        <sz val="11"/>
        <color rgb="FFFF0000"/>
        <rFont val="Calibri"/>
        <family val="2"/>
        <scheme val="minor"/>
      </rPr>
      <t>**NFA Product**</t>
    </r>
  </si>
  <si>
    <r>
      <t>MK18-NM (10.3" Barrel)-Flat Dark Earth RIS II</t>
    </r>
    <r>
      <rPr>
        <sz val="11"/>
        <color rgb="FFFF0000"/>
        <rFont val="Calibri"/>
        <family val="2"/>
        <scheme val="minor"/>
      </rPr>
      <t>**NFA Product**</t>
    </r>
  </si>
  <si>
    <r>
      <t>DDM4ISR, 300 AAC Blackout (Integrally Suppressed)</t>
    </r>
    <r>
      <rPr>
        <sz val="11"/>
        <color rgb="FFFF0000"/>
        <rFont val="Calibri"/>
        <family val="2"/>
        <scheme val="minor"/>
      </rPr>
      <t xml:space="preserve">**NFA Product** </t>
    </r>
  </si>
  <si>
    <r>
      <t>DDM4ISR, 300 AAC Blackout-NM (Integrally Suppressed)</t>
    </r>
    <r>
      <rPr>
        <sz val="11"/>
        <color rgb="FFFF0000"/>
        <rFont val="Calibri"/>
        <family val="2"/>
        <scheme val="minor"/>
      </rPr>
      <t>**NFA Product**</t>
    </r>
    <r>
      <rPr>
        <sz val="11"/>
        <rFont val="Calibri"/>
        <family val="2"/>
        <scheme val="minor"/>
      </rPr>
      <t xml:space="preserve"> </t>
    </r>
  </si>
  <si>
    <r>
      <t>DDM4ISR, 300 AAC Blackout Mil Spec + (Color: Brown) (Integrally Suppressed)</t>
    </r>
    <r>
      <rPr>
        <sz val="11"/>
        <color rgb="FFFF0000"/>
        <rFont val="Calibri"/>
        <family val="2"/>
        <scheme val="minor"/>
      </rPr>
      <t xml:space="preserve">**NFA Product** </t>
    </r>
  </si>
  <si>
    <r>
      <t>DDM4ISR, 300 AAC Blackout Mil Spec + (Color: Brown) (Integrally Suppressed)</t>
    </r>
    <r>
      <rPr>
        <sz val="11"/>
        <color rgb="FFFF0000"/>
        <rFont val="Calibri"/>
        <family val="2"/>
        <scheme val="minor"/>
      </rPr>
      <t>**NFA Product**</t>
    </r>
  </si>
  <si>
    <r>
      <t>DDM4 300 S, 300 AAC Blackout (10.3" Barrel)</t>
    </r>
    <r>
      <rPr>
        <sz val="11"/>
        <color rgb="FFFF0000"/>
        <rFont val="Calibri"/>
        <family val="2"/>
        <scheme val="minor"/>
      </rPr>
      <t>**NFA Product**</t>
    </r>
    <r>
      <rPr>
        <sz val="11"/>
        <rFont val="Calibri"/>
        <family val="2"/>
        <scheme val="minor"/>
      </rPr>
      <t xml:space="preserve"> </t>
    </r>
  </si>
  <si>
    <r>
      <t>DDM4 300 S-NM, 300 AAC Blackout (10.3" Barrel)</t>
    </r>
    <r>
      <rPr>
        <sz val="11"/>
        <color rgb="FFFF0000"/>
        <rFont val="Calibri"/>
        <family val="2"/>
        <scheme val="minor"/>
      </rPr>
      <t xml:space="preserve">**NFA Product** </t>
    </r>
  </si>
  <si>
    <r>
      <t>DDM4V7 S (11.5" Barrel)</t>
    </r>
    <r>
      <rPr>
        <sz val="11"/>
        <color rgb="FFFF0000"/>
        <rFont val="Calibri"/>
        <family val="2"/>
        <scheme val="minor"/>
      </rPr>
      <t>**NFA Product**</t>
    </r>
    <r>
      <rPr>
        <sz val="11"/>
        <rFont val="Calibri"/>
        <family val="2"/>
        <scheme val="minor"/>
      </rPr>
      <t xml:space="preserve"> </t>
    </r>
  </si>
  <si>
    <r>
      <t>DDM4V7 S-NM (11.5" Barrel)</t>
    </r>
    <r>
      <rPr>
        <sz val="11"/>
        <color rgb="FFFF0000"/>
        <rFont val="Calibri"/>
        <family val="2"/>
        <scheme val="minor"/>
      </rPr>
      <t>**NFA Product**</t>
    </r>
    <r>
      <rPr>
        <sz val="11"/>
        <rFont val="Calibri"/>
        <family val="2"/>
        <scheme val="minor"/>
      </rPr>
      <t xml:space="preserve"> </t>
    </r>
  </si>
  <si>
    <t>Barcode (UPC-A, EAN)</t>
  </si>
  <si>
    <t>01-107-16049</t>
  </si>
  <si>
    <t>01-107-16198</t>
  </si>
  <si>
    <t>01-107-16544</t>
  </si>
  <si>
    <t>13-088-02331</t>
  </si>
  <si>
    <t>21-067-09146-006</t>
  </si>
  <si>
    <t>DDM4 Ambush 300 Realtree (16" S2W Barrel)</t>
  </si>
  <si>
    <t>DDM4 Ambush 300 Realtree (16" S2W Barrel) - NM</t>
  </si>
  <si>
    <t>DDM4 Ambush 5.56 Realtree (18" S2W Barrel)</t>
  </si>
  <si>
    <t>DDM4 Ambush 5.56-NM Realtree (18" S2W Barrel)</t>
  </si>
  <si>
    <t>DDM4 Ambush 6.8 Realtree (18" S2W Barrel)</t>
  </si>
  <si>
    <t>DDM4 Ambush 6.8-NM Realtree (18" S2W Barrel)</t>
  </si>
  <si>
    <t>RIS II MK18 ASSEMBLY FDE</t>
  </si>
  <si>
    <t>RIS II M4A1 FSP ASSEMBLY FDE</t>
  </si>
  <si>
    <t>RIS II M4A1 FSP ASSEMBLY BLK</t>
  </si>
  <si>
    <t>MFR XL 9.0 M-LOK ASSEMBLY</t>
  </si>
  <si>
    <t>MFR XL 10.0 M-LOK ASSEMBLY</t>
  </si>
  <si>
    <t>MFR XL 13.5 M-LOK ASSEMBLY</t>
  </si>
  <si>
    <t>MFR XL 15.0 M-LOK ASSEMBLY</t>
  </si>
  <si>
    <t>MFR XL 13.5 KEYMOD ASSEMBLY</t>
  </si>
  <si>
    <t>MFR XL 10.0, KEYMOD ASSEMBLY</t>
  </si>
  <si>
    <t>MFR XL 9.0, KEYMOD ASSEMBLY</t>
  </si>
  <si>
    <t>MFR XL 15.0, KEYMOD ASSEMBLY</t>
  </si>
  <si>
    <t>DD Wave QD 1/2x28</t>
  </si>
  <si>
    <t>DD Wave QD 5/8x24</t>
  </si>
  <si>
    <t>DD Wave DT 1/2x28</t>
  </si>
  <si>
    <t>Silencer</t>
  </si>
  <si>
    <t>Daniel Defense Wave Muzzle Break Assy, 1/2-28 (.223 / 5.56mm)</t>
  </si>
  <si>
    <t>Daniel Defense Wave Muzzle Break Assy, 5/8-24 (6.8mm / 300 AAC / 7.62mm)</t>
  </si>
  <si>
    <t>06-140-11050-006</t>
  </si>
  <si>
    <t>06-140-11198-006</t>
  </si>
  <si>
    <t>06-140-12049-006</t>
  </si>
  <si>
    <t>06-140-13051-006</t>
  </si>
  <si>
    <t>DD Wave DT 5/8/24</t>
  </si>
  <si>
    <t>DDM4V7, Cerakote Elite Daniel Defense Deep Woods (Color: Green)</t>
  </si>
  <si>
    <t>DDM4V7-NM, Cerakote Elite Daniel Defense Deep Woods (Color: Green)</t>
  </si>
  <si>
    <t>DDM4V11, Cerakote Elite Daniel Defense Deep Woods (Color: Green)</t>
  </si>
  <si>
    <t>DDM4V11-NM, Cerakote Elite Daniel Defense Deep Woods (Color: Green)</t>
  </si>
  <si>
    <t>DD5V1-NM, Cerakote Elite Daniel Defense Deep Woods (Color: Green)</t>
  </si>
  <si>
    <t>DD5V2, Cerakote Elite Daniel Defense Deep Woods (Color: Green)</t>
  </si>
  <si>
    <t>DD5V2-NM, Cerakote Elite Daniel Defense Deep Woods (Color: Green)</t>
  </si>
  <si>
    <t>DD5V1, Cerakote Elite Daniel Defense Deep Woods (Color: Green)</t>
  </si>
  <si>
    <t>02-088-15126-055</t>
  </si>
  <si>
    <t>02-110-01216</t>
  </si>
  <si>
    <t>02-110-02095</t>
  </si>
  <si>
    <t>02-128-13192-047</t>
  </si>
  <si>
    <t>02-128-13192-067</t>
  </si>
  <si>
    <t>02-150-01209-047</t>
  </si>
  <si>
    <t>02-150-01209-067</t>
  </si>
  <si>
    <t>02-151-10240-047</t>
  </si>
  <si>
    <t>02-151-10240-067</t>
  </si>
  <si>
    <t>02-155-02048-047</t>
  </si>
  <si>
    <t>02-155-02048-067</t>
  </si>
  <si>
    <t>02-088-10043-047</t>
  </si>
  <si>
    <t>02-088-10043-055</t>
  </si>
  <si>
    <t>02-088-10043-067</t>
  </si>
  <si>
    <t>02-128-01219-047</t>
  </si>
  <si>
    <t>02-128-01219-055</t>
  </si>
  <si>
    <t>02-128-01219-067</t>
  </si>
  <si>
    <t>02-128-13192-055</t>
  </si>
  <si>
    <t>02-142-81680-047</t>
  </si>
  <si>
    <t>02-142-81680-055</t>
  </si>
  <si>
    <t>02-142-81680-067</t>
  </si>
  <si>
    <t>02-150-01209-055</t>
  </si>
  <si>
    <t>02-150-23047-047</t>
  </si>
  <si>
    <t>02-150-23047-055</t>
  </si>
  <si>
    <t>02-150-23047-067</t>
  </si>
  <si>
    <t>02-151-10240-055</t>
  </si>
  <si>
    <t>02-151-10340-047</t>
  </si>
  <si>
    <t>02-151-10340-055</t>
  </si>
  <si>
    <t>02-151-10340-067</t>
  </si>
  <si>
    <t>02-155-02048-055</t>
  </si>
  <si>
    <t>02-155-30053-047</t>
  </si>
  <si>
    <t>02-155-30053-055</t>
  </si>
  <si>
    <t>02-155-30053-067</t>
  </si>
  <si>
    <t>DDM4 M4A1SOCOM, Cerakote Elite Daniel Defense Deep Woods (Color : Green)</t>
  </si>
  <si>
    <t>DDM4 M4A1 SOCOM-NM, Cerakote Elite Daniel Defense Deep Woods (Color : Green)</t>
  </si>
  <si>
    <t>DDM4 V7 SLW, Cerakote Elite Daniel Defense Deep Woods (Color : Green)</t>
  </si>
  <si>
    <t>DDM4 V7 SLW-CC, Cerakote Elite Daniel Defense Deep Woods (Color : Green)</t>
  </si>
  <si>
    <t>DDM4 M4A1 SOCOM-CC, Cerakote Elite Daniel Defense Deep Woods (Color : Green)</t>
  </si>
  <si>
    <t>DDM4 V7 SLW-NM, Cerakote Elite Daniel Defense Deep Woods (Color : Green)</t>
  </si>
  <si>
    <t>DDM4 V7-CC, Cerakote Elite Daniel Defense Deep Woods (Color : Green)</t>
  </si>
  <si>
    <t>DDM4 MK12 SPR, Cerakote Elite Daniel Defense Deep Woods (Color : Green)</t>
  </si>
  <si>
    <t>DDM4 MK12 SPR-CC, Cerakote Elite Daniel Defense Deep Woods (Color : Green)</t>
  </si>
  <si>
    <t>DDM4 MK12 SPR-NM, Cerakote Elite Daniel Defense Deep Woods (Color : Green)</t>
  </si>
  <si>
    <t>DD5 V1 KEYMOD 15.0-CC, Cerakote Elite Daniel Defense Deep Woods (Color : Green)</t>
  </si>
  <si>
    <t>DD5 V1 M-LOK 15.0, Cerakote Elite Daniel Defense Deep Woods (Color : Green)</t>
  </si>
  <si>
    <t>DD5 V1 M-LOK 15.0-CC, Cerakote Elite Daniel Defense Deep Woods (Color : Green)</t>
  </si>
  <si>
    <t>DD5 V1 M-LOK 15.0-NM, Cerakote Elite Daniel Defense Deep Woods (Color : Green)</t>
  </si>
  <si>
    <t>DDM4 V11-CC, Cerakote Elite Daniel Defense Deep Woods (Color : Green)</t>
  </si>
  <si>
    <t>DDM4 V11 SLW, Cerakote Elite Daniel Defense Deep Woods (Color : Green)</t>
  </si>
  <si>
    <t>DDM4 V11 SLW-CC, Cerakote Elite Daniel Defense Deep Woods (Color : Green)</t>
  </si>
  <si>
    <t>DDM4 V11 SLW-NM, Cerakote Elite Daniel Defense Deep Woods (Color : Green)</t>
  </si>
  <si>
    <t>DD5 V2 KEYMOD 15.0-CC, Cerakote Elite Daniel Defense Deep Woods (Color : Green)</t>
  </si>
  <si>
    <t>DD5 V2 M-LOK 15.0, Cerakote Elite Daniel Defense Deep Woods (Color : Green)</t>
  </si>
  <si>
    <t>DD5 V2 M-LOK 15.0-CC, Cerakote Elite Daniel Defense Deep Woods (Color : Green)</t>
  </si>
  <si>
    <t>DD5 V2 M-LOK 15.0-NM, Cerakote Elite Daniel Defense Deep Woods (Color : Green)</t>
  </si>
  <si>
    <t>15-024-16146</t>
  </si>
  <si>
    <t>13-088-11051</t>
  </si>
  <si>
    <t>DD BOTTLE OPENER KEYCHAIN</t>
  </si>
  <si>
    <t>14-088-10563</t>
  </si>
  <si>
    <t>DANIEL DEFENSE DIECUT STICKER SHEET</t>
  </si>
  <si>
    <t>14-088-10700</t>
  </si>
  <si>
    <t>DD LOGO VELCRO PATCH BLACK</t>
  </si>
  <si>
    <t>S/CC/NM</t>
  </si>
  <si>
    <t>CC</t>
  </si>
  <si>
    <t>S</t>
  </si>
  <si>
    <t>NM</t>
  </si>
  <si>
    <t>Inactive</t>
  </si>
  <si>
    <t>06-049-10697</t>
  </si>
  <si>
    <t>06-049-11048</t>
  </si>
  <si>
    <t>Color</t>
  </si>
  <si>
    <t>M+</t>
  </si>
  <si>
    <t>Torn</t>
  </si>
  <si>
    <t>Deep Woods</t>
  </si>
  <si>
    <t>MK18, URG, 10.3" 5.56, 1:7, GOV, LPG, Black RIS II Rail, DDFS</t>
  </si>
  <si>
    <t>RT</t>
  </si>
  <si>
    <t>KTH</t>
  </si>
  <si>
    <t>KTT</t>
  </si>
  <si>
    <t>02-128-17050</t>
  </si>
  <si>
    <t>DDM4 V7P Pistol (10.3" CHF Barrel)- MFR 9.0</t>
  </si>
  <si>
    <t>02-128-16550</t>
  </si>
  <si>
    <t>DDM4 V7P Pistol w/ Law Tactical Gen III Adaptor (10.3" CHF Barrel)- MFR 9.0</t>
  </si>
  <si>
    <t>02-128-19153</t>
  </si>
  <si>
    <t>DDM4 V7P 300BLK Pistol (10.3" CHF Barrel)- MFR 9.0</t>
  </si>
  <si>
    <t>02-128-08252</t>
  </si>
  <si>
    <t>DDM4 V7P 300BLK w/ Law Tactical GEN III Adaptor (10.3" CHF Barrel)- MFR 9.0</t>
  </si>
  <si>
    <t>02-103-01056</t>
  </si>
  <si>
    <t>NFA - Standard</t>
  </si>
  <si>
    <r>
      <t>DDM4ISR, 300 AAC Blackout Deep Woods (Color: Green) (Integrally Suppressed)</t>
    </r>
    <r>
      <rPr>
        <sz val="11"/>
        <color rgb="FFFF0000"/>
        <rFont val="Calibri"/>
        <family val="2"/>
        <scheme val="minor"/>
      </rPr>
      <t>**NFA Product**</t>
    </r>
  </si>
  <si>
    <t>02-128-02267-047</t>
  </si>
  <si>
    <t>DDM4V7, Rattlecan (Color: Multi)</t>
  </si>
  <si>
    <t>Rattle</t>
  </si>
  <si>
    <t>02-128-02364-047</t>
  </si>
  <si>
    <t>DDM4V7 PRO, Rattlecan (Color: Multi)</t>
  </si>
  <si>
    <t>02-128-02957-047</t>
  </si>
  <si>
    <t>DDM4V7LW, Rattlecan (Color: Multi)</t>
  </si>
  <si>
    <t>02-128-18052</t>
  </si>
  <si>
    <t>DDM4 V7P Pistol (10.3" CHF Barrel)- MFR 9.0, MILSPEC + (Color: Brown)</t>
  </si>
  <si>
    <t>02-128-19050</t>
  </si>
  <si>
    <t>DDM4 V7P Pistol w/ Law Tactical Gen III Adaptor (10.3" CHF Barrel)- MFR 9.0, MILSPEC + (Color: Brown)</t>
  </si>
  <si>
    <t>02-128-00166</t>
  </si>
  <si>
    <t>DDM4 V7P 300BLK Pistol (10.3" CHF Barrel)- MFR 9.0, MILSPEC + (Color: Brown)</t>
  </si>
  <si>
    <t>02-128-09263</t>
  </si>
  <si>
    <t>DDM4 V7P 300BLK w/ Law Tactical GEN III Adaptor (10.3" CHF Barrel)- MFR 9.0, MILSPEC+ (Color: Brown)</t>
  </si>
  <si>
    <t>02-128-17050-067</t>
  </si>
  <si>
    <t>DDM4 V7P Pistol-NM (10.3" CHF Barrel)- MFR 9.0</t>
  </si>
  <si>
    <t>02-128-16550-067</t>
  </si>
  <si>
    <t>DDM4 V7P Pistol-NM w/ Law Tactical Gen III Adaptor (10.3" CHF Barrel)- MFR 9.0</t>
  </si>
  <si>
    <t>DDM4 V7P 300BLK-NM Pistol (10.3" CHF Barrel)- MFR 9.0</t>
  </si>
  <si>
    <t>02-128-19153-067</t>
  </si>
  <si>
    <t>02-128-08252-067</t>
  </si>
  <si>
    <t>DDM4 V7P 300BLK- NM w/ Law Tactical GEN III Adaptor (10.3" CHF Barrel)- MFR 9.0</t>
  </si>
  <si>
    <t>02-103-01056-067</t>
  </si>
  <si>
    <r>
      <t>DDM4ISR- NM, 300 AAC Blackout Deep Woods (Color: Green) (Integrally Suppressed)</t>
    </r>
    <r>
      <rPr>
        <sz val="11"/>
        <color rgb="FFFF0000"/>
        <rFont val="Calibri"/>
        <family val="2"/>
        <scheme val="minor"/>
      </rPr>
      <t>**NFA Product**</t>
    </r>
  </si>
  <si>
    <t>02-128-02267-067</t>
  </si>
  <si>
    <t>DDM4V7- NM, Rattlecan (Color: Multi)</t>
  </si>
  <si>
    <t>02-128-02267-055</t>
  </si>
  <si>
    <t>DDM4V7- CC, Rattlecan (Color: Multi)</t>
  </si>
  <si>
    <t>02-128-02364-067</t>
  </si>
  <si>
    <t>DDM4V7 PRO- NM, Rattlecan (Color: Multi)</t>
  </si>
  <si>
    <t>DDM4V7 PRO- CC, Rattlecan (Color: Multi)</t>
  </si>
  <si>
    <t>02-128-02364-055</t>
  </si>
  <si>
    <t>02-128-02957-067</t>
  </si>
  <si>
    <t>02-128-02957-055</t>
  </si>
  <si>
    <t>DDM4V7LW- NM, Rattlecan (Color: Multi)</t>
  </si>
  <si>
    <t>DDM4V7LW- CC, Rattlecan (Color: Multi)</t>
  </si>
  <si>
    <t>02-128-18052-067</t>
  </si>
  <si>
    <t>DDM4 V7P Pistol-NM (10.3" CHF Barrel)- MFR 9.0, MILSPEC + (Color: Brown)</t>
  </si>
  <si>
    <t>02-128-19050-067</t>
  </si>
  <si>
    <t>DDM4 V7P Pistol-NM w/ Law Tactical Gen III Adaptor (10.3" CHF Barrel)- MFR 9.0, MILSPEC + (Color: Brown)</t>
  </si>
  <si>
    <t>DDM4 V7P 300BLK- NM Pistol (10.3" CHF Barrel)- MFR 9.0, MILSPEC + (Color: Brown)</t>
  </si>
  <si>
    <t>02-128-00166-067</t>
  </si>
  <si>
    <t>DDM4 V7P 300BLK- NM w/ Law Tactical GEN III Adaptor (10.3" CHF Barrel)- MFR 9.0, MILSPEC+ (Color: Brown)</t>
  </si>
  <si>
    <t>02-128-09263-067</t>
  </si>
  <si>
    <r>
      <t>DDM4V4 S- NM (11.5" Barrel)</t>
    </r>
    <r>
      <rPr>
        <sz val="11"/>
        <color rgb="FFFF0000"/>
        <rFont val="Calibri"/>
        <family val="2"/>
        <scheme val="minor"/>
      </rPr>
      <t xml:space="preserve">**NFA Product** </t>
    </r>
  </si>
  <si>
    <t>03-047-07146</t>
  </si>
  <si>
    <t>Optic Mount 30mm</t>
  </si>
  <si>
    <t>03-047-07246</t>
  </si>
  <si>
    <t>Optic Mount 1"</t>
  </si>
  <si>
    <t>03-047-07195</t>
  </si>
  <si>
    <t>Red Dot Optic Mount</t>
  </si>
  <si>
    <t>42-159-07265</t>
  </si>
  <si>
    <t>BAR - Standard</t>
  </si>
  <si>
    <t>DELTA 5 .308 Bolt Action Rifle 20" Barrel</t>
  </si>
  <si>
    <t>42-159-07365</t>
  </si>
  <si>
    <t>DELTA 5 6.5CM Bolt Action Rifle 24" Barrel</t>
  </si>
  <si>
    <t>42-159-10069</t>
  </si>
  <si>
    <t>DELTA 5 7mm-08 Bolt Action Rifle 24" Barrel</t>
  </si>
  <si>
    <t>MFR 9.0, M-LOK ASSEMBLY</t>
  </si>
  <si>
    <t>MFR 9.0, KEYMOD ASSEMBLY</t>
  </si>
  <si>
    <t>MFR 15.0, M-LOK ASSEMBLY</t>
  </si>
  <si>
    <t>MFR 15.0 KEYMOD ASSEMBLY</t>
  </si>
  <si>
    <t>MFR 13.5, M-LOK ASSEMBLY</t>
  </si>
  <si>
    <t>MFR 13.5 KEYMOD ASSEMBLY</t>
  </si>
  <si>
    <t>MFR 10.0, M-LOK ASSEMBLY</t>
  </si>
  <si>
    <t>MFR 10.0 KEYMOD ASSEMBLY</t>
  </si>
  <si>
    <t>14-044-09365</t>
  </si>
  <si>
    <t>DD Hat Navy w/ white mesh and GA/DD Logo</t>
  </si>
  <si>
    <t>14-044-21125</t>
  </si>
  <si>
    <t>DD Hat Navy w/ white mesh and DD Logo</t>
  </si>
  <si>
    <t>01-005-10347</t>
  </si>
  <si>
    <t>01-005-10559</t>
  </si>
  <si>
    <t>Omega Rail 9.0 KeyMod (Mid-Length)</t>
  </si>
  <si>
    <t xml:space="preserve">Omega Rail 7.0 KeyMod (Carbine) </t>
  </si>
  <si>
    <t>01-005-10696</t>
  </si>
  <si>
    <t xml:space="preserve">Omega Rail 7.0 M-LOK (Carbine) </t>
  </si>
  <si>
    <t xml:space="preserve">Omega Rail 9.0 M-LOK (Carbine) </t>
  </si>
  <si>
    <t>01-005-11047</t>
  </si>
  <si>
    <t>28-088-12065-006</t>
  </si>
  <si>
    <t>28-088-12065-011</t>
  </si>
  <si>
    <t>28-088-12065-012</t>
  </si>
  <si>
    <t>28-088-13067-006</t>
  </si>
  <si>
    <t>28-088-13067-011</t>
  </si>
  <si>
    <t>28-088-13067-012</t>
  </si>
  <si>
    <t>Buttstock, Pistol Grip &amp; M-LOK Vertical Foregrip Combo, BLK</t>
  </si>
  <si>
    <t>Buttstock, Pistol Grip &amp; M-LOK Vertical Foregrip Combo, Mil Spec+</t>
  </si>
  <si>
    <t>Buttstock, Pistol Grip &amp; M-LOK Vertical Foregrip Combo, Tornado Grey</t>
  </si>
  <si>
    <t>Buttstock, Pistol Grip &amp; KeyMod Vertical Foregrip Combo, Black</t>
  </si>
  <si>
    <t>Buttstock, Pistol Grip &amp; KeyMod Vertical Foregrip Combo, Mil Spec+</t>
  </si>
  <si>
    <t>Buttstock, Pistol Grip &amp; KeyMod Vertical Foregrip Combo, Tornado Grey</t>
  </si>
  <si>
    <t>02-157-07258-047</t>
  </si>
  <si>
    <t>02-158-13210-047</t>
  </si>
  <si>
    <t>02-158-22207-047</t>
  </si>
  <si>
    <t>Daniel Defense DD5 V4, 18", 6.5 Creedmoor</t>
  </si>
  <si>
    <t>02-165-30063-047</t>
  </si>
  <si>
    <t>Daniel Defense DD5 V5, 20", 6.5 Creedmoor</t>
  </si>
  <si>
    <t>02-165-01229-047</t>
  </si>
  <si>
    <t>02-154-02365-047</t>
  </si>
  <si>
    <t>DD5 V4 Ambush, 18", 6.5CM, Kryptek</t>
  </si>
  <si>
    <t>02-154-02365-067</t>
  </si>
  <si>
    <t>DD5 V4 Ambush-NM, 18", 6.5CM, Kryptek</t>
  </si>
  <si>
    <t>02-154-02958-047</t>
  </si>
  <si>
    <t>DD5 V4 Ambush, 18", .260, Kryptek</t>
  </si>
  <si>
    <t>02-154-02958-067</t>
  </si>
  <si>
    <t>DD5 V4 Ambush-NM, 18", .260, Kryptek</t>
  </si>
  <si>
    <t>02-154-03243-047</t>
  </si>
  <si>
    <t>DD5 V5 Ambush, 20", 6.5CM, Kryptek</t>
  </si>
  <si>
    <t>02-154-03243-067</t>
  </si>
  <si>
    <t>DD5 V5 Ambush-NM, 20", 6.5CM, Kryptek</t>
  </si>
  <si>
    <t>02-154-04120-047</t>
  </si>
  <si>
    <t>DD5 V5 Ambush, 20", .260, Kryptek</t>
  </si>
  <si>
    <t>02-154-04120-067</t>
  </si>
  <si>
    <t>DD5 V5 Ambush-NM, 20", .260, Kryptek</t>
  </si>
  <si>
    <t>02-154-16557-047</t>
  </si>
  <si>
    <t>DD5 V4 Ambush, 18", .308, Kryptek</t>
  </si>
  <si>
    <t>02-154-16557-067</t>
  </si>
  <si>
    <t>DD5 V4 Ambush-NM, 18", .308, Kryptek</t>
  </si>
  <si>
    <t>02-157-07258-055</t>
  </si>
  <si>
    <t>02-157-07258-067</t>
  </si>
  <si>
    <t>DD5 V3-CC, 16", 7.62, M-LOK</t>
  </si>
  <si>
    <t>DD5 V3-NM, 16", 7.62, M-LOK</t>
  </si>
  <si>
    <t>02-157-10571-047</t>
  </si>
  <si>
    <t>02-157-10571-067</t>
  </si>
  <si>
    <t>DD5 V3, 16", 7.62, M-LOK, Deep Woods</t>
  </si>
  <si>
    <t>DD5 V3-NM, 16", 7.62, M-LOK, Deep Woods</t>
  </si>
  <si>
    <t>02-158-00288-047</t>
  </si>
  <si>
    <t>02-158-00288-067</t>
  </si>
  <si>
    <t>DD5 V4, 18", 6.5CM, M-LOK, Deep Woods</t>
  </si>
  <si>
    <t>DD5 V4-NM, 18", 6.5CM, M-LOK, Deep Woods</t>
  </si>
  <si>
    <t>02-158-13210-055</t>
  </si>
  <si>
    <t>02-158-13210-067</t>
  </si>
  <si>
    <t>DD5 V4-CC, 18", 7.62, M-LOK</t>
  </si>
  <si>
    <t>DD5 V4-NM, 18", 7.62, M-LOK</t>
  </si>
  <si>
    <t>02-158-15060-047</t>
  </si>
  <si>
    <t>02-158-15060-067</t>
  </si>
  <si>
    <t>02-158-20057-047</t>
  </si>
  <si>
    <t>02-158-20057-067</t>
  </si>
  <si>
    <t>DD5 V4, 18", 7.62, M-LOK, Mil Spec+</t>
  </si>
  <si>
    <t>DD5 V4-NM, 18", 7.62, M-LOK, Mil Spec+</t>
  </si>
  <si>
    <t>DD5 V4, 18", 6.5CM, M-LOK, Mil Spec+</t>
  </si>
  <si>
    <t>DD5 V4-NM, 18", 6.5CM, M-LOK, Mil Spec+</t>
  </si>
  <si>
    <t>02-158-22207-055</t>
  </si>
  <si>
    <t>02-158-22207-067</t>
  </si>
  <si>
    <t>DD5 V4-CC, 18", 6.5CM, M-LOK</t>
  </si>
  <si>
    <t>DD5 V4-NM, 18", 6.5CM, M-LOK</t>
  </si>
  <si>
    <t>02-165-01066-047</t>
  </si>
  <si>
    <t>02-165-01066-067</t>
  </si>
  <si>
    <t>02-165-01229-055</t>
  </si>
  <si>
    <t>02-165-01229-067</t>
  </si>
  <si>
    <t>DD5 V5, 20", .260, M-LOK, Deep Woods</t>
  </si>
  <si>
    <t>DD5 V5-NM, 20", .260, M-LOK, Deep Woods</t>
  </si>
  <si>
    <t>DD5 V5, 20", .260, M-LOK</t>
  </si>
  <si>
    <t>DD5 V5-CC, 20", .260, M-LOK</t>
  </si>
  <si>
    <t>DD5 V5-NM, 20", .260, M-LOK</t>
  </si>
  <si>
    <t>02-165-15210-047</t>
  </si>
  <si>
    <t>02-165-15210-067</t>
  </si>
  <si>
    <t>DD5 V5, 20", 6.5CM, M-LOK, DD Rattlecan</t>
  </si>
  <si>
    <t>DD5 V5-NM, 20", 6.5CM, M-LOK, DD Rattlecan</t>
  </si>
  <si>
    <t>02-165-30063-055</t>
  </si>
  <si>
    <t>02-165-30063-067</t>
  </si>
  <si>
    <t>02-165-81690-047</t>
  </si>
  <si>
    <t>02-165-81690-067</t>
  </si>
  <si>
    <t>23-157-11059</t>
  </si>
  <si>
    <t>23-158-04211</t>
  </si>
  <si>
    <t>23-158-12058</t>
  </si>
  <si>
    <t>23-165-05209</t>
  </si>
  <si>
    <t>23-165-06059</t>
  </si>
  <si>
    <t>DD5 V5-CC, 20", 6.5CM, M-LOK</t>
  </si>
  <si>
    <t>DD5 V5-NM, 20", 6.5CM, M-LOK</t>
  </si>
  <si>
    <t>DD5 V5, 20", 6.5CM, M-LOK, Mil Spec+</t>
  </si>
  <si>
    <t>DD5 V5-NM, 20", 6.5CM, M-LOK, Mil Spec+</t>
  </si>
  <si>
    <t>DD5 V3 URG, 16", 7.62, M-LOK</t>
  </si>
  <si>
    <t>DD5 V4 URG, 18", 6.5CM, M-LOK</t>
  </si>
  <si>
    <t>DD5 V4 URG, 18", 7.62, M-LOK</t>
  </si>
  <si>
    <t>DD5 V5 URG, 20", 6.5CM, M-LOK</t>
  </si>
  <si>
    <t>DD5 V5 URG, 20", .260, M-LOK</t>
  </si>
  <si>
    <t>04-013-09094</t>
  </si>
  <si>
    <t>Rifle Length Gas Tube RTL Assy</t>
  </si>
  <si>
    <t xml:space="preserve"> DD5 V4, 18", 7.62 x 51</t>
  </si>
  <si>
    <t>DD5 V3, 16", 7.62 x 51</t>
  </si>
  <si>
    <t>04-013-03252-006</t>
  </si>
  <si>
    <t>DD Grip-N-Rip Charging Handle, Ambi, 5.56</t>
  </si>
  <si>
    <t>Black</t>
  </si>
  <si>
    <t>DD Grip-N-Rip Charging Handle, Ambi, 7.62</t>
  </si>
  <si>
    <t>04-013-04129-006</t>
  </si>
  <si>
    <t>02-154-16557-055</t>
  </si>
  <si>
    <t>DD5 V4 Ambush-CC, 18", .308, Kryptek</t>
  </si>
  <si>
    <t>02-154-03243-055</t>
  </si>
  <si>
    <t>DD5 V5 Ambush-CC, 20", 6.5CM, Kryptek</t>
  </si>
  <si>
    <t>02-154-04120-055</t>
  </si>
  <si>
    <t>DD5 V5 Ambush-CC, 20", .260, Kryptek</t>
  </si>
  <si>
    <t>02-154-02365-055</t>
  </si>
  <si>
    <t>DD5 V4 Ambush-CC, 18", 6.5CM, Kryptek</t>
  </si>
  <si>
    <t>02-154-02958-055</t>
  </si>
  <si>
    <t>DD5 V4 Ambush-CC, 18", .260, Kryptek</t>
  </si>
  <si>
    <t>34-164-18067</t>
  </si>
  <si>
    <t>DELTA 5 20" .308 HPALMA BARREL ASSY, COBALT</t>
  </si>
  <si>
    <t>41-164-19168</t>
  </si>
  <si>
    <t>DELTA 5 24" 6.5 CM HPALMA BARREL ASSY, COBALT</t>
  </si>
  <si>
    <t>DD5V2 URG, 18", 7.62, M-LOK 15.0</t>
  </si>
  <si>
    <t>23-158-05060</t>
  </si>
  <si>
    <t xml:space="preserve">DD5 V4 URG, 18", .260 Rem, M-LOK </t>
  </si>
  <si>
    <t>02-088-21136</t>
  </si>
  <si>
    <t>DDM4 MK18 PISTOL MILSPEC+</t>
  </si>
  <si>
    <t>02-165-81690-055</t>
  </si>
  <si>
    <t>02-158-15060-055</t>
  </si>
  <si>
    <t>02-158-20057-055</t>
  </si>
  <si>
    <t>DD5 V4-CC, 18", 7.62, M-LOK, Mil Spec+</t>
  </si>
  <si>
    <t>DD5 V4-CC, 18", 6.5CM, M-LOK, Mil Spec+</t>
  </si>
  <si>
    <t>DD5 V5-CC, 20", 6.5CM, M-LOK, Mil Spec+</t>
  </si>
  <si>
    <t>23-004-09376</t>
  </si>
  <si>
    <t>M4A1 FSP URG, Surefire FH, FDE</t>
  </si>
  <si>
    <t>14-044-15072</t>
  </si>
  <si>
    <t>DD HAT BLACK W/ BLACK MESH &amp; HEX PATCH</t>
  </si>
  <si>
    <t>02-158-00300-047</t>
  </si>
  <si>
    <t>DD5 V4 Hunter, 18", .260, Kryptek</t>
  </si>
  <si>
    <t>KH</t>
  </si>
  <si>
    <t>02-158-00300-055</t>
  </si>
  <si>
    <t>DD5 V4 Hunter-CC, 18", .260, Kryptek</t>
  </si>
  <si>
    <t>02-158-00300-067</t>
  </si>
  <si>
    <t>DD5 V4 Hunter-NM, 18", .260, Kryptek</t>
  </si>
  <si>
    <t>02-158-09282-047</t>
  </si>
  <si>
    <t>DD5 V4 Hunter, 18", 6.5. Kryptek</t>
  </si>
  <si>
    <t>02-158-09282-055</t>
  </si>
  <si>
    <t>DD5 V4 Hunter-CC, 18", 6.5. Kryptek</t>
  </si>
  <si>
    <t>02-158-09282-067</t>
  </si>
  <si>
    <t>DD5 V4, Hunter-NM, 18", 6.5, Kryptek</t>
  </si>
  <si>
    <t>02-158-23069-047</t>
  </si>
  <si>
    <t>DD5 V4 Hunter, 18", .308, Kryptek</t>
  </si>
  <si>
    <t>02-158-23069-055</t>
  </si>
  <si>
    <t>DD5 V4 Hunter-CC, 18", .308, Kryptek</t>
  </si>
  <si>
    <t>02-158-23069-067</t>
  </si>
  <si>
    <t>DD5 V4 Hunter-NM, 18", .308, Kryptek</t>
  </si>
  <si>
    <t>02-165-09377-047</t>
  </si>
  <si>
    <t>DD5 V5 Hunter, 20", 6.5, Kryptek</t>
  </si>
  <si>
    <t>02-165-09377-055</t>
  </si>
  <si>
    <t>DD5 V5 Hunter-CC, 20", 6.5, Kryptek</t>
  </si>
  <si>
    <t>02-165-09377-067</t>
  </si>
  <si>
    <t>DD5 V5 Hunter-NM, 20", 6.5, Kryptek</t>
  </si>
  <si>
    <t>02-165-17067-047</t>
  </si>
  <si>
    <t>DD5 V5 Hunter, 20", .260, Kryptek</t>
  </si>
  <si>
    <t>02-165-17067-055</t>
  </si>
  <si>
    <t>DD5 V5 Hunter-CC, 20", .260, Kryptek</t>
  </si>
  <si>
    <t>02-165-17067-067</t>
  </si>
  <si>
    <t>DD5 V5 Hunter-NM, 20", .260, Kryptek</t>
  </si>
  <si>
    <t>17-088-07267</t>
  </si>
  <si>
    <t>Delta 5 Reaction Rod</t>
  </si>
  <si>
    <t>FDE</t>
  </si>
  <si>
    <t>28-088-15219</t>
  </si>
  <si>
    <t>DD5 Critical Components Kit</t>
  </si>
  <si>
    <t>28-088-16074</t>
  </si>
  <si>
    <t>DDM4 Critical Components Kit</t>
  </si>
  <si>
    <t>05-013-05221</t>
  </si>
  <si>
    <t>Carbine H3 Buffer Assembly</t>
  </si>
  <si>
    <t>02-088-22220-047</t>
  </si>
  <si>
    <t>DDM4 PDW SBR</t>
  </si>
  <si>
    <t>02-088-22220-067</t>
  </si>
  <si>
    <t>DDM4 PDW SBR (No Mag)</t>
  </si>
  <si>
    <t>02-088-22070-047</t>
  </si>
  <si>
    <t>DDM4 PDW Pistol</t>
  </si>
  <si>
    <t>02-088-22070-067</t>
  </si>
  <si>
    <t>DDM4 PDW Pistol (No Mag)</t>
  </si>
  <si>
    <t>DD WAVE QD 7.62, NO BRAKE</t>
  </si>
  <si>
    <t>06-140-05222</t>
  </si>
  <si>
    <t>02-128-01078-047</t>
  </si>
  <si>
    <t>DDM4 Hunter 18" 6.8 Kryptek Highlander</t>
  </si>
  <si>
    <t>02-128-81702-047</t>
  </si>
  <si>
    <t>DDM4 Hunter 18" 5.56 Kryptek Highlander</t>
  </si>
  <si>
    <t>02-128-30075-047</t>
  </si>
  <si>
    <t>DDM4 Hunter 16" 300 BO Kryptek Higlander</t>
  </si>
  <si>
    <t>DDM4 HUNTER 16" 300 BO Kryptek Higlander-CC</t>
  </si>
  <si>
    <t>02-128-30075-055</t>
  </si>
  <si>
    <t>02-128-30075-067</t>
  </si>
  <si>
    <t>DDM4 HUNTER 16" 300 BO Kryptek Higlander-NM</t>
  </si>
  <si>
    <t>02-128-81702-055</t>
  </si>
  <si>
    <t>DDM4 HUNTER 18" 5.56 Kryptek Highlander CC</t>
  </si>
  <si>
    <t>02-128-81702-067</t>
  </si>
  <si>
    <t>DDM4 HUNTER 18" 5.56 Kryptek Highlander NM</t>
  </si>
  <si>
    <t>02-128-09380-047</t>
  </si>
  <si>
    <t>NBS 16" 5.56 CUSTOM RIFLE</t>
  </si>
  <si>
    <t>Notes</t>
  </si>
  <si>
    <t>Custom DDM4, 14.5", DD WAVE FH, TT Trigger, FDE</t>
  </si>
  <si>
    <t>02-128-14225-047</t>
  </si>
  <si>
    <t>PC</t>
  </si>
  <si>
    <t>50</t>
  </si>
  <si>
    <t>30</t>
  </si>
  <si>
    <t>51</t>
  </si>
  <si>
    <t>10</t>
  </si>
  <si>
    <t>15</t>
  </si>
  <si>
    <t>02-088-03085-047</t>
  </si>
  <si>
    <t>DDM4 PDW 300 BO SBR FDE</t>
  </si>
  <si>
    <t>12</t>
  </si>
  <si>
    <t>818773022408</t>
  </si>
  <si>
    <t>02-088-03085-067</t>
  </si>
  <si>
    <t>DDM4 PDW 300 BO SBR FDE NO MAG</t>
  </si>
  <si>
    <t xml:space="preserve">818773022415 </t>
  </si>
  <si>
    <t>02-088-03260-047</t>
  </si>
  <si>
    <t>DDM4 PDW 300 BO PISTOL COBALT</t>
  </si>
  <si>
    <t>818773022422</t>
  </si>
  <si>
    <t>02-088-03260-067</t>
  </si>
  <si>
    <t>DDM4 PDW 300 BO PISTOL COBALT NO MAG</t>
  </si>
  <si>
    <t>818773022439</t>
  </si>
  <si>
    <t>02-088-04228-047</t>
  </si>
  <si>
    <t>DDM4 PDW 300 BO SBR COBALT</t>
  </si>
  <si>
    <t>818773022446</t>
  </si>
  <si>
    <t>02-088-04228-067</t>
  </si>
  <si>
    <t>DDM4 PDW 300 BO SBR COBALT NO MAG</t>
  </si>
  <si>
    <t>818773022453</t>
  </si>
  <si>
    <t>02-088-05075-047</t>
  </si>
  <si>
    <t>DDM4 PDW 300 BO PISTOL FDE</t>
  </si>
  <si>
    <t>818773022385</t>
  </si>
  <si>
    <t>02-088-05075-067</t>
  </si>
  <si>
    <t>DDM4 300 BO PISTOL FDE NO MAG</t>
  </si>
  <si>
    <t>818773022392</t>
  </si>
  <si>
    <t>02-088-15216-047</t>
  </si>
  <si>
    <t>DDM4 LE PATROL RIFLE</t>
  </si>
  <si>
    <t>818773021180</t>
  </si>
  <si>
    <t>02-128-01078-055</t>
  </si>
  <si>
    <t>DDM4 18" 6.8 HUNTER KRYPTEK HIGHLANDER, CALIFORNIA COMPLIANT</t>
  </si>
  <si>
    <t>818773022491</t>
  </si>
  <si>
    <t>02-128-01078-067</t>
  </si>
  <si>
    <t>DDM4 18" 6.8 HUNTER KRYPTEK HIGHLANDER, NO MAG</t>
  </si>
  <si>
    <t>818773022507</t>
  </si>
  <si>
    <t>02-128-02081-089</t>
  </si>
  <si>
    <t>DDM4 V7 LAW ENFORCEMENT EDITION</t>
  </si>
  <si>
    <t>818773020886</t>
  </si>
  <si>
    <t>02-128-09385-047</t>
  </si>
  <si>
    <t>DDM4V7 PRO 18" 5.56 GUN METAL GREY</t>
  </si>
  <si>
    <t>818773022637</t>
  </si>
  <si>
    <t>02-128-09385-055</t>
  </si>
  <si>
    <t>DDM4V7 PRO 18" 5.56 GUN METAL GREY CC</t>
  </si>
  <si>
    <t>818773022647</t>
  </si>
  <si>
    <t>02-128-09385-067</t>
  </si>
  <si>
    <t>DDM4V7 PRO 18" 5.56 GUN METAL GREY NO MAG</t>
  </si>
  <si>
    <t>818773022651</t>
  </si>
  <si>
    <t>02-151-05148-055</t>
  </si>
  <si>
    <t>DDM4 V11 KRYPTEK TYPHON CC</t>
  </si>
  <si>
    <t>815604018302</t>
  </si>
  <si>
    <t>14</t>
  </si>
  <si>
    <t>03-021-15136</t>
  </si>
  <si>
    <t>MFR M-LOK QD MOUNT RETAIL ASSEMBLY</t>
  </si>
  <si>
    <t>818773021050</t>
  </si>
  <si>
    <t>03-088-02149</t>
  </si>
  <si>
    <t>M320 RIS II M4A1 FRONT ADAPTOR</t>
  </si>
  <si>
    <t>03-088-02179</t>
  </si>
  <si>
    <t>M320 RIS II MK18 FSP FRONT ADAPTOR ASSY</t>
  </si>
  <si>
    <t>818773020503</t>
  </si>
  <si>
    <t>03-088-08261</t>
  </si>
  <si>
    <t>M320 RIS II MK18 FRONT ADAPTOR RETAIL ASSEMBLY</t>
  </si>
  <si>
    <t>818773020497</t>
  </si>
  <si>
    <t>03-088-19059</t>
  </si>
  <si>
    <t>M320 RIS II REAR ADAPTOR RETAIL ASSEMBLY</t>
  </si>
  <si>
    <t>818773021036</t>
  </si>
  <si>
    <t>03-088-19162</t>
  </si>
  <si>
    <t>M320 RIS II M4A1 FRONT ADAPTOR RETAIL ASSEMBLY</t>
  </si>
  <si>
    <t>818773021029</t>
  </si>
  <si>
    <t>04-013-01015</t>
  </si>
  <si>
    <t>BCM GUNFIGHTER CHARGING HANDLE ASSEMBLY</t>
  </si>
  <si>
    <t>61</t>
  </si>
  <si>
    <t>45</t>
  </si>
  <si>
    <t>16</t>
  </si>
  <si>
    <t>40</t>
  </si>
  <si>
    <t>60</t>
  </si>
  <si>
    <t>13-088-15208-012</t>
  </si>
  <si>
    <t>OAKLEY SI DOUBLE EDGE DD TORNADO W/ PRIZM BLACK</t>
  </si>
  <si>
    <t>888392329233</t>
  </si>
  <si>
    <t>13-088-16063-012</t>
  </si>
  <si>
    <t>OAKLEY SI BALLISTIC SHOCKTUBE DD TORNADO W/ BLACK IRIDIUM</t>
  </si>
  <si>
    <t>888392352439</t>
  </si>
  <si>
    <t>13-088-16212-011</t>
  </si>
  <si>
    <t>OAKLEY SI DROP POINT DD MILSPEC+ W/ PRIZM TUNGSTEN</t>
  </si>
  <si>
    <t>888392330291</t>
  </si>
  <si>
    <t>19-088-09116-011</t>
  </si>
  <si>
    <t>FIXED FRONT/REAR SIGHT COMBO, DD MILSPEC+ BROWN, RETAIL ASSY</t>
  </si>
  <si>
    <t>818773022477</t>
  </si>
  <si>
    <t>19-088-09116-012</t>
  </si>
  <si>
    <t>FIXED FRONT/REAR SIGHT COMBO, DD TORNADO GREY, RETAIL ASSY</t>
  </si>
  <si>
    <t>818773022484</t>
  </si>
  <si>
    <t>23-004-01192</t>
  </si>
  <si>
    <t>MK18 SOCOM URG FLAT DARK EARTH</t>
  </si>
  <si>
    <t>20</t>
  </si>
  <si>
    <t>23-088-00169</t>
  </si>
  <si>
    <t>CRANE 10.3" 5.56 URG</t>
  </si>
  <si>
    <t>23</t>
  </si>
  <si>
    <t>818773020862</t>
  </si>
  <si>
    <t>23-088-08255</t>
  </si>
  <si>
    <t>CRANE 10.3" 300 BLACKOUT URG</t>
  </si>
  <si>
    <t>818773020879</t>
  </si>
  <si>
    <t>22</t>
  </si>
  <si>
    <t>24-059-10182</t>
  </si>
  <si>
    <t>DDM4 PISTOL LOWER RECEIVER GROUP NO MAG</t>
  </si>
  <si>
    <t>19</t>
  </si>
  <si>
    <t>24-096-19156</t>
  </si>
  <si>
    <t>DDM4 FULL AUTO LOWER RECEIVER GROUP W/ GEISSELE SSF TRIGGER</t>
  </si>
  <si>
    <t>818773020855</t>
  </si>
  <si>
    <t>28-088-09446</t>
  </si>
  <si>
    <t>MK18 KIT</t>
  </si>
  <si>
    <t>815604019712</t>
  </si>
  <si>
    <t>28-088-17056</t>
  </si>
  <si>
    <t>TEXAS DPS ACCESSORY PACK</t>
  </si>
  <si>
    <t>818773020848</t>
  </si>
  <si>
    <t>28-088-19049</t>
  </si>
  <si>
    <t>GEISSELE USASOC SOPMOD PARTS KIT</t>
  </si>
  <si>
    <t>28-101-08251</t>
  </si>
  <si>
    <t>USASOC UPPER RECEIVER ARMORER KIT</t>
  </si>
  <si>
    <t>818773020640</t>
  </si>
  <si>
    <t>28-101-16556</t>
  </si>
  <si>
    <t>FIELD REPAIR KIT</t>
  </si>
  <si>
    <t>818773020985</t>
  </si>
  <si>
    <t>28-102-00189</t>
  </si>
  <si>
    <t>BUFFER SPRING KIT, MAXIM, RETAIL</t>
  </si>
  <si>
    <t>818773022460</t>
  </si>
  <si>
    <t>46</t>
  </si>
  <si>
    <t>42-159-00305</t>
  </si>
  <si>
    <t>DELTA 5 PRO, 26", 6CM, VARMINT</t>
  </si>
  <si>
    <t>05</t>
  </si>
  <si>
    <t>818773022545</t>
  </si>
  <si>
    <t>42-159-01088</t>
  </si>
  <si>
    <t>DELTA 5 PRO, 26", 6.5CM, VARMINT, COYOTE TAN</t>
  </si>
  <si>
    <t>818773022613</t>
  </si>
  <si>
    <t>42-159-10593</t>
  </si>
  <si>
    <t>DELTA 5 PRO, 24" 6.5CM, HPALMA</t>
  </si>
  <si>
    <t>818773022521</t>
  </si>
  <si>
    <t>42-159-10730</t>
  </si>
  <si>
    <t xml:space="preserve">DELTA 5 PRO, 24", 6.5CM, HPALMA, OLIVE DRAB </t>
  </si>
  <si>
    <t>818773022569</t>
  </si>
  <si>
    <t>42-159-11081</t>
  </si>
  <si>
    <t>DELTA 5 PRO 24" 6.5 HPALMA COYOTE TAN</t>
  </si>
  <si>
    <t>818773022606</t>
  </si>
  <si>
    <t>42-159-11229</t>
  </si>
  <si>
    <t>DELTA 5 PRO, 20", .308, HPALMA</t>
  </si>
  <si>
    <t>818773022514</t>
  </si>
  <si>
    <t>42-159-12079</t>
  </si>
  <si>
    <t>DELTA 5 PRO, 26", 6.5CM, VARMINT</t>
  </si>
  <si>
    <t>818773022538</t>
  </si>
  <si>
    <t>42-159-12080</t>
  </si>
  <si>
    <t>DELTA 5 PRO, 20", .308, HPALMA, OLIVE DRAB</t>
  </si>
  <si>
    <t>818773022552</t>
  </si>
  <si>
    <t>42-159-13082</t>
  </si>
  <si>
    <t>DELTA 5 PRO, 20", .308, HPALMA, COYOTE TAN</t>
  </si>
  <si>
    <t>818773022590</t>
  </si>
  <si>
    <t>42-159-16575</t>
  </si>
  <si>
    <t>DELTA 5 20" 6.5 HPALMA Accuracy Package</t>
  </si>
  <si>
    <t>818773022378</t>
  </si>
  <si>
    <t>42-159-23079</t>
  </si>
  <si>
    <t>DELTA 5 PRO, 26", 6CM, VARMINT, OLIVE DRAB</t>
  </si>
  <si>
    <t>818773022583</t>
  </si>
  <si>
    <t>42-159-30085</t>
  </si>
  <si>
    <t>DELTA 5 PRO, 26", 6CM, VARMINT, COYOTE TAN</t>
  </si>
  <si>
    <t>818773022620</t>
  </si>
  <si>
    <t>42-159-81712</t>
  </si>
  <si>
    <t xml:space="preserve">DELTA 5 PRO, 26", 6.5CM, VARMINT, OLIVE DRAB </t>
  </si>
  <si>
    <t>818773022576</t>
  </si>
  <si>
    <t>PC Type</t>
  </si>
  <si>
    <t>Bolt Carrier Group</t>
  </si>
  <si>
    <t>Ammunition</t>
  </si>
  <si>
    <t>Order Fulfillment Firearms</t>
  </si>
  <si>
    <t>Order Fulfillment Parts/Acc</t>
  </si>
  <si>
    <t>11</t>
  </si>
  <si>
    <t>13</t>
  </si>
  <si>
    <t>17</t>
  </si>
  <si>
    <t>21</t>
  </si>
  <si>
    <t>31</t>
  </si>
  <si>
    <t>41</t>
  </si>
  <si>
    <t>MSP - Custom</t>
  </si>
  <si>
    <t>MSR - Custom NFA</t>
  </si>
  <si>
    <t>MSR - Custom</t>
  </si>
  <si>
    <t>URG - Custom</t>
  </si>
  <si>
    <t>Rail - Custom</t>
  </si>
  <si>
    <t>Barrel - Custom</t>
  </si>
  <si>
    <t>COBALT</t>
  </si>
  <si>
    <t>GMG</t>
  </si>
  <si>
    <t>CT</t>
  </si>
  <si>
    <t>OD</t>
  </si>
  <si>
    <t>ISR, URG, 300 AAC Blackout,**NFA Product**</t>
  </si>
  <si>
    <t xml:space="preserve">DDM4V11 S-NM, Daniel Defense Tornado (Color: Gray)**NFA Product** </t>
  </si>
  <si>
    <t xml:space="preserve">DDM4V11 S-NM (10.3" Barrel)**NFA Product** </t>
  </si>
  <si>
    <t>DDM4V4 SBR (11.5")**NFA Product**</t>
  </si>
  <si>
    <t>MK18-NM (10.3" Barrel)-RIS II**NFA Product**</t>
  </si>
  <si>
    <t>MK18-NM (10.3" Barrel)-Flat Dark Earth RIS II**NFA Product**</t>
  </si>
  <si>
    <t>MK18 w/ Law Tactical Gen III Adaptor (10.3" Barrel)-Flat Dark Earth RIS II**NFA Product**</t>
  </si>
  <si>
    <t>MK18-NM w/ Law Tactical Gen III Adaptor (10.3" Barrel)-Flat Dark Earth RIS II**NFA Product**</t>
  </si>
  <si>
    <t>MK18 (10.3" Barrel)-RIS II**NFA Product**</t>
  </si>
  <si>
    <t>MK18 (10.3" Barrel)-Flat Dark Earth RIS II**NFA Product**</t>
  </si>
  <si>
    <t>MK18, Mil Spec + (Color: Brown) (10.3" Barrel)**NFA Product**</t>
  </si>
  <si>
    <t>MK18-NM, Mil Spec + (Color: Brown) (10.3" Barrel)**NFA Product**</t>
  </si>
  <si>
    <t xml:space="preserve">DDM4V7 S-NM (11.5" Barrel)**NFA Product** </t>
  </si>
  <si>
    <t xml:space="preserve">DDM4V7 S (11.5" Barrel)**NFA Product** </t>
  </si>
  <si>
    <t xml:space="preserve">DDM4V4 S- NM (11.5" Barrel)**NFA Product** </t>
  </si>
  <si>
    <t xml:space="preserve">DDM4V4 S (11.5" Barrel)**NFA Product** </t>
  </si>
  <si>
    <t xml:space="preserve">DDM4ISR, 300 AAC Blackout Mil Spec + (Color: Brown) (Integrally Suppressed)**NFA Product** </t>
  </si>
  <si>
    <t>DDM4ISR, 300 AAC Blackout Mil Spec + (Color: Brown) (Integrally Suppressed)**NFA Product**</t>
  </si>
  <si>
    <t xml:space="preserve">DDM4ISR, 300 AAC Blackout-NM (Integrally Suppressed)**NFA Product** </t>
  </si>
  <si>
    <t xml:space="preserve">DDM4ISR, 300 AAC Blackout (Integrally Suppressed)**NFA Product** </t>
  </si>
  <si>
    <t xml:space="preserve">DDM4 300 S-NM, 300 AAC Blackout (10.3" Barrel)**NFA Product** </t>
  </si>
  <si>
    <t xml:space="preserve">DDM4 300 S, 300 AAC Blackout (10.3" Barrel)**NFA Product** </t>
  </si>
  <si>
    <t xml:space="preserve">DDM4V11 S, Daniel Defense Tornado (Color: Gray)**NFA Product** </t>
  </si>
  <si>
    <t xml:space="preserve">DDM4V11 S (10.3" Barrel)**NFA Product** </t>
  </si>
  <si>
    <t>DDM4 ISR-300 AAC Blackout (Integrally Suppressed Rifle)**NFA Product**</t>
  </si>
  <si>
    <t>DDM4ISR, 300 AAC Blackout Deep Woods (Color: Green) (Integrally Suppressed)**NFA Product**</t>
  </si>
  <si>
    <t>DDM4ISR- NM, 300 AAC Blackout Deep Woods (Color: Green) (Integrally Suppressed)**NFA Product**</t>
  </si>
  <si>
    <t>Update with new NIPs as needed (add to Master data tab)</t>
  </si>
  <si>
    <t>Discounts are calculated based on MSRP times the pricing category percentages (by category name)</t>
  </si>
  <si>
    <t>Delta 5 now has different discounts thatn Delta 5 Pro so a new category had to be made</t>
  </si>
  <si>
    <t>BUYGRP</t>
  </si>
  <si>
    <t>DEALER</t>
  </si>
  <si>
    <t>FRIENDSFAM</t>
  </si>
  <si>
    <t>MASTERDLR</t>
  </si>
  <si>
    <t>MIL-LE</t>
  </si>
  <si>
    <t>NRA INSTRUCTOR</t>
  </si>
  <si>
    <t>PLAT</t>
  </si>
  <si>
    <t>PROSTAFF</t>
  </si>
  <si>
    <t>REFURB</t>
  </si>
  <si>
    <t>Infor Part ID</t>
  </si>
  <si>
    <t>VIPEMP</t>
  </si>
  <si>
    <t>WOLV</t>
  </si>
  <si>
    <t>SUPPLIER</t>
  </si>
  <si>
    <r>
      <t xml:space="preserve">Barcode            (UPC-A, </t>
    </r>
    <r>
      <rPr>
        <b/>
        <sz val="12"/>
        <color theme="5" tint="-0.499984740745262"/>
        <rFont val="Times New Roman"/>
        <family val="1"/>
      </rPr>
      <t>EAN</t>
    </r>
    <r>
      <rPr>
        <b/>
        <sz val="12"/>
        <rFont val="Times New Roman"/>
        <family val="1"/>
      </rPr>
      <t>)</t>
    </r>
  </si>
  <si>
    <t>USED/REFURB</t>
  </si>
  <si>
    <t>EMPLOYEE /VIP</t>
  </si>
  <si>
    <t>FRIENDS AND FAMILY</t>
  </si>
  <si>
    <t>PRO STAFF</t>
  </si>
  <si>
    <t>WOLVERINE</t>
  </si>
  <si>
    <t>PLATINUM</t>
  </si>
  <si>
    <t xml:space="preserve"> DD5 V3, 16", 7.62 x 51</t>
  </si>
  <si>
    <t>DD5 V4, 18", 7.62 x 51</t>
  </si>
  <si>
    <t xml:space="preserve"> DD5 V4, 18", 6.5 Creedmoor</t>
  </si>
  <si>
    <t>DD5 V5, 20", 6.5 Creedmoor, M-LOK</t>
  </si>
  <si>
    <t>DELTA 5 PRO, 26" 6CM 1:7.5 VARMINT</t>
  </si>
  <si>
    <t>DELTA 5 PRO, 26" 6.5CM 1:8 VARMINT</t>
  </si>
  <si>
    <t>DELTA 5 .308 Win Bolt Action Rifle 20" Barrel</t>
  </si>
  <si>
    <t>N/A</t>
  </si>
  <si>
    <t>DELTA 5 PRO, 24" 6.5CM 1:8 HPALMA</t>
  </si>
  <si>
    <t>DELTA 5 PRO, 24" 6.5 CM 1:8 HPALMA</t>
  </si>
  <si>
    <t>DELTA 5 PRO, 20" .308 1:10 HPALMA</t>
  </si>
  <si>
    <t>DELTA 5 PRO, 26" 6.5CM, 1:8 VARMINT</t>
  </si>
  <si>
    <t xml:space="preserve">DELTA 5 PRO, 20" .308 1:10 HPALMA </t>
  </si>
  <si>
    <t>DELTA 5 PRO, 26" 6CM, 1:7.5 VARMINT</t>
  </si>
  <si>
    <t xml:space="preserve">DELTA 5 PRO, 26" 6CM 1:7.5 VARMINT </t>
  </si>
  <si>
    <t>DDM4V7 (CAL COMPLIANT)</t>
  </si>
  <si>
    <t>DDM4V7 (NO MAG)</t>
  </si>
  <si>
    <t xml:space="preserve">DDM4V7 Pro </t>
  </si>
  <si>
    <t>DDM4V7 Pro (CAL COMPLIANT)</t>
  </si>
  <si>
    <t>DDM4V7 Pro (NO MAG)</t>
  </si>
  <si>
    <t>M4A1 Flat Dark Earth</t>
  </si>
  <si>
    <t>M4A1 Flat Dark Earth (CAL COMPLIANT)</t>
  </si>
  <si>
    <t>M4A1 Flat Dark Earth (NO MAG)</t>
  </si>
  <si>
    <t xml:space="preserve">MK12 SPR </t>
  </si>
  <si>
    <t>MK12 SPR (CAL COMPLIANT)</t>
  </si>
  <si>
    <t>MK12 SPR (NO MAG)</t>
  </si>
  <si>
    <t xml:space="preserve">MK18 Pistol </t>
  </si>
  <si>
    <t>MK18 Pistol (NO MAG)</t>
  </si>
  <si>
    <t>MK18 Pistol Flat Dark Earth</t>
  </si>
  <si>
    <t xml:space="preserve">MK18 Pistol w/ Law Tactical Gen III Adaptor </t>
  </si>
  <si>
    <t>MK18 Pistol w/ Law Tactical Gen III Adaptor (NO MAG)</t>
  </si>
  <si>
    <t xml:space="preserve">DDM4 V7 Pistol </t>
  </si>
  <si>
    <t>DDM4 V7 Pistol (NO MAG)</t>
  </si>
  <si>
    <t xml:space="preserve">DDM4 V7 Pistol Law Tactical </t>
  </si>
  <si>
    <t>DDM4 V7 Pistol Law Tactical(NO MAG)</t>
  </si>
  <si>
    <t>DDM4 V7 300 BO Pistol</t>
  </si>
  <si>
    <t>DDM4 V7 300 BO Pistol (NO MAG)</t>
  </si>
  <si>
    <t>DDM4 V7 300 BO Pistol Law Tactical</t>
  </si>
  <si>
    <t>DDM4 V7 300 BO Pistol Law Tactical (NO MAG)</t>
  </si>
  <si>
    <r>
      <t>MK18 (10.3" Barrel)-Black RIS II</t>
    </r>
    <r>
      <rPr>
        <b/>
        <sz val="12"/>
        <color rgb="FFFF0000"/>
        <rFont val="Times New Roman"/>
        <family val="1"/>
      </rPr>
      <t>**NFA Product**</t>
    </r>
  </si>
  <si>
    <r>
      <t>MK18 (NO MAG) (10.3" Barrel)-Black RIS II</t>
    </r>
    <r>
      <rPr>
        <b/>
        <sz val="12"/>
        <color rgb="FFFF0000"/>
        <rFont val="Times New Roman"/>
        <family val="1"/>
      </rPr>
      <t>**NFA Product**</t>
    </r>
  </si>
  <si>
    <r>
      <t>MK18 (10.3" Barrel)-Flat Dark Earth RIS II</t>
    </r>
    <r>
      <rPr>
        <b/>
        <sz val="12"/>
        <color rgb="FFFF0000"/>
        <rFont val="Times New Roman"/>
        <family val="1"/>
      </rPr>
      <t>**NFA Product**</t>
    </r>
  </si>
  <si>
    <r>
      <t>MK18 (NO MAG) (10.3" Barrel)-Flat Dark Earth RIS II</t>
    </r>
    <r>
      <rPr>
        <b/>
        <sz val="12"/>
        <color rgb="FFFF0000"/>
        <rFont val="Times New Roman"/>
        <family val="1"/>
      </rPr>
      <t>**NFA Product**</t>
    </r>
  </si>
  <si>
    <r>
      <t>DDM4V7 S (11.5" Barrel)</t>
    </r>
    <r>
      <rPr>
        <b/>
        <sz val="12"/>
        <color rgb="FFFF0000"/>
        <rFont val="Times New Roman"/>
        <family val="1"/>
      </rPr>
      <t>**NFA Product**</t>
    </r>
    <r>
      <rPr>
        <b/>
        <sz val="12"/>
        <rFont val="Times New Roman"/>
        <family val="1"/>
      </rPr>
      <t xml:space="preserve"> </t>
    </r>
  </si>
  <si>
    <r>
      <t>DDM4V7 S (NO MAG) (11.5" Barrel)</t>
    </r>
    <r>
      <rPr>
        <b/>
        <sz val="12"/>
        <color rgb="FFFF0000"/>
        <rFont val="Times New Roman"/>
        <family val="1"/>
      </rPr>
      <t>**NFA Product**</t>
    </r>
    <r>
      <rPr>
        <b/>
        <sz val="12"/>
        <rFont val="Times New Roman"/>
        <family val="1"/>
      </rPr>
      <t xml:space="preserve"> </t>
    </r>
  </si>
  <si>
    <r>
      <t>DDM4 300 S, 300 AAC Blackout (10.3" Barrel)</t>
    </r>
    <r>
      <rPr>
        <b/>
        <sz val="12"/>
        <color rgb="FFFF0000"/>
        <rFont val="Times New Roman"/>
        <family val="1"/>
      </rPr>
      <t>**NFA Product**</t>
    </r>
    <r>
      <rPr>
        <b/>
        <sz val="12"/>
        <rFont val="Times New Roman"/>
        <family val="1"/>
      </rPr>
      <t xml:space="preserve"> </t>
    </r>
  </si>
  <si>
    <r>
      <t>DDM4 300 S (NO MAG) 300 AAC Blackout (10.3" Barrel)</t>
    </r>
    <r>
      <rPr>
        <b/>
        <sz val="12"/>
        <color rgb="FFFF0000"/>
        <rFont val="Times New Roman"/>
        <family val="1"/>
      </rPr>
      <t xml:space="preserve">**NFA Product** </t>
    </r>
  </si>
  <si>
    <r>
      <t>DDM4ISR, 300 AAC Blackout (Integrally Suppressed)</t>
    </r>
    <r>
      <rPr>
        <b/>
        <sz val="12"/>
        <color rgb="FFFF0000"/>
        <rFont val="Times New Roman"/>
        <family val="1"/>
      </rPr>
      <t xml:space="preserve">**NFA Product** </t>
    </r>
  </si>
  <si>
    <r>
      <t>DDM4ISR, 300 AAC Blackout (NO MAG) (Integrally Suppressed)</t>
    </r>
    <r>
      <rPr>
        <b/>
        <sz val="12"/>
        <color rgb="FFFF0000"/>
        <rFont val="Times New Roman"/>
        <family val="1"/>
      </rPr>
      <t>**NFA Product**</t>
    </r>
    <r>
      <rPr>
        <b/>
        <sz val="12"/>
        <rFont val="Times New Roman"/>
        <family val="1"/>
      </rPr>
      <t xml:space="preserve"> </t>
    </r>
  </si>
  <si>
    <t xml:space="preserve">DDM4V7 (NO MAG) </t>
  </si>
  <si>
    <t>M4A1</t>
  </si>
  <si>
    <t>M4A1 (CAL COMPLIANT)</t>
  </si>
  <si>
    <t xml:space="preserve">M4A1 (NO MAG) </t>
  </si>
  <si>
    <t xml:space="preserve">DDM4 V7 Pistol
</t>
  </si>
  <si>
    <t xml:space="preserve">DDM4 V7 Pistol (NO MAG)
</t>
  </si>
  <si>
    <t>DDM4 V7 Pistol Law Tactical</t>
  </si>
  <si>
    <t>DDM4 V7 Pistol Law Tactical (NO MAG)</t>
  </si>
  <si>
    <t>DDM4 V7 300 BLK Pistol</t>
  </si>
  <si>
    <t xml:space="preserve"> DDM4 V7 300 BLK Pistol, Law Tactical</t>
  </si>
  <si>
    <t xml:space="preserve"> DDM4 V7 300 BLK Pistol, Law Tactical  (NO MAG)</t>
  </si>
  <si>
    <r>
      <t>MK18 (10.3" Barrel)</t>
    </r>
    <r>
      <rPr>
        <b/>
        <sz val="12"/>
        <color rgb="FFFF0000"/>
        <rFont val="Times New Roman"/>
        <family val="1"/>
      </rPr>
      <t>**NFA Product**</t>
    </r>
  </si>
  <si>
    <r>
      <t xml:space="preserve">MK18 (10.3" Barrel) NM </t>
    </r>
    <r>
      <rPr>
        <b/>
        <sz val="12"/>
        <color rgb="FFFF0000"/>
        <rFont val="Times New Roman"/>
        <family val="1"/>
      </rPr>
      <t>**NFA Product**</t>
    </r>
  </si>
  <si>
    <r>
      <t>DDM4ISR, 300 AAC Blackout (Integrally Suppressed)</t>
    </r>
    <r>
      <rPr>
        <b/>
        <sz val="12"/>
        <color rgb="FFFF0000"/>
        <rFont val="Times New Roman"/>
        <family val="1"/>
      </rPr>
      <t xml:space="preserve">**NFA Product** </t>
    </r>
    <r>
      <rPr>
        <b/>
        <sz val="12"/>
        <color theme="1"/>
        <rFont val="Times New Roman"/>
        <family val="1"/>
      </rPr>
      <t xml:space="preserve"> </t>
    </r>
  </si>
  <si>
    <r>
      <t>DDM4ISR, 300 AAC Blackout (Integrally Suppressed)</t>
    </r>
    <r>
      <rPr>
        <b/>
        <sz val="12"/>
        <color rgb="FFFF0000"/>
        <rFont val="Times New Roman"/>
        <family val="1"/>
      </rPr>
      <t xml:space="preserve">**NFA Product**  </t>
    </r>
    <r>
      <rPr>
        <b/>
        <sz val="12"/>
        <color theme="1"/>
        <rFont val="Times New Roman"/>
        <family val="1"/>
      </rPr>
      <t xml:space="preserve"> (NO MAG)</t>
    </r>
  </si>
  <si>
    <t>DDM4V7 LW</t>
  </si>
  <si>
    <t>DDM4V7 Pro</t>
  </si>
  <si>
    <t>MK12 SPR</t>
  </si>
  <si>
    <t>MK18 Black</t>
  </si>
  <si>
    <t>MK18 Flat Dark Earth</t>
  </si>
  <si>
    <t>DDM4 300 S</t>
  </si>
  <si>
    <t>DDM4V7 S</t>
  </si>
  <si>
    <r>
      <t xml:space="preserve">DD Wave QD 1/2x28 </t>
    </r>
    <r>
      <rPr>
        <b/>
        <sz val="12"/>
        <color rgb="FFFF0000"/>
        <rFont val="Times New Roman"/>
        <family val="1"/>
      </rPr>
      <t>**NFA Product**</t>
    </r>
  </si>
  <si>
    <r>
      <t xml:space="preserve">DD Wave QD 5/8x24 </t>
    </r>
    <r>
      <rPr>
        <b/>
        <sz val="12"/>
        <color rgb="FFFF0000"/>
        <rFont val="Times New Roman"/>
        <family val="1"/>
      </rPr>
      <t>**NFA Product**</t>
    </r>
  </si>
  <si>
    <r>
      <t xml:space="preserve">DD Wave DT 1/2x28  </t>
    </r>
    <r>
      <rPr>
        <b/>
        <sz val="12"/>
        <color rgb="FFFF0000"/>
        <rFont val="Times New Roman"/>
        <family val="1"/>
      </rPr>
      <t>**NFA Product**</t>
    </r>
  </si>
  <si>
    <r>
      <t xml:space="preserve">DD Wave DT 5/8x24 </t>
    </r>
    <r>
      <rPr>
        <b/>
        <sz val="12"/>
        <color rgb="FFFF0000"/>
        <rFont val="Times New Roman"/>
        <family val="1"/>
      </rPr>
      <t>**NFA Product**</t>
    </r>
  </si>
  <si>
    <t xml:space="preserve">DDWAVE MUZZLE BRAKE, 1/2x28 </t>
  </si>
  <si>
    <t xml:space="preserve">DDWAVE MUZZLE BRAKE, 5/8-24 </t>
  </si>
  <si>
    <t>36-116-06191-108</t>
  </si>
  <si>
    <t>Barrel Assy, CMV, CHF, .300 Blackout, 10.3" PST, S2W</t>
  </si>
  <si>
    <t>Barrel Assy, CMV, CHF, .300 Blackout, 10.3" PST, S2W W/LPG</t>
  </si>
  <si>
    <t xml:space="preserve">Omega Rail 7.0 </t>
  </si>
  <si>
    <t>Omega Rail 9.0</t>
  </si>
  <si>
    <t xml:space="preserve">RIS II MK18 ASSEMBLY BLK </t>
  </si>
  <si>
    <t xml:space="preserve">RIS II M4A1 ASSEMBLY FDE </t>
  </si>
  <si>
    <t xml:space="preserve">RIS II M4A1 ASSEMBLY BLK </t>
  </si>
  <si>
    <t>OPTIC MOUNT 30MM RETAIL ASSEMBLY</t>
  </si>
  <si>
    <t>OPTIC MOUNT 1" RETAIL ASSEMBLY</t>
  </si>
  <si>
    <t xml:space="preserve">RED DOT OPTIC MOUNT </t>
  </si>
  <si>
    <t xml:space="preserve">Daniel Defense Collapsible Buttstock, Pistol Grip &amp; Vertical Foregrip Combo, Black </t>
  </si>
  <si>
    <t xml:space="preserve">Daniel Defense Collapsible Buttstock, Pistol Grip &amp; Vertical Foregrip Combo, Mil Spec + </t>
  </si>
  <si>
    <t>Daniel Defense Collapsible Buttstock, Pistol Grip &amp; Vertical Foregrip Combo, Daniel Defense Tornado</t>
  </si>
  <si>
    <t>Daniel Defense Collapsible Buttstock, Black</t>
  </si>
  <si>
    <t>Daniel Defense Collapsible Buttstock, Mil Spec +</t>
  </si>
  <si>
    <t>Daniel Defense Collapsible Buttstock, Daniel Defense Tornado</t>
  </si>
  <si>
    <t>Daniel Defense Vertical Foregrip, Black</t>
  </si>
  <si>
    <t xml:space="preserve">Daniel Defense Vertical Foregrip, Mil Spec + </t>
  </si>
  <si>
    <t>Daniel Defense Vertical Foregrip, Daniel Defense Tornado</t>
  </si>
  <si>
    <t>Daniel Defense Pistol Grip, Black (With Trigger Guard)</t>
  </si>
  <si>
    <t>Daniel Defense Pistol Grip, Mil Spec +(With Trigger Guard)</t>
  </si>
  <si>
    <t>Daniel Defense Pistol Grip, Daniel Defense Tornado (With Trigger Guard)</t>
  </si>
  <si>
    <t>Daniel Defense Overmolded Pistol Grip (Without Trigger Guard)</t>
  </si>
  <si>
    <t>Daniel Defense Overmolded Pistol Grip, Mil Spec + (Without Trigger Guard)</t>
  </si>
  <si>
    <t>Daniel Defense Overmolded Pistol Grip, Daniel Defense Tornado (Without Trigger Guard)</t>
  </si>
  <si>
    <t>MFR  9.0, M-LOK</t>
  </si>
  <si>
    <t>MFR  10.0, M-LOK</t>
  </si>
  <si>
    <t>MFR  13.5, M-LOK</t>
  </si>
  <si>
    <t>MFR  15.0, M-LOK</t>
  </si>
  <si>
    <t>Omega Rail 7.0 M-LOK</t>
  </si>
  <si>
    <t>Omega Rail 9.0 M-LOK</t>
  </si>
  <si>
    <t xml:space="preserve">Daniel Defense M-LOK Vertical Foregrip, Mil Spec + </t>
  </si>
  <si>
    <t xml:space="preserve">Daniel Defense M-LOK Vertical Foregrip, Daniel Defense Tornado </t>
  </si>
  <si>
    <t>Daniel Defense M-LOK Picatinny Rail Section</t>
  </si>
  <si>
    <t>Daniel Defense M-LOK Offset Scout Light Mount</t>
  </si>
  <si>
    <t>Daniel Defense M-LOK Bipod Adapter</t>
  </si>
  <si>
    <t>DD Magazine 12 Pack, 5.56mm, 32 Rounds</t>
  </si>
  <si>
    <t xml:space="preserve">Daniel Defense Muzzle Climb Mitigator Assy, 5/8-24 </t>
  </si>
  <si>
    <t>Daniel Defense Muzzle Climb Mitigator Assy, 1/2-28</t>
  </si>
  <si>
    <t>Daniel Defense Superior Suppression Device Assy, 1/2-28</t>
  </si>
  <si>
    <t>Daniel Defense Superior Suppression Device, Extended Assy, 1/2-28</t>
  </si>
  <si>
    <t>Daniel Defense Flash Suppressor Assy, 5/8-24</t>
  </si>
  <si>
    <t xml:space="preserve">Daniel Defense Superior Suppression Device Assy, 5/8-24 </t>
  </si>
  <si>
    <t xml:space="preserve">Daniel Defense Flash Suppressor Assy, 1/2-28 </t>
  </si>
  <si>
    <t xml:space="preserve">Daniel Defense Flash Suppressor Extended Assy, 1/2-28 </t>
  </si>
  <si>
    <t>CHECK</t>
  </si>
  <si>
    <t>Not on price guide</t>
  </si>
  <si>
    <t>COMMENTS</t>
  </si>
  <si>
    <t>03-045-12088</t>
  </si>
  <si>
    <t xml:space="preserve">Micro Mount Assembly, Abolute Co-Witness    </t>
  </si>
  <si>
    <t>21-163-04231</t>
  </si>
  <si>
    <t>DELTA 5 PRO CHASSIS SYSTEM, BLK</t>
  </si>
  <si>
    <t>21-163-08277</t>
  </si>
  <si>
    <t>DELTA 5 PRO CHASSIS SYSTEM, COYOTE TAN</t>
  </si>
  <si>
    <t>21-163-17085</t>
  </si>
  <si>
    <t>DD PRO Chassis Bag Rider</t>
  </si>
  <si>
    <t>03-088-09490</t>
  </si>
  <si>
    <t>Delta 5 PRO Extended Picatinny Base</t>
  </si>
  <si>
    <t>42-159-07388</t>
  </si>
  <si>
    <t>DELTA 5 PRO, 16", .308WIN, 1:10, VARMINT</t>
  </si>
  <si>
    <t>42-159-10092</t>
  </si>
  <si>
    <t>42-159-07288</t>
  </si>
  <si>
    <t>DELTA 5 PRO, 16", .308WIN, 1:10, VARMINT, COYOTE TAN</t>
  </si>
  <si>
    <t>21-163-19178</t>
  </si>
  <si>
    <t>DELTA 5 PRO CHASSIS SYSTEM, OLIVE DRAB</t>
  </si>
  <si>
    <t>41-169-21153</t>
  </si>
  <si>
    <t>42-159-06238</t>
  </si>
  <si>
    <t>DELTA 5 PRO, 18", .6.5CM, 1:8, VARMINT</t>
  </si>
  <si>
    <t>42-159-05238</t>
  </si>
  <si>
    <t>DELTA 5 PRO, 18", .6.5CM, 1:8, VARMINT, OLIVE DRAB</t>
  </si>
  <si>
    <t>42-159-06088</t>
  </si>
  <si>
    <t>DELTA 5 PRO, 18", .6.5CM, 1:8, VARMINT, COYOTE TAN</t>
  </si>
  <si>
    <t>DANIEL DEFENSE RUBBER OVERMOLDED FURNITURE</t>
  </si>
  <si>
    <t>DELTA 5 ACCESSORIES/CHASSIS SYSTEMS</t>
  </si>
  <si>
    <t>MUZZLE DEVICES AND FLASH HIDERS</t>
  </si>
  <si>
    <t xml:space="preserve">DELTA 5 PRO, 16", .308WIN, 1:10, VARMINT, OLIVE DRAB </t>
  </si>
  <si>
    <t>DELTA 5 BARREL ASSEMBLIES</t>
  </si>
  <si>
    <t>MSR BARREL ASSEMBLIES</t>
  </si>
  <si>
    <t>MSR ACCESSORIES</t>
  </si>
  <si>
    <t>DANIEL DEFENSE MAGAZINES/ CHARGING HANDLES</t>
  </si>
  <si>
    <t>DANIEL DEFENSE IRON SIGHTS</t>
  </si>
  <si>
    <t>DDM4 V9</t>
  </si>
  <si>
    <t>DD5 V4-NM, 18", 6.5CM</t>
  </si>
  <si>
    <t>DD5 V4, 18", 6.5CM</t>
  </si>
  <si>
    <t xml:space="preserve">DD5 V3, 16", 7.62 </t>
  </si>
  <si>
    <t>DD5 V3-NM, 16", 7.62</t>
  </si>
  <si>
    <t>DD5 V4-NM, 18", 7.62</t>
  </si>
  <si>
    <t>DD5 V4, 18", 7.62, Mil Spec+</t>
  </si>
  <si>
    <t>DD5 V4-NM, 18", 7.62, Mil Spec+</t>
  </si>
  <si>
    <t>DD5 V4, 18", 6.5CM, Mil Spec+</t>
  </si>
  <si>
    <t>DD5 V4-NM, 18", 6.5CM, Mil Spec+</t>
  </si>
  <si>
    <t xml:space="preserve">DD5 V5, 20", .260 </t>
  </si>
  <si>
    <t>DD5 V5-NM, 20", .260</t>
  </si>
  <si>
    <t>DD5 V5-NM, 20", 6.5CM</t>
  </si>
  <si>
    <t>DD5 V5, 20", 6.5CM, Mil Spec+</t>
  </si>
  <si>
    <t>DD5 V5-NM, 20", 6.5CM, Mil Spec+</t>
  </si>
  <si>
    <t xml:space="preserve"> DD5 V4, 18", 7.62 </t>
  </si>
  <si>
    <t>DD5 V5, 20", 6.5 CM</t>
  </si>
  <si>
    <t xml:space="preserve">MK18 Pistol, Flat Dark Earth </t>
  </si>
  <si>
    <t xml:space="preserve">MK18 Pistol-NM, Flat Dark Earth </t>
  </si>
  <si>
    <r>
      <t xml:space="preserve">MK18, Mil Spec + </t>
    </r>
    <r>
      <rPr>
        <sz val="12"/>
        <color rgb="FFFF0000"/>
        <rFont val="Calibri"/>
        <family val="2"/>
      </rPr>
      <t>**NFA Product**</t>
    </r>
  </si>
  <si>
    <r>
      <t xml:space="preserve">MK18-NM, Mil Spec + </t>
    </r>
    <r>
      <rPr>
        <sz val="12"/>
        <color rgb="FFFF0000"/>
        <rFont val="Calibri"/>
        <family val="2"/>
      </rPr>
      <t>**NFA Product**</t>
    </r>
  </si>
  <si>
    <r>
      <t xml:space="preserve">MK18, Flat Dark Earth </t>
    </r>
    <r>
      <rPr>
        <sz val="12"/>
        <color rgb="FFFF0000"/>
        <rFont val="Calibri"/>
        <family val="2"/>
      </rPr>
      <t>**NFA Product**</t>
    </r>
  </si>
  <si>
    <r>
      <t xml:space="preserve">MK18-NM </t>
    </r>
    <r>
      <rPr>
        <sz val="12"/>
        <color rgb="FFFF0000"/>
        <rFont val="Calibri"/>
        <family val="2"/>
      </rPr>
      <t>**NFA Product**</t>
    </r>
  </si>
  <si>
    <r>
      <t xml:space="preserve">MK18-NM, Flat Dark Earth </t>
    </r>
    <r>
      <rPr>
        <sz val="12"/>
        <color rgb="FFFF0000"/>
        <rFont val="Calibri"/>
        <family val="2"/>
      </rPr>
      <t>**NFA Product**</t>
    </r>
  </si>
  <si>
    <r>
      <t xml:space="preserve">DDM4 PDW </t>
    </r>
    <r>
      <rPr>
        <sz val="12"/>
        <color rgb="FFFF0000"/>
        <rFont val="Calibri"/>
        <family val="2"/>
      </rPr>
      <t>**NFA Product**</t>
    </r>
  </si>
  <si>
    <r>
      <t xml:space="preserve">DDM4 PDW, Flat Dark Earth </t>
    </r>
    <r>
      <rPr>
        <sz val="12"/>
        <color rgb="FFFF0000"/>
        <rFont val="Calibri"/>
        <family val="2"/>
      </rPr>
      <t>**NFA Product**</t>
    </r>
  </si>
  <si>
    <r>
      <t xml:space="preserve">DDM4 PDW-NM,Flat Dark Earth </t>
    </r>
    <r>
      <rPr>
        <sz val="12"/>
        <color rgb="FFFF0000"/>
        <rFont val="Calibri"/>
        <family val="2"/>
      </rPr>
      <t>**NFA Product**</t>
    </r>
  </si>
  <si>
    <t>DDM4 V4S</t>
  </si>
  <si>
    <t>DDM4 ISR</t>
  </si>
  <si>
    <t xml:space="preserve">DDM4V7 Pro-NM </t>
  </si>
  <si>
    <t xml:space="preserve">DDM4V7, Mil Spec + </t>
  </si>
  <si>
    <t xml:space="preserve">DDM4V7-NM, Mil Spec + </t>
  </si>
  <si>
    <t xml:space="preserve">M4A1, Flat Dark Earth </t>
  </si>
  <si>
    <t xml:space="preserve">M4A1-NM, Flat Dark Earth </t>
  </si>
  <si>
    <t xml:space="preserve">M4A1, Mil Spec + </t>
  </si>
  <si>
    <t xml:space="preserve">M4A1-NM, Mil Spec + </t>
  </si>
  <si>
    <t>DDM4 PDW Pistol-NM</t>
  </si>
  <si>
    <r>
      <t xml:space="preserve">DDM4V4 S- NM </t>
    </r>
    <r>
      <rPr>
        <sz val="12"/>
        <color rgb="FFFF0000"/>
        <rFont val="Calibri"/>
        <family val="2"/>
      </rPr>
      <t>**NFA Product**</t>
    </r>
    <r>
      <rPr>
        <sz val="12"/>
        <rFont val="Calibri"/>
        <family val="2"/>
      </rPr>
      <t xml:space="preserve"> </t>
    </r>
  </si>
  <si>
    <r>
      <t xml:space="preserve">DDM4V4 S </t>
    </r>
    <r>
      <rPr>
        <sz val="12"/>
        <color rgb="FFFF0000"/>
        <rFont val="Calibri"/>
        <family val="2"/>
      </rPr>
      <t xml:space="preserve">**NFA Product** </t>
    </r>
  </si>
  <si>
    <t>DDM4 300S</t>
  </si>
  <si>
    <t>DDM4 V7S</t>
  </si>
  <si>
    <t xml:space="preserve">DDM4 V7 </t>
  </si>
  <si>
    <r>
      <t xml:space="preserve">DDM4 300 S-NM </t>
    </r>
    <r>
      <rPr>
        <sz val="12"/>
        <color rgb="FFFF0000"/>
        <rFont val="Calibri"/>
        <family val="2"/>
      </rPr>
      <t>**NFA Product**</t>
    </r>
    <r>
      <rPr>
        <sz val="12"/>
        <rFont val="Calibri"/>
        <family val="2"/>
      </rPr>
      <t xml:space="preserve"> </t>
    </r>
  </si>
  <si>
    <r>
      <t xml:space="preserve">DDM4 300 S </t>
    </r>
    <r>
      <rPr>
        <sz val="12"/>
        <color rgb="FFFF0000"/>
        <rFont val="Calibri"/>
        <family val="2"/>
      </rPr>
      <t>**NFA Product**</t>
    </r>
    <r>
      <rPr>
        <sz val="12"/>
        <rFont val="Calibri"/>
        <family val="2"/>
      </rPr>
      <t xml:space="preserve"> </t>
    </r>
  </si>
  <si>
    <r>
      <t xml:space="preserve">DDM4ISR </t>
    </r>
    <r>
      <rPr>
        <sz val="12"/>
        <color rgb="FFFF0000"/>
        <rFont val="Calibri"/>
        <family val="2"/>
      </rPr>
      <t>**NFA Product**</t>
    </r>
    <r>
      <rPr>
        <sz val="12"/>
        <rFont val="Calibri"/>
        <family val="2"/>
      </rPr>
      <t xml:space="preserve"> </t>
    </r>
  </si>
  <si>
    <r>
      <t xml:space="preserve">DDM4ISR, NM </t>
    </r>
    <r>
      <rPr>
        <sz val="12"/>
        <color rgb="FFFF0000"/>
        <rFont val="Calibri"/>
        <family val="2"/>
      </rPr>
      <t>**NFA Product**</t>
    </r>
    <r>
      <rPr>
        <sz val="12"/>
        <rFont val="Calibri"/>
        <family val="2"/>
      </rPr>
      <t xml:space="preserve"> </t>
    </r>
  </si>
  <si>
    <r>
      <t>DDM4ISR, Mil Spec +</t>
    </r>
    <r>
      <rPr>
        <sz val="12"/>
        <color rgb="FFFF0000"/>
        <rFont val="Calibri"/>
        <family val="2"/>
      </rPr>
      <t xml:space="preserve">**NFA Product** </t>
    </r>
  </si>
  <si>
    <r>
      <t>DDM4ISR, Mil Spec +</t>
    </r>
    <r>
      <rPr>
        <sz val="12"/>
        <color rgb="FFFF0000"/>
        <rFont val="Calibri"/>
        <family val="2"/>
      </rPr>
      <t>**NFA Product**</t>
    </r>
  </si>
  <si>
    <t xml:space="preserve">DELTA 5 .308 Bolt Action Rifle 20" </t>
  </si>
  <si>
    <t xml:space="preserve">DELTA 5 6.5CM Bolt Action Rifle 24" </t>
  </si>
  <si>
    <r>
      <t xml:space="preserve">DDM4V7 S </t>
    </r>
    <r>
      <rPr>
        <sz val="12"/>
        <color rgb="FFFF0000"/>
        <rFont val="Calibri"/>
        <family val="2"/>
      </rPr>
      <t xml:space="preserve">**NFA Product** </t>
    </r>
  </si>
  <si>
    <r>
      <t xml:space="preserve">DDM4V7 S-NM </t>
    </r>
    <r>
      <rPr>
        <sz val="12"/>
        <color rgb="FFFF0000"/>
        <rFont val="Calibri"/>
        <family val="2"/>
      </rPr>
      <t>**NFA Product**</t>
    </r>
    <r>
      <rPr>
        <sz val="12"/>
        <rFont val="Calibri"/>
        <family val="2"/>
      </rPr>
      <t xml:space="preserve"> </t>
    </r>
  </si>
  <si>
    <r>
      <t xml:space="preserve">DDM4 PDW-NM </t>
    </r>
    <r>
      <rPr>
        <sz val="12"/>
        <color rgb="FFFF0000"/>
        <rFont val="Calibri"/>
        <family val="2"/>
      </rPr>
      <t>**NFA Product**</t>
    </r>
  </si>
  <si>
    <r>
      <t xml:space="preserve">MK18 </t>
    </r>
    <r>
      <rPr>
        <sz val="12"/>
        <color rgb="FFFF0000"/>
        <rFont val="Calibri"/>
        <family val="2"/>
      </rPr>
      <t>**NFA Product**</t>
    </r>
  </si>
  <si>
    <t xml:space="preserve">MK12 SPR-NM </t>
  </si>
  <si>
    <t>RIS II RAIL ASSEMBLIES</t>
  </si>
  <si>
    <t>OMEGA RAILS</t>
  </si>
  <si>
    <t>MFR RAILS</t>
  </si>
  <si>
    <t>DDM4 RAILS</t>
  </si>
  <si>
    <t>UPPER RECEIVER GROUPS</t>
  </si>
  <si>
    <t>MK18, URG, Black</t>
  </si>
  <si>
    <t>MSR CONFIGURATIONS</t>
  </si>
  <si>
    <t>AR 10 CONFIGURATIONS</t>
  </si>
  <si>
    <t xml:space="preserve">DD5 </t>
  </si>
  <si>
    <t xml:space="preserve">MK 18 </t>
  </si>
  <si>
    <t xml:space="preserve">PDW </t>
  </si>
  <si>
    <t>MSP AND NFA CONFIGURATIONS</t>
  </si>
  <si>
    <t>BAR CONFIGURATIONS</t>
  </si>
  <si>
    <t xml:space="preserve">DELTA 5 </t>
  </si>
  <si>
    <t xml:space="preserve">DELTA 5 PRO </t>
  </si>
  <si>
    <t>DDM4V7 PRO-NM GUN Metal Grey</t>
  </si>
  <si>
    <t>DDM4V7 PRO Gun Metal Grey</t>
  </si>
  <si>
    <t xml:space="preserve">DDM4V7, Rattlecan </t>
  </si>
  <si>
    <t xml:space="preserve">DDM4V7- NM, Rattlecan </t>
  </si>
  <si>
    <t xml:space="preserve">DDM4V7 PRO, Rattlecan </t>
  </si>
  <si>
    <t xml:space="preserve">DDM4V7 PRO- NM, Rattlecan </t>
  </si>
  <si>
    <t>DELTA 5 26" 6mm CM VARMINT BARREL ASSY, COBALT</t>
  </si>
  <si>
    <t xml:space="preserve">DELTA 5 26" 6.5 CM VARMINT BARREL ASSY, COBALT </t>
  </si>
  <si>
    <t xml:space="preserve">DDM4 V7 SLW </t>
  </si>
  <si>
    <t xml:space="preserve">DDM4 V7 SLW-NM </t>
  </si>
  <si>
    <r>
      <t xml:space="preserve">DDM4 PDW COBALT </t>
    </r>
    <r>
      <rPr>
        <sz val="12"/>
        <color rgb="FFFF0000"/>
        <rFont val="Calibri"/>
        <family val="2"/>
      </rPr>
      <t>**NFA Product**</t>
    </r>
  </si>
  <si>
    <r>
      <t xml:space="preserve">DDM4 PDW-NM COBALT </t>
    </r>
    <r>
      <rPr>
        <sz val="12"/>
        <color rgb="FFFF0000"/>
        <rFont val="Calibri"/>
        <family val="2"/>
      </rPr>
      <t>**NFA Product**</t>
    </r>
  </si>
  <si>
    <t>MK18 Pistol</t>
  </si>
  <si>
    <t>MK18 Pistol-NM</t>
  </si>
  <si>
    <t xml:space="preserve">MK18 Pistol w/ Law Tactical Gen III Adaptor, Flat Dark Earth </t>
  </si>
  <si>
    <t xml:space="preserve">MK18 Pistol w/ Law Tactical Gen III Adaptor-NM, Flat Dark Earth </t>
  </si>
  <si>
    <t>DDM4 V7P 300BLK Pistol, MILSPEC +</t>
  </si>
  <si>
    <t>DDM4 V7P 300BLK Pistol NM, MILSPEC +</t>
  </si>
  <si>
    <t>DDM4 V7P Pistol w/ Law Tactical Gen III Adaptor NM</t>
  </si>
  <si>
    <t xml:space="preserve">DDM4 V7P Pistol w/ Law Tactical Gen III Adaptor </t>
  </si>
  <si>
    <t>DDM4 V7P Pistol</t>
  </si>
  <si>
    <t xml:space="preserve">DDM4 V7P Pistol-NM </t>
  </si>
  <si>
    <t xml:space="preserve">DDM4 V7P Pistol, MILSPEC + </t>
  </si>
  <si>
    <t xml:space="preserve">DDM4 V7P Pistol-NM, MILSPEC + </t>
  </si>
  <si>
    <t xml:space="preserve">DDM4 V7P Pistol w/ Law Tactical Gen III Adaptor NM, MILSPEC + </t>
  </si>
  <si>
    <t xml:space="preserve">DDM4 V7P Pistol w/ Law Tactical Gen III Adaptor, MILSPEC + </t>
  </si>
  <si>
    <t xml:space="preserve">DDM4 V7P 300BLK Pistol </t>
  </si>
  <si>
    <t xml:space="preserve">DDM4 V7P 300BLK Pistol NM </t>
  </si>
  <si>
    <t>DD4 RIII CONFIGURATIONS</t>
  </si>
  <si>
    <t xml:space="preserve">DD4 RIII  </t>
  </si>
  <si>
    <t>RIS III RAIL ASSEMBLIES</t>
  </si>
  <si>
    <t>RIS III 10" FDE</t>
  </si>
  <si>
    <t>RIS III 9.5" FDE</t>
  </si>
  <si>
    <t>RIS III 12.5" FDE</t>
  </si>
  <si>
    <t>RIS III 13" FDE</t>
  </si>
  <si>
    <t>DD5 SBR</t>
  </si>
  <si>
    <t>02-088-06071-047</t>
  </si>
  <si>
    <t>02-088-06071-067</t>
  </si>
  <si>
    <t>DD5 SBR, SEMI, 12.5", 7.62</t>
  </si>
  <si>
    <t>DD5 SBR, SEMI, 12.5", 7.62-NM</t>
  </si>
  <si>
    <t>DDM4 V7 FDE</t>
  </si>
  <si>
    <t>DDM4 V7-NM FDE</t>
  </si>
  <si>
    <t>DDM4 V7 COBALT</t>
  </si>
  <si>
    <t>DDM4 V7-NM COBALT</t>
  </si>
  <si>
    <t>02-128-10093-047</t>
  </si>
  <si>
    <t>02-128-10093-067</t>
  </si>
  <si>
    <t>28-088-18090</t>
  </si>
  <si>
    <t>Daniel Defense OTIS M4 Cleaning Kit</t>
  </si>
  <si>
    <t>DD4 RIII 16" Barrel</t>
  </si>
  <si>
    <t>DD4 M4A1RIII 14.5" Pinned and Welded</t>
  </si>
  <si>
    <t>DD4 MK18RIII 10.3" Barrel</t>
  </si>
  <si>
    <t>DD4 RIII 16" Barrel-NM</t>
  </si>
  <si>
    <t>DD4 MK18RIII 10.3" Barrel-NM</t>
  </si>
  <si>
    <t>DD4 M4A1RIII 14.5" Pinned and Welded-NM</t>
  </si>
  <si>
    <t>02-191-04238-047</t>
  </si>
  <si>
    <t>02-191-04238-067</t>
  </si>
  <si>
    <t>02-191-03270-047</t>
  </si>
  <si>
    <t>02-191-03270-067</t>
  </si>
  <si>
    <t>02-088-00319-047</t>
  </si>
  <si>
    <t>23-191-20088-011</t>
  </si>
  <si>
    <t>23-004-01097-011</t>
  </si>
  <si>
    <t>23-004-81721-011</t>
  </si>
  <si>
    <t>M4A1 RIII URG FDE</t>
  </si>
  <si>
    <t>DD4 RIII URG FDE</t>
  </si>
  <si>
    <t>MK18 URG FDE</t>
  </si>
  <si>
    <t>MK18 RIII URG</t>
  </si>
  <si>
    <t>01-004-02976-011</t>
  </si>
  <si>
    <t>01-004-03261-011</t>
  </si>
  <si>
    <t>01-004-03086-011</t>
  </si>
  <si>
    <t>01-004-02383-011</t>
  </si>
  <si>
    <t>RIS III 9.5" Black</t>
  </si>
  <si>
    <t>RIS III 10" Black</t>
  </si>
  <si>
    <t>RIS III 12.5" Black</t>
  </si>
  <si>
    <t>01-004-02976-006</t>
  </si>
  <si>
    <t>01-004-03261-006</t>
  </si>
  <si>
    <t>01-004-03086-006</t>
  </si>
  <si>
    <t>01-004-02383-006</t>
  </si>
  <si>
    <t>RIS III 13" Black</t>
  </si>
  <si>
    <t>21-163-10289</t>
  </si>
  <si>
    <t>21-163-10389</t>
  </si>
  <si>
    <t>21-163-10601</t>
  </si>
  <si>
    <t>REMINGTON 700 PRO CHASSIS SYSTEM</t>
  </si>
  <si>
    <t>REMINGTON 700 PRO CHASSIS SYSTEM, COYOTE TAN</t>
  </si>
  <si>
    <t>REMINGTON 700 PRO CHASSIS SYSTEM, OLIVE DRAB</t>
  </si>
  <si>
    <t>818773023030 </t>
  </si>
  <si>
    <t>818773023047 </t>
  </si>
  <si>
    <t>818773023054 </t>
  </si>
  <si>
    <t> 818773023061</t>
  </si>
  <si>
    <t> 818773023078</t>
  </si>
  <si>
    <t>818773023085 </t>
  </si>
  <si>
    <t>818773023092 </t>
  </si>
  <si>
    <t>02-128-10290-047</t>
  </si>
  <si>
    <t>02-128-10290-067</t>
  </si>
  <si>
    <t>45-169-09491</t>
  </si>
  <si>
    <t>02-088-30095-047</t>
  </si>
  <si>
    <t>DD4 RIIIS 11.5" Barrel</t>
  </si>
  <si>
    <t>02-191-30095-067</t>
  </si>
  <si>
    <t>DD4 RIIIS, 11.5" Barrel-NM</t>
  </si>
  <si>
    <t>02-088-00319-067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</si>
</sst>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6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1"/>
      <name val="Calibri"/>
      <family val="2"/>
      <scheme val="minor"/>
    </font>
    <font>
      <u/>
      <sz val="10"/>
      <name val="Arial"/>
      <family val="2"/>
    </font>
    <font>
      <b/>
      <sz val="12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sz val="18"/>
      <name val="Calibri"/>
      <family val="2"/>
    </font>
    <font>
      <sz val="12"/>
      <color rgb="FFFF0000"/>
      <name val="Calibri"/>
      <family val="2"/>
    </font>
    <font>
      <b/>
      <sz val="18"/>
      <name val="Calibri"/>
      <family val="2"/>
      <scheme val="minor"/>
    </font>
    <font>
      <b/>
      <u/>
      <sz val="18"/>
      <name val="Calibri"/>
      <family val="2"/>
    </font>
    <font>
      <sz val="12"/>
      <color rgb="FF0000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5"/>
        <bgColor indexed="24"/>
      </patternFill>
    </fill>
    <fill>
      <patternFill patternType="solid">
        <fgColor indexed="42"/>
        <bgColor indexed="26"/>
      </patternFill>
    </fill>
    <fill>
      <patternFill patternType="solid">
        <fgColor indexed="43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4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834">
    <xf numFmtId="0" fontId="0" fillId="0" borderId="0"/>
    <xf numFmtId="0" fontId="17" fillId="2" borderId="1"/>
    <xf numFmtId="0" fontId="16" fillId="3" borderId="0"/>
    <xf numFmtId="0" fontId="18" fillId="4" borderId="0"/>
    <xf numFmtId="0" fontId="19" fillId="0" borderId="0"/>
    <xf numFmtId="0" fontId="20" fillId="6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5" applyNumberFormat="0" applyAlignment="0" applyProtection="0"/>
    <xf numFmtId="0" fontId="29" fillId="11" borderId="6" applyNumberFormat="0" applyAlignment="0" applyProtection="0"/>
    <xf numFmtId="0" fontId="30" fillId="11" borderId="5" applyNumberFormat="0" applyAlignment="0" applyProtection="0"/>
    <xf numFmtId="0" fontId="31" fillId="0" borderId="7" applyNumberFormat="0" applyFill="0" applyAlignment="0" applyProtection="0"/>
    <xf numFmtId="0" fontId="32" fillId="12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20" fillId="14" borderId="0" applyNumberFormat="0" applyBorder="0" applyAlignment="0" applyProtection="0"/>
    <xf numFmtId="0" fontId="15" fillId="15" borderId="0" applyNumberFormat="0" applyBorder="0" applyAlignment="0" applyProtection="0"/>
    <xf numFmtId="0" fontId="20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20" fillId="35" borderId="0" applyNumberFormat="0" applyBorder="0" applyAlignment="0" applyProtection="0"/>
    <xf numFmtId="0" fontId="15" fillId="0" borderId="0"/>
    <xf numFmtId="0" fontId="15" fillId="13" borderId="9" applyNumberFormat="0" applyFont="0" applyAlignment="0" applyProtection="0"/>
    <xf numFmtId="0" fontId="15" fillId="5" borderId="0" applyNumberFormat="0" applyBorder="0" applyAlignment="0" applyProtection="0"/>
    <xf numFmtId="0" fontId="14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0" fontId="13" fillId="13" borderId="9" applyNumberFormat="0" applyFont="0" applyAlignment="0" applyProtection="0"/>
    <xf numFmtId="0" fontId="13" fillId="5" borderId="0" applyNumberFormat="0" applyBorder="0" applyAlignment="0" applyProtection="0"/>
    <xf numFmtId="0" fontId="13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38" fillId="0" borderId="0">
      <alignment vertical="top"/>
    </xf>
    <xf numFmtId="0" fontId="11" fillId="0" borderId="0"/>
    <xf numFmtId="0" fontId="11" fillId="0" borderId="0"/>
    <xf numFmtId="43" fontId="38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0" borderId="0"/>
    <xf numFmtId="0" fontId="10" fillId="13" borderId="9" applyNumberFormat="0" applyFont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0" borderId="0"/>
    <xf numFmtId="0" fontId="10" fillId="13" borderId="9" applyNumberFormat="0" applyFont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164" fontId="19" fillId="0" borderId="0"/>
    <xf numFmtId="0" fontId="1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3" borderId="9" applyNumberFormat="0" applyFont="0" applyAlignment="0" applyProtection="0"/>
    <xf numFmtId="0" fontId="9" fillId="13" borderId="9" applyNumberFormat="0" applyFont="0" applyAlignment="0" applyProtection="0"/>
    <xf numFmtId="0" fontId="9" fillId="13" borderId="9" applyNumberFormat="0" applyFont="0" applyAlignment="0" applyProtection="0"/>
    <xf numFmtId="0" fontId="9" fillId="13" borderId="9" applyNumberFormat="0" applyFont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9" fillId="0" borderId="0"/>
    <xf numFmtId="0" fontId="9" fillId="13" borderId="9" applyNumberFormat="0" applyFont="0" applyAlignment="0" applyProtection="0"/>
    <xf numFmtId="0" fontId="9" fillId="5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0" borderId="0"/>
    <xf numFmtId="0" fontId="9" fillId="13" borderId="9" applyNumberFormat="0" applyFont="0" applyAlignment="0" applyProtection="0"/>
    <xf numFmtId="0" fontId="9" fillId="5" borderId="0" applyNumberFormat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0" borderId="0"/>
    <xf numFmtId="0" fontId="9" fillId="13" borderId="9" applyNumberFormat="0" applyFont="0" applyAlignment="0" applyProtection="0"/>
    <xf numFmtId="0" fontId="9" fillId="5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0" borderId="0"/>
    <xf numFmtId="0" fontId="9" fillId="13" borderId="9" applyNumberFormat="0" applyFont="0" applyAlignment="0" applyProtection="0"/>
    <xf numFmtId="0" fontId="9" fillId="5" borderId="0" applyNumberFormat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4" borderId="0" applyNumberFormat="0" applyBorder="0" applyAlignment="0" applyProtection="0"/>
    <xf numFmtId="0" fontId="8" fillId="13" borderId="9" applyNumberFormat="0" applyFont="0" applyAlignment="0" applyProtection="0"/>
    <xf numFmtId="0" fontId="8" fillId="13" borderId="9" applyNumberFormat="0" applyFont="0" applyAlignment="0" applyProtection="0"/>
    <xf numFmtId="0" fontId="8" fillId="13" borderId="9" applyNumberFormat="0" applyFont="0" applyAlignment="0" applyProtection="0"/>
    <xf numFmtId="0" fontId="8" fillId="13" borderId="9" applyNumberFormat="0" applyFont="0" applyAlignment="0" applyProtection="0"/>
    <xf numFmtId="0" fontId="8" fillId="15" borderId="0" applyNumberFormat="0" applyBorder="0" applyAlignment="0" applyProtection="0"/>
    <xf numFmtId="0" fontId="8" fillId="25" borderId="0" applyNumberFormat="0" applyBorder="0" applyAlignment="0" applyProtection="0"/>
    <xf numFmtId="164" fontId="19" fillId="0" borderId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13" borderId="9" applyNumberFormat="0" applyFont="0" applyAlignment="0" applyProtection="0"/>
    <xf numFmtId="0" fontId="8" fillId="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13" borderId="9" applyNumberFormat="0" applyFont="0" applyAlignment="0" applyProtection="0"/>
    <xf numFmtId="0" fontId="8" fillId="5" borderId="0" applyNumberFormat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13" borderId="9" applyNumberFormat="0" applyFont="0" applyAlignment="0" applyProtection="0"/>
    <xf numFmtId="0" fontId="8" fillId="5" borderId="0" applyNumberFormat="0" applyBorder="0" applyAlignment="0" applyProtection="0"/>
    <xf numFmtId="0" fontId="8" fillId="0" borderId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0" fontId="8" fillId="13" borderId="9" applyNumberFormat="0" applyFont="0" applyAlignment="0" applyProtection="0"/>
    <xf numFmtId="0" fontId="8" fillId="5" borderId="0" applyNumberFormat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29" borderId="0" applyNumberFormat="0" applyBorder="0" applyAlignment="0" applyProtection="0"/>
    <xf numFmtId="0" fontId="8" fillId="22" borderId="0" applyNumberFormat="0" applyBorder="0" applyAlignment="0" applyProtection="0"/>
    <xf numFmtId="0" fontId="19" fillId="0" borderId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3" borderId="9" applyNumberFormat="0" applyFont="0" applyAlignment="0" applyProtection="0"/>
    <xf numFmtId="0" fontId="6" fillId="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3" borderId="9" applyNumberFormat="0" applyFont="0" applyAlignment="0" applyProtection="0"/>
    <xf numFmtId="0" fontId="6" fillId="5" borderId="0" applyNumberFormat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3" borderId="9" applyNumberFormat="0" applyFont="0" applyAlignment="0" applyProtection="0"/>
    <xf numFmtId="0" fontId="6" fillId="5" borderId="0" applyNumberFormat="0" applyBorder="0" applyAlignment="0" applyProtection="0"/>
    <xf numFmtId="0" fontId="6" fillId="0" borderId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3" borderId="9" applyNumberFormat="0" applyFont="0" applyAlignment="0" applyProtection="0"/>
    <xf numFmtId="0" fontId="6" fillId="5" borderId="0" applyNumberFormat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3" borderId="9" applyNumberFormat="0" applyFont="0" applyAlignment="0" applyProtection="0"/>
    <xf numFmtId="0" fontId="5" fillId="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3" borderId="9" applyNumberFormat="0" applyFont="0" applyAlignment="0" applyProtection="0"/>
    <xf numFmtId="0" fontId="5" fillId="5" borderId="0" applyNumberFormat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3" borderId="9" applyNumberFormat="0" applyFont="0" applyAlignment="0" applyProtection="0"/>
    <xf numFmtId="0" fontId="5" fillId="5" borderId="0" applyNumberFormat="0" applyBorder="0" applyAlignment="0" applyProtection="0"/>
    <xf numFmtId="0" fontId="5" fillId="0" borderId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3" borderId="9" applyNumberFormat="0" applyFont="0" applyAlignment="0" applyProtection="0"/>
    <xf numFmtId="0" fontId="5" fillId="5" borderId="0" applyNumberFormat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5" borderId="0" applyNumberFormat="0" applyBorder="0" applyAlignment="0" applyProtection="0"/>
    <xf numFmtId="0" fontId="3" fillId="2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30" borderId="0" applyNumberFormat="0" applyBorder="0" applyAlignment="0" applyProtection="0"/>
    <xf numFmtId="0" fontId="3" fillId="17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3" borderId="9" applyNumberFormat="0" applyFont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3" borderId="9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2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7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2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7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0" applyNumberFormat="0" applyBorder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2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30" borderId="0" applyNumberFormat="0" applyBorder="0" applyAlignment="0" applyProtection="0"/>
    <xf numFmtId="0" fontId="2" fillId="17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3" borderId="9" applyNumberFormat="0" applyFont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9" applyNumberFormat="0" applyFont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4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92">
    <xf numFmtId="0" fontId="0" fillId="0" borderId="0" xfId="0"/>
    <xf numFmtId="0" fontId="39" fillId="0" borderId="0" xfId="4" applyFont="1" applyAlignment="1">
      <alignment horizontal="center" vertical="center" wrapText="1"/>
    </xf>
    <xf numFmtId="37" fontId="39" fillId="0" borderId="0" xfId="3321" applyNumberFormat="1" applyFont="1" applyFill="1" applyBorder="1" applyAlignment="1">
      <alignment horizontal="center" vertical="center" wrapText="1"/>
    </xf>
    <xf numFmtId="37" fontId="39" fillId="0" borderId="0" xfId="3321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" fontId="41" fillId="0" borderId="0" xfId="4" applyNumberFormat="1" applyFont="1" applyAlignment="1">
      <alignment horizontal="center" vertical="center" wrapText="1"/>
    </xf>
    <xf numFmtId="0" fontId="41" fillId="0" borderId="0" xfId="4" applyFont="1" applyAlignment="1" applyProtection="1">
      <alignment horizontal="center" vertical="center" wrapText="1"/>
      <protection locked="0"/>
    </xf>
    <xf numFmtId="0" fontId="41" fillId="0" borderId="0" xfId="4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37" fontId="41" fillId="0" borderId="0" xfId="332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2" fillId="0" borderId="0" xfId="2874" applyFont="1" applyAlignment="1">
      <alignment horizontal="center" vertical="center" wrapText="1"/>
    </xf>
    <xf numFmtId="0" fontId="41" fillId="0" borderId="0" xfId="4" applyFont="1" applyAlignment="1">
      <alignment vertical="center" wrapText="1"/>
    </xf>
    <xf numFmtId="37" fontId="41" fillId="0" borderId="0" xfId="3321" applyNumberFormat="1" applyFont="1" applyFill="1" applyBorder="1" applyAlignment="1" applyProtection="1">
      <alignment horizontal="center" vertical="center" wrapText="1"/>
      <protection locked="0"/>
    </xf>
    <xf numFmtId="1" fontId="41" fillId="0" borderId="0" xfId="0" applyNumberFormat="1" applyFont="1" applyAlignment="1">
      <alignment horizontal="center" vertical="center" wrapText="1"/>
    </xf>
    <xf numFmtId="0" fontId="41" fillId="0" borderId="0" xfId="4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1" fontId="41" fillId="0" borderId="0" xfId="0" applyNumberFormat="1" applyFont="1" applyAlignment="1">
      <alignment vertical="center" wrapText="1"/>
    </xf>
    <xf numFmtId="0" fontId="41" fillId="0" borderId="13" xfId="4" applyFont="1" applyBorder="1" applyAlignment="1">
      <alignment horizontal="center" vertical="center" wrapText="1"/>
    </xf>
    <xf numFmtId="37" fontId="41" fillId="0" borderId="0" xfId="3321" applyNumberFormat="1" applyFont="1" applyFill="1" applyBorder="1" applyAlignment="1" applyProtection="1">
      <alignment horizontal="center" vertical="center" wrapText="1"/>
    </xf>
    <xf numFmtId="0" fontId="43" fillId="0" borderId="0" xfId="0" applyFont="1"/>
    <xf numFmtId="0" fontId="0" fillId="0" borderId="0" xfId="0" quotePrefix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1" fillId="37" borderId="0" xfId="4" applyFont="1" applyFill="1" applyAlignment="1">
      <alignment horizontal="center" vertical="center" wrapText="1"/>
    </xf>
    <xf numFmtId="1" fontId="41" fillId="37" borderId="0" xfId="4" applyNumberFormat="1" applyFont="1" applyFill="1" applyAlignment="1">
      <alignment horizontal="center" vertical="center" wrapText="1"/>
    </xf>
    <xf numFmtId="0" fontId="41" fillId="37" borderId="0" xfId="0" applyFont="1" applyFill="1" applyAlignment="1">
      <alignment horizontal="center" vertical="center" wrapText="1"/>
    </xf>
    <xf numFmtId="37" fontId="41" fillId="37" borderId="0" xfId="3321" applyNumberFormat="1" applyFont="1" applyFill="1" applyBorder="1" applyAlignment="1" applyProtection="1">
      <alignment horizontal="center" vertical="center" wrapText="1"/>
    </xf>
    <xf numFmtId="37" fontId="41" fillId="36" borderId="0" xfId="3321" applyNumberFormat="1" applyFont="1" applyFill="1" applyBorder="1" applyAlignment="1">
      <alignment horizontal="center" vertical="center" wrapText="1"/>
    </xf>
    <xf numFmtId="37" fontId="41" fillId="37" borderId="0" xfId="3321" applyNumberFormat="1" applyFont="1" applyFill="1" applyBorder="1" applyAlignment="1">
      <alignment horizontal="center" vertical="center" wrapText="1"/>
    </xf>
    <xf numFmtId="37" fontId="45" fillId="0" borderId="0" xfId="3321" applyNumberFormat="1" applyFont="1" applyFill="1" applyBorder="1" applyAlignment="1">
      <alignment horizontal="center" vertical="center" wrapText="1"/>
    </xf>
    <xf numFmtId="37" fontId="41" fillId="36" borderId="0" xfId="3321" applyNumberFormat="1" applyFont="1" applyFill="1" applyBorder="1" applyAlignment="1" applyProtection="1">
      <alignment horizontal="center" vertical="center" wrapText="1"/>
    </xf>
    <xf numFmtId="0" fontId="46" fillId="0" borderId="0" xfId="0" applyFont="1"/>
    <xf numFmtId="0" fontId="47" fillId="0" borderId="14" xfId="4" applyFont="1" applyBorder="1" applyAlignment="1">
      <alignment horizontal="center" vertical="center" wrapText="1"/>
    </xf>
    <xf numFmtId="1" fontId="47" fillId="0" borderId="15" xfId="4" applyNumberFormat="1" applyFont="1" applyBorder="1" applyAlignment="1">
      <alignment horizontal="center" vertical="center" wrapText="1"/>
    </xf>
    <xf numFmtId="0" fontId="47" fillId="0" borderId="15" xfId="4" applyFont="1" applyBorder="1" applyAlignment="1">
      <alignment horizontal="center" vertical="center" wrapText="1"/>
    </xf>
    <xf numFmtId="3" fontId="47" fillId="0" borderId="15" xfId="4" applyNumberFormat="1" applyFont="1" applyBorder="1" applyAlignment="1">
      <alignment horizontal="center" vertical="center" wrapText="1"/>
    </xf>
    <xf numFmtId="3" fontId="47" fillId="0" borderId="15" xfId="3321" applyNumberFormat="1" applyFont="1" applyFill="1" applyBorder="1" applyAlignment="1">
      <alignment horizontal="center" vertical="center" wrapText="1"/>
    </xf>
    <xf numFmtId="3" fontId="47" fillId="0" borderId="16" xfId="3321" applyNumberFormat="1" applyFont="1" applyFill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17" xfId="4" applyFont="1" applyBorder="1" applyAlignment="1">
      <alignment horizontal="center" vertical="center" wrapText="1"/>
    </xf>
    <xf numFmtId="1" fontId="47" fillId="0" borderId="0" xfId="4" applyNumberFormat="1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3" fontId="47" fillId="0" borderId="0" xfId="4" applyNumberFormat="1" applyFont="1" applyAlignment="1">
      <alignment horizontal="center" vertical="center" wrapText="1"/>
    </xf>
    <xf numFmtId="3" fontId="47" fillId="0" borderId="0" xfId="3321" applyNumberFormat="1" applyFont="1" applyFill="1" applyBorder="1" applyAlignment="1">
      <alignment horizontal="center" vertical="center" wrapText="1"/>
    </xf>
    <xf numFmtId="3" fontId="47" fillId="0" borderId="18" xfId="3321" applyNumberFormat="1" applyFont="1" applyFill="1" applyBorder="1" applyAlignment="1">
      <alignment horizontal="center" vertical="center" wrapText="1"/>
    </xf>
    <xf numFmtId="0" fontId="47" fillId="0" borderId="14" xfId="4" applyFont="1" applyBorder="1" applyAlignment="1">
      <alignment horizontal="center" vertical="center"/>
    </xf>
    <xf numFmtId="0" fontId="47" fillId="0" borderId="17" xfId="4" applyFont="1" applyBorder="1" applyAlignment="1">
      <alignment horizontal="center" vertical="center"/>
    </xf>
    <xf numFmtId="0" fontId="47" fillId="0" borderId="0" xfId="4" applyFont="1" applyAlignment="1">
      <alignment horizontal="center" vertical="center" wrapText="1"/>
    </xf>
    <xf numFmtId="37" fontId="47" fillId="0" borderId="15" xfId="3321" applyNumberFormat="1" applyFont="1" applyFill="1" applyBorder="1" applyAlignment="1">
      <alignment horizontal="center" vertical="center" wrapText="1"/>
    </xf>
    <xf numFmtId="37" fontId="47" fillId="0" borderId="16" xfId="3321" applyNumberFormat="1" applyFont="1" applyFill="1" applyBorder="1" applyAlignment="1">
      <alignment horizontal="center" vertical="center" wrapText="1"/>
    </xf>
    <xf numFmtId="37" fontId="47" fillId="0" borderId="0" xfId="3321" applyNumberFormat="1" applyFont="1" applyFill="1" applyBorder="1" applyAlignment="1">
      <alignment horizontal="center" vertical="center" wrapText="1"/>
    </xf>
    <xf numFmtId="37" fontId="47" fillId="0" borderId="18" xfId="3321" applyNumberFormat="1" applyFont="1" applyFill="1" applyBorder="1" applyAlignment="1">
      <alignment horizontal="center" vertical="center" wrapText="1"/>
    </xf>
    <xf numFmtId="3" fontId="47" fillId="0" borderId="0" xfId="3321" applyNumberFormat="1" applyFont="1" applyFill="1" applyBorder="1" applyAlignment="1" applyProtection="1">
      <alignment horizontal="center" vertical="center" wrapText="1"/>
      <protection locked="0"/>
    </xf>
    <xf numFmtId="3" fontId="47" fillId="0" borderId="18" xfId="3321" applyNumberFormat="1" applyFont="1" applyFill="1" applyBorder="1" applyAlignment="1" applyProtection="1">
      <alignment horizontal="center" vertical="center" wrapText="1"/>
      <protection locked="0"/>
    </xf>
    <xf numFmtId="3" fontId="47" fillId="0" borderId="15" xfId="3321" applyNumberFormat="1" applyFont="1" applyFill="1" applyBorder="1" applyAlignment="1" applyProtection="1">
      <alignment horizontal="center" vertical="center" wrapText="1"/>
      <protection locked="0"/>
    </xf>
    <xf numFmtId="3" fontId="47" fillId="0" borderId="16" xfId="3321" applyNumberFormat="1" applyFont="1" applyFill="1" applyBorder="1" applyAlignment="1" applyProtection="1">
      <alignment horizontal="center" vertical="center" wrapText="1"/>
      <protection locked="0"/>
    </xf>
    <xf numFmtId="0" fontId="47" fillId="0" borderId="17" xfId="0" applyFont="1" applyBorder="1" applyAlignment="1">
      <alignment horizontal="center" vertical="center"/>
    </xf>
    <xf numFmtId="1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3" fontId="49" fillId="0" borderId="0" xfId="5829" applyNumberFormat="1" applyFont="1" applyFill="1" applyBorder="1" applyAlignment="1">
      <alignment horizontal="center" vertical="center" wrapText="1"/>
    </xf>
    <xf numFmtId="3" fontId="49" fillId="0" borderId="18" xfId="5829" applyNumberFormat="1" applyFont="1" applyFill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/>
    </xf>
    <xf numFmtId="1" fontId="47" fillId="0" borderId="15" xfId="0" applyNumberFormat="1" applyFont="1" applyBorder="1" applyAlignment="1">
      <alignment horizontal="center" vertical="center"/>
    </xf>
    <xf numFmtId="0" fontId="47" fillId="0" borderId="15" xfId="0" applyFont="1" applyBorder="1" applyAlignment="1">
      <alignment horizontal="center" vertical="center"/>
    </xf>
    <xf numFmtId="3" fontId="49" fillId="0" borderId="15" xfId="5829" applyNumberFormat="1" applyFont="1" applyFill="1" applyBorder="1" applyAlignment="1">
      <alignment horizontal="center" vertical="center" wrapText="1"/>
    </xf>
    <xf numFmtId="3" fontId="49" fillId="0" borderId="16" xfId="5829" applyNumberFormat="1" applyFont="1" applyFill="1" applyBorder="1" applyAlignment="1">
      <alignment horizontal="center" vertical="center" wrapText="1"/>
    </xf>
    <xf numFmtId="3" fontId="50" fillId="0" borderId="16" xfId="5829" applyNumberFormat="1" applyFont="1" applyBorder="1" applyAlignment="1">
      <alignment horizontal="center" vertical="center"/>
    </xf>
    <xf numFmtId="3" fontId="50" fillId="0" borderId="0" xfId="5829" applyNumberFormat="1" applyFont="1" applyBorder="1" applyAlignment="1">
      <alignment horizontal="center" vertical="center"/>
    </xf>
    <xf numFmtId="3" fontId="50" fillId="0" borderId="18" xfId="5829" applyNumberFormat="1" applyFont="1" applyBorder="1" applyAlignment="1">
      <alignment horizontal="center" vertical="center"/>
    </xf>
    <xf numFmtId="0" fontId="47" fillId="0" borderId="22" xfId="0" applyFont="1" applyBorder="1" applyAlignment="1">
      <alignment horizontal="center" vertical="center"/>
    </xf>
    <xf numFmtId="1" fontId="47" fillId="0" borderId="23" xfId="0" applyNumberFormat="1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3" fontId="47" fillId="0" borderId="23" xfId="4" applyNumberFormat="1" applyFont="1" applyBorder="1" applyAlignment="1">
      <alignment horizontal="center" vertical="center" wrapText="1"/>
    </xf>
    <xf numFmtId="3" fontId="47" fillId="0" borderId="23" xfId="3321" applyNumberFormat="1" applyFont="1" applyFill="1" applyBorder="1" applyAlignment="1">
      <alignment horizontal="center" vertical="center" wrapText="1"/>
    </xf>
    <xf numFmtId="3" fontId="50" fillId="0" borderId="23" xfId="5829" applyNumberFormat="1" applyFont="1" applyBorder="1" applyAlignment="1">
      <alignment horizontal="center" vertical="center"/>
    </xf>
    <xf numFmtId="3" fontId="50" fillId="0" borderId="24" xfId="5829" applyNumberFormat="1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/>
    </xf>
    <xf numFmtId="1" fontId="47" fillId="0" borderId="20" xfId="0" applyNumberFormat="1" applyFont="1" applyBorder="1" applyAlignment="1">
      <alignment horizontal="center" vertical="center"/>
    </xf>
    <xf numFmtId="0" fontId="47" fillId="0" borderId="20" xfId="0" applyFont="1" applyBorder="1" applyAlignment="1">
      <alignment horizontal="center" vertical="center"/>
    </xf>
    <xf numFmtId="3" fontId="47" fillId="0" borderId="20" xfId="4" applyNumberFormat="1" applyFont="1" applyBorder="1" applyAlignment="1">
      <alignment horizontal="center" vertical="center" wrapText="1"/>
    </xf>
    <xf numFmtId="3" fontId="47" fillId="0" borderId="20" xfId="3321" applyNumberFormat="1" applyFont="1" applyFill="1" applyBorder="1" applyAlignment="1">
      <alignment horizontal="center" vertical="center" wrapText="1"/>
    </xf>
    <xf numFmtId="3" fontId="50" fillId="0" borderId="20" xfId="5829" applyNumberFormat="1" applyFont="1" applyBorder="1" applyAlignment="1">
      <alignment horizontal="center" vertical="center"/>
    </xf>
    <xf numFmtId="3" fontId="50" fillId="0" borderId="21" xfId="5829" applyNumberFormat="1" applyFont="1" applyBorder="1" applyAlignment="1">
      <alignment horizontal="center" vertical="center"/>
    </xf>
    <xf numFmtId="0" fontId="47" fillId="0" borderId="22" xfId="4" applyFont="1" applyBorder="1" applyAlignment="1">
      <alignment horizontal="center" vertical="center" wrapText="1"/>
    </xf>
    <xf numFmtId="1" fontId="47" fillId="0" borderId="23" xfId="4" applyNumberFormat="1" applyFont="1" applyBorder="1" applyAlignment="1">
      <alignment horizontal="center" vertical="center" wrapText="1"/>
    </xf>
    <xf numFmtId="0" fontId="47" fillId="0" borderId="23" xfId="4" applyFont="1" applyBorder="1" applyAlignment="1">
      <alignment horizontal="center" vertical="center" wrapText="1"/>
    </xf>
    <xf numFmtId="3" fontId="47" fillId="0" borderId="23" xfId="3321" applyNumberFormat="1" applyFont="1" applyFill="1" applyBorder="1" applyAlignment="1" applyProtection="1">
      <alignment horizontal="center" vertical="center" wrapText="1"/>
      <protection locked="0"/>
    </xf>
    <xf numFmtId="3" fontId="47" fillId="0" borderId="24" xfId="3321" applyNumberFormat="1" applyFont="1" applyFill="1" applyBorder="1" applyAlignment="1" applyProtection="1">
      <alignment horizontal="center" vertical="center" wrapText="1"/>
      <protection locked="0"/>
    </xf>
    <xf numFmtId="0" fontId="47" fillId="0" borderId="23" xfId="0" applyFont="1" applyBorder="1" applyAlignment="1">
      <alignment horizontal="center" vertical="center" wrapText="1"/>
    </xf>
    <xf numFmtId="37" fontId="47" fillId="0" borderId="23" xfId="3321" applyNumberFormat="1" applyFont="1" applyFill="1" applyBorder="1" applyAlignment="1">
      <alignment horizontal="center" vertical="center" wrapText="1"/>
    </xf>
    <xf numFmtId="37" fontId="47" fillId="0" borderId="24" xfId="3321" applyNumberFormat="1" applyFont="1" applyFill="1" applyBorder="1" applyAlignment="1">
      <alignment horizontal="center" vertical="center" wrapText="1"/>
    </xf>
    <xf numFmtId="0" fontId="47" fillId="0" borderId="19" xfId="4" applyFont="1" applyBorder="1" applyAlignment="1">
      <alignment horizontal="center" vertical="center" wrapText="1"/>
    </xf>
    <xf numFmtId="1" fontId="47" fillId="0" borderId="20" xfId="4" applyNumberFormat="1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 wrapText="1"/>
    </xf>
    <xf numFmtId="37" fontId="47" fillId="0" borderId="20" xfId="3321" applyNumberFormat="1" applyFont="1" applyFill="1" applyBorder="1" applyAlignment="1">
      <alignment horizontal="center" vertical="center" wrapText="1"/>
    </xf>
    <xf numFmtId="37" fontId="47" fillId="0" borderId="21" xfId="3321" applyNumberFormat="1" applyFont="1" applyFill="1" applyBorder="1" applyAlignment="1">
      <alignment horizontal="center" vertical="center" wrapText="1"/>
    </xf>
    <xf numFmtId="1" fontId="52" fillId="0" borderId="20" xfId="4" applyNumberFormat="1" applyFont="1" applyBorder="1" applyAlignment="1">
      <alignment horizontal="center" vertical="center" wrapText="1"/>
    </xf>
    <xf numFmtId="0" fontId="52" fillId="0" borderId="20" xfId="0" applyFont="1" applyBorder="1" applyAlignment="1">
      <alignment horizontal="center" vertical="center" wrapText="1"/>
    </xf>
    <xf numFmtId="0" fontId="47" fillId="0" borderId="14" xfId="4" applyFont="1" applyBorder="1" applyAlignment="1" applyProtection="1">
      <alignment horizontal="center" vertical="center" wrapText="1"/>
      <protection locked="0"/>
    </xf>
    <xf numFmtId="0" fontId="47" fillId="0" borderId="17" xfId="4" applyFont="1" applyBorder="1" applyAlignment="1" applyProtection="1">
      <alignment horizontal="center" vertical="center" wrapText="1"/>
      <protection locked="0"/>
    </xf>
    <xf numFmtId="0" fontId="47" fillId="0" borderId="22" xfId="4" applyFont="1" applyBorder="1" applyAlignment="1" applyProtection="1">
      <alignment horizontal="center" vertical="center" wrapText="1"/>
      <protection locked="0"/>
    </xf>
    <xf numFmtId="0" fontId="47" fillId="0" borderId="0" xfId="4" applyFont="1" applyAlignment="1" applyProtection="1">
      <alignment horizontal="center" vertical="center" wrapText="1"/>
      <protection locked="0"/>
    </xf>
    <xf numFmtId="0" fontId="47" fillId="0" borderId="17" xfId="0" applyFont="1" applyBorder="1" applyAlignment="1">
      <alignment horizontal="center" vertical="center" wrapText="1"/>
    </xf>
    <xf numFmtId="0" fontId="49" fillId="0" borderId="23" xfId="5828" applyFont="1" applyBorder="1" applyAlignment="1">
      <alignment horizontal="center" vertical="center" wrapText="1"/>
    </xf>
    <xf numFmtId="3" fontId="49" fillId="0" borderId="21" xfId="5830" applyNumberFormat="1" applyFont="1" applyFill="1" applyBorder="1" applyAlignment="1">
      <alignment horizontal="center" vertical="center" wrapText="1"/>
    </xf>
    <xf numFmtId="3" fontId="47" fillId="0" borderId="25" xfId="3321" applyNumberFormat="1" applyFont="1" applyFill="1" applyBorder="1" applyAlignment="1" applyProtection="1">
      <alignment horizontal="center" vertical="center" wrapText="1"/>
      <protection locked="0"/>
    </xf>
    <xf numFmtId="0" fontId="47" fillId="0" borderId="20" xfId="4" applyFont="1" applyBorder="1" applyAlignment="1">
      <alignment horizontal="center" vertical="center" wrapText="1"/>
    </xf>
    <xf numFmtId="3" fontId="47" fillId="0" borderId="20" xfId="3321" applyNumberFormat="1" applyFont="1" applyFill="1" applyBorder="1" applyAlignment="1" applyProtection="1">
      <alignment horizontal="center" vertical="center" wrapText="1"/>
      <protection locked="0"/>
    </xf>
    <xf numFmtId="3" fontId="47" fillId="0" borderId="21" xfId="3321" applyNumberFormat="1" applyFont="1" applyFill="1" applyBorder="1" applyAlignment="1" applyProtection="1">
      <alignment horizontal="center" vertical="center" wrapText="1"/>
      <protection locked="0"/>
    </xf>
    <xf numFmtId="1" fontId="52" fillId="0" borderId="18" xfId="4" applyNumberFormat="1" applyFont="1" applyBorder="1" applyAlignment="1">
      <alignment horizontal="center" vertical="center" wrapText="1"/>
    </xf>
    <xf numFmtId="0" fontId="49" fillId="0" borderId="19" xfId="5828" applyFont="1" applyBorder="1" applyAlignment="1">
      <alignment horizontal="center" vertical="center" wrapText="1"/>
    </xf>
    <xf numFmtId="1" fontId="50" fillId="0" borderId="20" xfId="5831" applyNumberFormat="1" applyFont="1" applyBorder="1" applyAlignment="1">
      <alignment horizontal="center" vertical="center"/>
    </xf>
    <xf numFmtId="0" fontId="49" fillId="0" borderId="20" xfId="5828" applyFont="1" applyBorder="1" applyAlignment="1">
      <alignment horizontal="center" vertical="center" wrapText="1"/>
    </xf>
    <xf numFmtId="3" fontId="49" fillId="0" borderId="21" xfId="5832" applyNumberFormat="1" applyFont="1" applyFill="1" applyBorder="1" applyAlignment="1">
      <alignment horizontal="center" vertical="center" wrapText="1"/>
    </xf>
    <xf numFmtId="0" fontId="49" fillId="0" borderId="17" xfId="5828" applyFont="1" applyBorder="1" applyAlignment="1">
      <alignment horizontal="center" vertical="center" wrapText="1"/>
    </xf>
    <xf numFmtId="1" fontId="49" fillId="0" borderId="0" xfId="5828" applyNumberFormat="1" applyFont="1" applyAlignment="1">
      <alignment horizontal="center" vertical="center" wrapText="1"/>
    </xf>
    <xf numFmtId="0" fontId="49" fillId="0" borderId="0" xfId="5828" applyFont="1" applyAlignment="1">
      <alignment horizontal="center" vertical="center" wrapText="1"/>
    </xf>
    <xf numFmtId="3" fontId="49" fillId="0" borderId="18" xfId="5832" applyNumberFormat="1" applyFont="1" applyFill="1" applyBorder="1" applyAlignment="1">
      <alignment horizontal="center" vertical="center" wrapText="1"/>
    </xf>
    <xf numFmtId="1" fontId="50" fillId="0" borderId="0" xfId="5831" applyNumberFormat="1" applyFont="1" applyAlignment="1">
      <alignment horizontal="center" vertical="center"/>
    </xf>
    <xf numFmtId="3" fontId="50" fillId="0" borderId="18" xfId="5832" applyNumberFormat="1" applyFont="1" applyBorder="1" applyAlignment="1">
      <alignment horizontal="center" vertical="center"/>
    </xf>
    <xf numFmtId="1" fontId="47" fillId="0" borderId="0" xfId="4" applyNumberFormat="1" applyFont="1" applyAlignment="1">
      <alignment horizontal="center" vertical="center"/>
    </xf>
    <xf numFmtId="1" fontId="47" fillId="0" borderId="15" xfId="4" applyNumberFormat="1" applyFont="1" applyBorder="1" applyAlignment="1">
      <alignment horizontal="center" vertical="center"/>
    </xf>
    <xf numFmtId="0" fontId="52" fillId="0" borderId="16" xfId="0" applyFont="1" applyBorder="1" applyAlignment="1">
      <alignment horizontal="center" vertical="center" wrapText="1"/>
    </xf>
    <xf numFmtId="3" fontId="47" fillId="0" borderId="24" xfId="3321" applyNumberFormat="1" applyFont="1" applyFill="1" applyBorder="1" applyAlignment="1">
      <alignment horizontal="center" vertical="center" wrapText="1"/>
    </xf>
    <xf numFmtId="44" fontId="0" fillId="0" borderId="0" xfId="5833" applyFont="1"/>
    <xf numFmtId="0" fontId="53" fillId="0" borderId="0" xfId="0" applyFont="1"/>
    <xf numFmtId="1" fontId="54" fillId="39" borderId="0" xfId="4" applyNumberFormat="1" applyFont="1" applyFill="1" applyAlignment="1">
      <alignment horizontal="center" vertical="center" wrapText="1"/>
    </xf>
    <xf numFmtId="1" fontId="54" fillId="41" borderId="0" xfId="4" applyNumberFormat="1" applyFont="1" applyFill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1" fontId="54" fillId="44" borderId="0" xfId="4" applyNumberFormat="1" applyFont="1" applyFill="1" applyAlignment="1">
      <alignment horizontal="center" vertical="center" wrapText="1"/>
    </xf>
    <xf numFmtId="1" fontId="57" fillId="39" borderId="0" xfId="4" applyNumberFormat="1" applyFont="1" applyFill="1" applyAlignment="1">
      <alignment horizontal="center" vertical="center" wrapText="1"/>
    </xf>
    <xf numFmtId="0" fontId="53" fillId="0" borderId="26" xfId="0" applyFont="1" applyBorder="1" applyAlignment="1">
      <alignment horizontal="center" vertical="center"/>
    </xf>
    <xf numFmtId="1" fontId="54" fillId="0" borderId="26" xfId="4" applyNumberFormat="1" applyFont="1" applyBorder="1" applyAlignment="1">
      <alignment horizontal="center" vertical="center" wrapText="1"/>
    </xf>
    <xf numFmtId="165" fontId="53" fillId="0" borderId="26" xfId="0" applyNumberFormat="1" applyFont="1" applyBorder="1" applyAlignment="1">
      <alignment horizontal="center" vertical="center"/>
    </xf>
    <xf numFmtId="0" fontId="53" fillId="42" borderId="26" xfId="0" applyFont="1" applyFill="1" applyBorder="1" applyAlignment="1">
      <alignment horizontal="center" vertical="center"/>
    </xf>
    <xf numFmtId="0" fontId="53" fillId="38" borderId="26" xfId="0" applyFont="1" applyFill="1" applyBorder="1" applyAlignment="1">
      <alignment horizontal="center" vertical="center"/>
    </xf>
    <xf numFmtId="0" fontId="53" fillId="40" borderId="26" xfId="0" applyFont="1" applyFill="1" applyBorder="1" applyAlignment="1">
      <alignment horizontal="center" vertical="center"/>
    </xf>
    <xf numFmtId="0" fontId="53" fillId="43" borderId="26" xfId="0" applyFont="1" applyFill="1" applyBorder="1" applyAlignment="1">
      <alignment horizontal="center" vertical="center"/>
    </xf>
    <xf numFmtId="0" fontId="53" fillId="0" borderId="27" xfId="0" applyFont="1" applyBorder="1" applyAlignment="1">
      <alignment horizontal="center" vertical="center"/>
    </xf>
    <xf numFmtId="165" fontId="53" fillId="0" borderId="28" xfId="0" applyNumberFormat="1" applyFont="1" applyBorder="1" applyAlignment="1">
      <alignment horizontal="center" vertical="center"/>
    </xf>
    <xf numFmtId="0" fontId="53" fillId="0" borderId="29" xfId="0" applyFont="1" applyBorder="1" applyAlignment="1">
      <alignment horizontal="center" vertical="center"/>
    </xf>
    <xf numFmtId="1" fontId="54" fillId="0" borderId="30" xfId="4" applyNumberFormat="1" applyFont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/>
    </xf>
    <xf numFmtId="165" fontId="53" fillId="0" borderId="31" xfId="0" applyNumberFormat="1" applyFont="1" applyBorder="1" applyAlignment="1">
      <alignment horizontal="center" vertical="center"/>
    </xf>
    <xf numFmtId="0" fontId="53" fillId="0" borderId="32" xfId="0" applyFont="1" applyBorder="1" applyAlignment="1">
      <alignment horizontal="center" vertical="center"/>
    </xf>
    <xf numFmtId="0" fontId="53" fillId="0" borderId="33" xfId="0" applyFont="1" applyBorder="1" applyAlignment="1">
      <alignment horizontal="center" vertical="center"/>
    </xf>
    <xf numFmtId="0" fontId="53" fillId="0" borderId="34" xfId="0" applyFont="1" applyBorder="1" applyAlignment="1">
      <alignment horizontal="center" vertical="center"/>
    </xf>
    <xf numFmtId="0" fontId="53" fillId="0" borderId="35" xfId="0" applyFont="1" applyBorder="1" applyAlignment="1">
      <alignment horizontal="center" vertical="center"/>
    </xf>
    <xf numFmtId="1" fontId="54" fillId="0" borderId="36" xfId="4" applyNumberFormat="1" applyFont="1" applyBorder="1" applyAlignment="1">
      <alignment horizontal="center" vertical="center" wrapText="1"/>
    </xf>
    <xf numFmtId="0" fontId="53" fillId="0" borderId="36" xfId="0" applyFont="1" applyBorder="1" applyAlignment="1">
      <alignment horizontal="center" vertical="center"/>
    </xf>
    <xf numFmtId="165" fontId="53" fillId="0" borderId="37" xfId="0" applyNumberFormat="1" applyFont="1" applyBorder="1" applyAlignment="1">
      <alignment horizontal="center" vertical="center"/>
    </xf>
    <xf numFmtId="0" fontId="55" fillId="39" borderId="0" xfId="0" applyFont="1" applyFill="1" applyAlignment="1">
      <alignment horizontal="center" vertical="center"/>
    </xf>
    <xf numFmtId="0" fontId="53" fillId="0" borderId="38" xfId="0" applyFont="1" applyBorder="1" applyAlignment="1">
      <alignment horizontal="center" vertical="center"/>
    </xf>
    <xf numFmtId="1" fontId="54" fillId="0" borderId="25" xfId="4" applyNumberFormat="1" applyFont="1" applyBorder="1" applyAlignment="1">
      <alignment horizontal="center" vertical="center" wrapText="1"/>
    </xf>
    <xf numFmtId="0" fontId="53" fillId="0" borderId="25" xfId="0" applyFont="1" applyBorder="1" applyAlignment="1">
      <alignment horizontal="center" vertical="center"/>
    </xf>
    <xf numFmtId="165" fontId="53" fillId="0" borderId="39" xfId="0" applyNumberFormat="1" applyFont="1" applyBorder="1" applyAlignment="1">
      <alignment horizontal="center" vertical="center"/>
    </xf>
    <xf numFmtId="0" fontId="53" fillId="44" borderId="0" xfId="0" applyFont="1" applyFill="1" applyAlignment="1">
      <alignment horizontal="center" vertical="center"/>
    </xf>
    <xf numFmtId="0" fontId="55" fillId="44" borderId="0" xfId="0" applyFont="1" applyFill="1" applyAlignment="1">
      <alignment horizontal="center" vertical="center"/>
    </xf>
    <xf numFmtId="0" fontId="53" fillId="38" borderId="25" xfId="0" applyFont="1" applyFill="1" applyBorder="1" applyAlignment="1">
      <alignment horizontal="center" vertical="center"/>
    </xf>
    <xf numFmtId="0" fontId="53" fillId="40" borderId="36" xfId="0" applyFont="1" applyFill="1" applyBorder="1" applyAlignment="1">
      <alignment horizontal="center" vertical="center"/>
    </xf>
    <xf numFmtId="0" fontId="53" fillId="42" borderId="25" xfId="0" applyFont="1" applyFill="1" applyBorder="1" applyAlignment="1">
      <alignment horizontal="center" vertical="center"/>
    </xf>
    <xf numFmtId="0" fontId="53" fillId="40" borderId="25" xfId="0" applyFont="1" applyFill="1" applyBorder="1" applyAlignment="1">
      <alignment horizontal="center" vertical="center"/>
    </xf>
    <xf numFmtId="0" fontId="53" fillId="43" borderId="25" xfId="0" applyFont="1" applyFill="1" applyBorder="1" applyAlignment="1">
      <alignment horizontal="center" vertical="center"/>
    </xf>
    <xf numFmtId="0" fontId="53" fillId="41" borderId="0" xfId="0" applyFont="1" applyFill="1" applyAlignment="1">
      <alignment horizontal="center" vertical="center"/>
    </xf>
    <xf numFmtId="0" fontId="53" fillId="39" borderId="11" xfId="0" applyFont="1" applyFill="1" applyBorder="1" applyAlignment="1">
      <alignment horizontal="center" vertical="center"/>
    </xf>
    <xf numFmtId="0" fontId="53" fillId="39" borderId="12" xfId="0" applyFont="1" applyFill="1" applyBorder="1" applyAlignment="1">
      <alignment horizontal="center" vertical="center"/>
    </xf>
    <xf numFmtId="0" fontId="53" fillId="44" borderId="11" xfId="0" applyFont="1" applyFill="1" applyBorder="1" applyAlignment="1">
      <alignment horizontal="center" vertical="center"/>
    </xf>
    <xf numFmtId="165" fontId="53" fillId="44" borderId="12" xfId="0" applyNumberFormat="1" applyFont="1" applyFill="1" applyBorder="1" applyAlignment="1">
      <alignment horizontal="center" vertical="center"/>
    </xf>
    <xf numFmtId="0" fontId="55" fillId="39" borderId="11" xfId="0" applyFont="1" applyFill="1" applyBorder="1" applyAlignment="1">
      <alignment horizontal="center" vertical="center"/>
    </xf>
    <xf numFmtId="165" fontId="55" fillId="39" borderId="12" xfId="0" applyNumberFormat="1" applyFont="1" applyFill="1" applyBorder="1" applyAlignment="1">
      <alignment horizontal="center" vertical="center"/>
    </xf>
    <xf numFmtId="165" fontId="53" fillId="39" borderId="12" xfId="0" applyNumberFormat="1" applyFont="1" applyFill="1" applyBorder="1" applyAlignment="1">
      <alignment horizontal="center" vertical="center"/>
    </xf>
    <xf numFmtId="0" fontId="53" fillId="41" borderId="11" xfId="0" applyFont="1" applyFill="1" applyBorder="1" applyAlignment="1">
      <alignment horizontal="center" vertical="center"/>
    </xf>
    <xf numFmtId="0" fontId="58" fillId="41" borderId="0" xfId="0" applyFont="1" applyFill="1" applyAlignment="1">
      <alignment horizontal="center" vertical="center"/>
    </xf>
    <xf numFmtId="0" fontId="53" fillId="41" borderId="12" xfId="0" applyFont="1" applyFill="1" applyBorder="1" applyAlignment="1">
      <alignment horizontal="center" vertical="center"/>
    </xf>
    <xf numFmtId="165" fontId="53" fillId="41" borderId="12" xfId="0" applyNumberFormat="1" applyFont="1" applyFill="1" applyBorder="1" applyAlignment="1">
      <alignment horizontal="center" vertical="center"/>
    </xf>
    <xf numFmtId="0" fontId="53" fillId="45" borderId="26" xfId="0" applyFont="1" applyFill="1" applyBorder="1" applyAlignment="1">
      <alignment horizontal="center" vertical="center"/>
    </xf>
    <xf numFmtId="0" fontId="53" fillId="46" borderId="26" xfId="0" applyFont="1" applyFill="1" applyBorder="1" applyAlignment="1">
      <alignment horizontal="center" vertical="center"/>
    </xf>
    <xf numFmtId="1" fontId="53" fillId="0" borderId="26" xfId="4" applyNumberFormat="1" applyFont="1" applyBorder="1" applyAlignment="1">
      <alignment horizontal="center" vertical="center" wrapText="1"/>
    </xf>
    <xf numFmtId="0" fontId="53" fillId="0" borderId="26" xfId="4" applyFont="1" applyBorder="1" applyAlignment="1">
      <alignment horizontal="center" vertical="center" wrapText="1"/>
    </xf>
    <xf numFmtId="0" fontId="53" fillId="46" borderId="26" xfId="0" applyFont="1" applyFill="1" applyBorder="1" applyAlignment="1">
      <alignment horizontal="center" vertical="center" wrapText="1"/>
    </xf>
    <xf numFmtId="165" fontId="53" fillId="0" borderId="26" xfId="3321" applyNumberFormat="1" applyFont="1" applyFill="1" applyBorder="1" applyAlignment="1">
      <alignment horizontal="center" vertical="center" wrapText="1"/>
    </xf>
    <xf numFmtId="165" fontId="53" fillId="0" borderId="26" xfId="3321" applyNumberFormat="1" applyFont="1" applyFill="1" applyBorder="1" applyAlignment="1" applyProtection="1">
      <alignment horizontal="center" vertical="center" wrapText="1"/>
      <protection locked="0"/>
    </xf>
    <xf numFmtId="0" fontId="53" fillId="40" borderId="26" xfId="4" applyFont="1" applyFill="1" applyBorder="1" applyAlignment="1">
      <alignment horizontal="center" vertical="center" wrapText="1"/>
    </xf>
    <xf numFmtId="0" fontId="53" fillId="0" borderId="26" xfId="0" applyFont="1" applyBorder="1" applyAlignment="1">
      <alignment horizontal="center" vertical="center" wrapText="1"/>
    </xf>
    <xf numFmtId="0" fontId="53" fillId="42" borderId="26" xfId="0" applyFont="1" applyFill="1" applyBorder="1" applyAlignment="1">
      <alignment horizontal="center" vertical="center" wrapText="1"/>
    </xf>
    <xf numFmtId="0" fontId="59" fillId="47" borderId="0" xfId="0" applyFont="1" applyFill="1" applyAlignment="1">
      <alignment horizontal="center" vertical="center"/>
    </xf>
    <xf numFmtId="0" fontId="59" fillId="40" borderId="0" xfId="0" applyFont="1" applyFill="1" applyAlignment="1">
      <alignment horizontal="center" vertical="center"/>
    </xf>
    <xf numFmtId="0" fontId="53" fillId="0" borderId="11" xfId="0" applyFont="1" applyBorder="1" applyAlignment="1">
      <alignment horizontal="center" vertical="center"/>
    </xf>
    <xf numFmtId="165" fontId="53" fillId="0" borderId="12" xfId="0" applyNumberFormat="1" applyFont="1" applyBorder="1" applyAlignment="1">
      <alignment horizontal="center" vertical="center"/>
    </xf>
    <xf numFmtId="1" fontId="59" fillId="0" borderId="0" xfId="0" applyNumberFormat="1" applyFont="1" applyAlignment="1">
      <alignment horizontal="center" vertical="center"/>
    </xf>
    <xf numFmtId="0" fontId="54" fillId="0" borderId="40" xfId="0" applyFont="1" applyBorder="1" applyAlignment="1">
      <alignment horizontal="center" vertical="center" wrapText="1"/>
    </xf>
    <xf numFmtId="1" fontId="54" fillId="0" borderId="0" xfId="0" applyNumberFormat="1" applyFont="1" applyAlignment="1">
      <alignment horizontal="center" vertical="center" wrapText="1"/>
    </xf>
  </cellXfs>
  <cellStyles count="5834">
    <cellStyle name="20% - Accent1 2" xfId="47" xr:uid="{00000000-0005-0000-0000-000000000000}"/>
    <cellStyle name="20% - Accent1 2 10" xfId="3335" xr:uid="{00000000-0005-0000-0000-000001000000}"/>
    <cellStyle name="20% - Accent1 2 10 2" xfId="5215" xr:uid="{00000000-0005-0000-0000-000002000000}"/>
    <cellStyle name="20% - Accent1 2 10 3" xfId="4081" xr:uid="{00000000-0005-0000-0000-000003000000}"/>
    <cellStyle name="20% - Accent1 2 11" xfId="4709" xr:uid="{00000000-0005-0000-0000-000004000000}"/>
    <cellStyle name="20% - Accent1 2 12" xfId="3948" xr:uid="{00000000-0005-0000-0000-000005000000}"/>
    <cellStyle name="20% - Accent1 2 2" xfId="2790" xr:uid="{00000000-0005-0000-0000-000006000000}"/>
    <cellStyle name="20% - Accent1 2 2 10" xfId="4724" xr:uid="{00000000-0005-0000-0000-000007000000}"/>
    <cellStyle name="20% - Accent1 2 2 11" xfId="3949" xr:uid="{00000000-0005-0000-0000-000008000000}"/>
    <cellStyle name="20% - Accent1 2 2 2" xfId="2870" xr:uid="{00000000-0005-0000-0000-000009000000}"/>
    <cellStyle name="20% - Accent1 2 2 2 10" xfId="3950" xr:uid="{00000000-0005-0000-0000-00000A000000}"/>
    <cellStyle name="20% - Accent1 2 2 2 2" xfId="2995" xr:uid="{00000000-0005-0000-0000-00000B000000}"/>
    <cellStyle name="20% - Accent1 2 2 2 2 2" xfId="3119" xr:uid="{00000000-0005-0000-0000-00000C000000}"/>
    <cellStyle name="20% - Accent1 2 2 2 2 2 2" xfId="3627" xr:uid="{00000000-0005-0000-0000-00000D000000}"/>
    <cellStyle name="20% - Accent1 2 2 2 2 2 2 2" xfId="5507" xr:uid="{00000000-0005-0000-0000-00000E000000}"/>
    <cellStyle name="20% - Accent1 2 2 2 2 2 3" xfId="5001" xr:uid="{00000000-0005-0000-0000-00000F000000}"/>
    <cellStyle name="20% - Accent1 2 2 2 2 2 4" xfId="4373" xr:uid="{00000000-0005-0000-0000-000010000000}"/>
    <cellStyle name="20% - Accent1 2 2 2 2 3" xfId="3249" xr:uid="{00000000-0005-0000-0000-000011000000}"/>
    <cellStyle name="20% - Accent1 2 2 2 2 3 2" xfId="3756" xr:uid="{00000000-0005-0000-0000-000012000000}"/>
    <cellStyle name="20% - Accent1 2 2 2 2 3 2 2" xfId="5636" xr:uid="{00000000-0005-0000-0000-000013000000}"/>
    <cellStyle name="20% - Accent1 2 2 2 2 3 3" xfId="5130" xr:uid="{00000000-0005-0000-0000-000014000000}"/>
    <cellStyle name="20% - Accent1 2 2 2 2 3 4" xfId="4502" xr:uid="{00000000-0005-0000-0000-000015000000}"/>
    <cellStyle name="20% - Accent1 2 2 2 2 4" xfId="3944" xr:uid="{00000000-0005-0000-0000-000016000000}"/>
    <cellStyle name="20% - Accent1 2 2 2 2 4 2" xfId="5824" xr:uid="{00000000-0005-0000-0000-000017000000}"/>
    <cellStyle name="20% - Accent1 2 2 2 2 4 3" xfId="4692" xr:uid="{00000000-0005-0000-0000-000018000000}"/>
    <cellStyle name="20% - Accent1 2 2 2 2 5" xfId="3504" xr:uid="{00000000-0005-0000-0000-000019000000}"/>
    <cellStyle name="20% - Accent1 2 2 2 2 5 2" xfId="5384" xr:uid="{00000000-0005-0000-0000-00001A000000}"/>
    <cellStyle name="20% - Accent1 2 2 2 2 5 3" xfId="4250" xr:uid="{00000000-0005-0000-0000-00001B000000}"/>
    <cellStyle name="20% - Accent1 2 2 2 2 6" xfId="4878" xr:uid="{00000000-0005-0000-0000-00001C000000}"/>
    <cellStyle name="20% - Accent1 2 2 2 2 7" xfId="4064" xr:uid="{00000000-0005-0000-0000-00001D000000}"/>
    <cellStyle name="20% - Accent1 2 2 2 3" xfId="2880" xr:uid="{00000000-0005-0000-0000-00001E000000}"/>
    <cellStyle name="20% - Accent1 2 2 2 3 2" xfId="3390" xr:uid="{00000000-0005-0000-0000-00001F000000}"/>
    <cellStyle name="20% - Accent1 2 2 2 3 2 2" xfId="5270" xr:uid="{00000000-0005-0000-0000-000020000000}"/>
    <cellStyle name="20% - Accent1 2 2 2 3 3" xfId="4764" xr:uid="{00000000-0005-0000-0000-000021000000}"/>
    <cellStyle name="20% - Accent1 2 2 2 3 4" xfId="4136" xr:uid="{00000000-0005-0000-0000-000022000000}"/>
    <cellStyle name="20% - Accent1 2 2 2 4" xfId="3001" xr:uid="{00000000-0005-0000-0000-000023000000}"/>
    <cellStyle name="20% - Accent1 2 2 2 4 2" xfId="3510" xr:uid="{00000000-0005-0000-0000-000024000000}"/>
    <cellStyle name="20% - Accent1 2 2 2 4 2 2" xfId="5390" xr:uid="{00000000-0005-0000-0000-000025000000}"/>
    <cellStyle name="20% - Accent1 2 2 2 4 3" xfId="4884" xr:uid="{00000000-0005-0000-0000-000026000000}"/>
    <cellStyle name="20% - Accent1 2 2 2 4 4" xfId="4256" xr:uid="{00000000-0005-0000-0000-000027000000}"/>
    <cellStyle name="20% - Accent1 2 2 2 5" xfId="3135" xr:uid="{00000000-0005-0000-0000-000028000000}"/>
    <cellStyle name="20% - Accent1 2 2 2 5 2" xfId="3642" xr:uid="{00000000-0005-0000-0000-000029000000}"/>
    <cellStyle name="20% - Accent1 2 2 2 5 2 2" xfId="5522" xr:uid="{00000000-0005-0000-0000-00002A000000}"/>
    <cellStyle name="20% - Accent1 2 2 2 5 3" xfId="5016" xr:uid="{00000000-0005-0000-0000-00002B000000}"/>
    <cellStyle name="20% - Accent1 2 2 2 5 4" xfId="4388" xr:uid="{00000000-0005-0000-0000-00002C000000}"/>
    <cellStyle name="20% - Accent1 2 2 2 6" xfId="3315" xr:uid="{00000000-0005-0000-0000-00002D000000}"/>
    <cellStyle name="20% - Accent1 2 2 2 6 2" xfId="3822" xr:uid="{00000000-0005-0000-0000-00002E000000}"/>
    <cellStyle name="20% - Accent1 2 2 2 6 2 2" xfId="5702" xr:uid="{00000000-0005-0000-0000-00002F000000}"/>
    <cellStyle name="20% - Accent1 2 2 2 6 3" xfId="5196" xr:uid="{00000000-0005-0000-0000-000030000000}"/>
    <cellStyle name="20% - Accent1 2 2 2 6 4" xfId="4568" xr:uid="{00000000-0005-0000-0000-000031000000}"/>
    <cellStyle name="20% - Accent1 2 2 2 7" xfId="3830" xr:uid="{00000000-0005-0000-0000-000032000000}"/>
    <cellStyle name="20% - Accent1 2 2 2 7 2" xfId="5710" xr:uid="{00000000-0005-0000-0000-000033000000}"/>
    <cellStyle name="20% - Accent1 2 2 2 7 3" xfId="4578" xr:uid="{00000000-0005-0000-0000-000034000000}"/>
    <cellStyle name="20% - Accent1 2 2 2 8" xfId="3384" xr:uid="{00000000-0005-0000-0000-000035000000}"/>
    <cellStyle name="20% - Accent1 2 2 2 8 2" xfId="5264" xr:uid="{00000000-0005-0000-0000-000036000000}"/>
    <cellStyle name="20% - Accent1 2 2 2 8 3" xfId="4130" xr:uid="{00000000-0005-0000-0000-000037000000}"/>
    <cellStyle name="20% - Accent1 2 2 2 9" xfId="4758" xr:uid="{00000000-0005-0000-0000-000038000000}"/>
    <cellStyle name="20% - Accent1 2 2 3" xfId="2961" xr:uid="{00000000-0005-0000-0000-000039000000}"/>
    <cellStyle name="20% - Accent1 2 2 3 2" xfId="3085" xr:uid="{00000000-0005-0000-0000-00003A000000}"/>
    <cellStyle name="20% - Accent1 2 2 3 2 2" xfId="3593" xr:uid="{00000000-0005-0000-0000-00003B000000}"/>
    <cellStyle name="20% - Accent1 2 2 3 2 2 2" xfId="5473" xr:uid="{00000000-0005-0000-0000-00003C000000}"/>
    <cellStyle name="20% - Accent1 2 2 3 2 3" xfId="4967" xr:uid="{00000000-0005-0000-0000-00003D000000}"/>
    <cellStyle name="20% - Accent1 2 2 3 2 4" xfId="4339" xr:uid="{00000000-0005-0000-0000-00003E000000}"/>
    <cellStyle name="20% - Accent1 2 2 3 3" xfId="3215" xr:uid="{00000000-0005-0000-0000-00003F000000}"/>
    <cellStyle name="20% - Accent1 2 2 3 3 2" xfId="3722" xr:uid="{00000000-0005-0000-0000-000040000000}"/>
    <cellStyle name="20% - Accent1 2 2 3 3 2 2" xfId="5602" xr:uid="{00000000-0005-0000-0000-000041000000}"/>
    <cellStyle name="20% - Accent1 2 2 3 3 3" xfId="5096" xr:uid="{00000000-0005-0000-0000-000042000000}"/>
    <cellStyle name="20% - Accent1 2 2 3 3 4" xfId="4468" xr:uid="{00000000-0005-0000-0000-000043000000}"/>
    <cellStyle name="20% - Accent1 2 2 3 4" xfId="3910" xr:uid="{00000000-0005-0000-0000-000044000000}"/>
    <cellStyle name="20% - Accent1 2 2 3 4 2" xfId="5790" xr:uid="{00000000-0005-0000-0000-000045000000}"/>
    <cellStyle name="20% - Accent1 2 2 3 4 3" xfId="4658" xr:uid="{00000000-0005-0000-0000-000046000000}"/>
    <cellStyle name="20% - Accent1 2 2 3 5" xfId="3470" xr:uid="{00000000-0005-0000-0000-000047000000}"/>
    <cellStyle name="20% - Accent1 2 2 3 5 2" xfId="5350" xr:uid="{00000000-0005-0000-0000-000048000000}"/>
    <cellStyle name="20% - Accent1 2 2 3 5 3" xfId="4216" xr:uid="{00000000-0005-0000-0000-000049000000}"/>
    <cellStyle name="20% - Accent1 2 2 3 6" xfId="4844" xr:uid="{00000000-0005-0000-0000-00004A000000}"/>
    <cellStyle name="20% - Accent1 2 2 3 7" xfId="4030" xr:uid="{00000000-0005-0000-0000-00004B000000}"/>
    <cellStyle name="20% - Accent1 2 2 4" xfId="2879" xr:uid="{00000000-0005-0000-0000-00004C000000}"/>
    <cellStyle name="20% - Accent1 2 2 4 2" xfId="3389" xr:uid="{00000000-0005-0000-0000-00004D000000}"/>
    <cellStyle name="20% - Accent1 2 2 4 2 2" xfId="5269" xr:uid="{00000000-0005-0000-0000-00004E000000}"/>
    <cellStyle name="20% - Accent1 2 2 4 3" xfId="4763" xr:uid="{00000000-0005-0000-0000-00004F000000}"/>
    <cellStyle name="20% - Accent1 2 2 4 4" xfId="4135" xr:uid="{00000000-0005-0000-0000-000050000000}"/>
    <cellStyle name="20% - Accent1 2 2 5" xfId="3000" xr:uid="{00000000-0005-0000-0000-000051000000}"/>
    <cellStyle name="20% - Accent1 2 2 5 2" xfId="3509" xr:uid="{00000000-0005-0000-0000-000052000000}"/>
    <cellStyle name="20% - Accent1 2 2 5 2 2" xfId="5389" xr:uid="{00000000-0005-0000-0000-000053000000}"/>
    <cellStyle name="20% - Accent1 2 2 5 3" xfId="4883" xr:uid="{00000000-0005-0000-0000-000054000000}"/>
    <cellStyle name="20% - Accent1 2 2 5 4" xfId="4255" xr:uid="{00000000-0005-0000-0000-000055000000}"/>
    <cellStyle name="20% - Accent1 2 2 6" xfId="3134" xr:uid="{00000000-0005-0000-0000-000056000000}"/>
    <cellStyle name="20% - Accent1 2 2 6 2" xfId="3641" xr:uid="{00000000-0005-0000-0000-000057000000}"/>
    <cellStyle name="20% - Accent1 2 2 6 2 2" xfId="5521" xr:uid="{00000000-0005-0000-0000-000058000000}"/>
    <cellStyle name="20% - Accent1 2 2 6 3" xfId="5015" xr:uid="{00000000-0005-0000-0000-000059000000}"/>
    <cellStyle name="20% - Accent1 2 2 6 4" xfId="4387" xr:uid="{00000000-0005-0000-0000-00005A000000}"/>
    <cellStyle name="20% - Accent1 2 2 7" xfId="3281" xr:uid="{00000000-0005-0000-0000-00005B000000}"/>
    <cellStyle name="20% - Accent1 2 2 7 2" xfId="3788" xr:uid="{00000000-0005-0000-0000-00005C000000}"/>
    <cellStyle name="20% - Accent1 2 2 7 2 2" xfId="5668" xr:uid="{00000000-0005-0000-0000-00005D000000}"/>
    <cellStyle name="20% - Accent1 2 2 7 3" xfId="5162" xr:uid="{00000000-0005-0000-0000-00005E000000}"/>
    <cellStyle name="20% - Accent1 2 2 7 4" xfId="4534" xr:uid="{00000000-0005-0000-0000-00005F000000}"/>
    <cellStyle name="20% - Accent1 2 2 8" xfId="3829" xr:uid="{00000000-0005-0000-0000-000060000000}"/>
    <cellStyle name="20% - Accent1 2 2 8 2" xfId="5709" xr:uid="{00000000-0005-0000-0000-000061000000}"/>
    <cellStyle name="20% - Accent1 2 2 8 3" xfId="4577" xr:uid="{00000000-0005-0000-0000-000062000000}"/>
    <cellStyle name="20% - Accent1 2 2 9" xfId="3350" xr:uid="{00000000-0005-0000-0000-000063000000}"/>
    <cellStyle name="20% - Accent1 2 2 9 2" xfId="5230" xr:uid="{00000000-0005-0000-0000-000064000000}"/>
    <cellStyle name="20% - Accent1 2 2 9 3" xfId="4096" xr:uid="{00000000-0005-0000-0000-000065000000}"/>
    <cellStyle name="20% - Accent1 2 3" xfId="2855" xr:uid="{00000000-0005-0000-0000-000066000000}"/>
    <cellStyle name="20% - Accent1 2 3 10" xfId="3951" xr:uid="{00000000-0005-0000-0000-000067000000}"/>
    <cellStyle name="20% - Accent1 2 3 2" xfId="2980" xr:uid="{00000000-0005-0000-0000-000068000000}"/>
    <cellStyle name="20% - Accent1 2 3 2 2" xfId="3104" xr:uid="{00000000-0005-0000-0000-000069000000}"/>
    <cellStyle name="20% - Accent1 2 3 2 2 2" xfId="3612" xr:uid="{00000000-0005-0000-0000-00006A000000}"/>
    <cellStyle name="20% - Accent1 2 3 2 2 2 2" xfId="5492" xr:uid="{00000000-0005-0000-0000-00006B000000}"/>
    <cellStyle name="20% - Accent1 2 3 2 2 3" xfId="4986" xr:uid="{00000000-0005-0000-0000-00006C000000}"/>
    <cellStyle name="20% - Accent1 2 3 2 2 4" xfId="4358" xr:uid="{00000000-0005-0000-0000-00006D000000}"/>
    <cellStyle name="20% - Accent1 2 3 2 3" xfId="3234" xr:uid="{00000000-0005-0000-0000-00006E000000}"/>
    <cellStyle name="20% - Accent1 2 3 2 3 2" xfId="3741" xr:uid="{00000000-0005-0000-0000-00006F000000}"/>
    <cellStyle name="20% - Accent1 2 3 2 3 2 2" xfId="5621" xr:uid="{00000000-0005-0000-0000-000070000000}"/>
    <cellStyle name="20% - Accent1 2 3 2 3 3" xfId="5115" xr:uid="{00000000-0005-0000-0000-000071000000}"/>
    <cellStyle name="20% - Accent1 2 3 2 3 4" xfId="4487" xr:uid="{00000000-0005-0000-0000-000072000000}"/>
    <cellStyle name="20% - Accent1 2 3 2 4" xfId="3929" xr:uid="{00000000-0005-0000-0000-000073000000}"/>
    <cellStyle name="20% - Accent1 2 3 2 4 2" xfId="5809" xr:uid="{00000000-0005-0000-0000-000074000000}"/>
    <cellStyle name="20% - Accent1 2 3 2 4 3" xfId="4677" xr:uid="{00000000-0005-0000-0000-000075000000}"/>
    <cellStyle name="20% - Accent1 2 3 2 5" xfId="3489" xr:uid="{00000000-0005-0000-0000-000076000000}"/>
    <cellStyle name="20% - Accent1 2 3 2 5 2" xfId="5369" xr:uid="{00000000-0005-0000-0000-000077000000}"/>
    <cellStyle name="20% - Accent1 2 3 2 5 3" xfId="4235" xr:uid="{00000000-0005-0000-0000-000078000000}"/>
    <cellStyle name="20% - Accent1 2 3 2 6" xfId="4863" xr:uid="{00000000-0005-0000-0000-000079000000}"/>
    <cellStyle name="20% - Accent1 2 3 2 7" xfId="4049" xr:uid="{00000000-0005-0000-0000-00007A000000}"/>
    <cellStyle name="20% - Accent1 2 3 3" xfId="2881" xr:uid="{00000000-0005-0000-0000-00007B000000}"/>
    <cellStyle name="20% - Accent1 2 3 3 2" xfId="3391" xr:uid="{00000000-0005-0000-0000-00007C000000}"/>
    <cellStyle name="20% - Accent1 2 3 3 2 2" xfId="5271" xr:uid="{00000000-0005-0000-0000-00007D000000}"/>
    <cellStyle name="20% - Accent1 2 3 3 3" xfId="4765" xr:uid="{00000000-0005-0000-0000-00007E000000}"/>
    <cellStyle name="20% - Accent1 2 3 3 4" xfId="4137" xr:uid="{00000000-0005-0000-0000-00007F000000}"/>
    <cellStyle name="20% - Accent1 2 3 4" xfId="3002" xr:uid="{00000000-0005-0000-0000-000080000000}"/>
    <cellStyle name="20% - Accent1 2 3 4 2" xfId="3511" xr:uid="{00000000-0005-0000-0000-000081000000}"/>
    <cellStyle name="20% - Accent1 2 3 4 2 2" xfId="5391" xr:uid="{00000000-0005-0000-0000-000082000000}"/>
    <cellStyle name="20% - Accent1 2 3 4 3" xfId="4885" xr:uid="{00000000-0005-0000-0000-000083000000}"/>
    <cellStyle name="20% - Accent1 2 3 4 4" xfId="4257" xr:uid="{00000000-0005-0000-0000-000084000000}"/>
    <cellStyle name="20% - Accent1 2 3 5" xfId="3136" xr:uid="{00000000-0005-0000-0000-000085000000}"/>
    <cellStyle name="20% - Accent1 2 3 5 2" xfId="3643" xr:uid="{00000000-0005-0000-0000-000086000000}"/>
    <cellStyle name="20% - Accent1 2 3 5 2 2" xfId="5523" xr:uid="{00000000-0005-0000-0000-000087000000}"/>
    <cellStyle name="20% - Accent1 2 3 5 3" xfId="5017" xr:uid="{00000000-0005-0000-0000-000088000000}"/>
    <cellStyle name="20% - Accent1 2 3 5 4" xfId="4389" xr:uid="{00000000-0005-0000-0000-000089000000}"/>
    <cellStyle name="20% - Accent1 2 3 6" xfId="3300" xr:uid="{00000000-0005-0000-0000-00008A000000}"/>
    <cellStyle name="20% - Accent1 2 3 6 2" xfId="3807" xr:uid="{00000000-0005-0000-0000-00008B000000}"/>
    <cellStyle name="20% - Accent1 2 3 6 2 2" xfId="5687" xr:uid="{00000000-0005-0000-0000-00008C000000}"/>
    <cellStyle name="20% - Accent1 2 3 6 3" xfId="5181" xr:uid="{00000000-0005-0000-0000-00008D000000}"/>
    <cellStyle name="20% - Accent1 2 3 6 4" xfId="4553" xr:uid="{00000000-0005-0000-0000-00008E000000}"/>
    <cellStyle name="20% - Accent1 2 3 7" xfId="3831" xr:uid="{00000000-0005-0000-0000-00008F000000}"/>
    <cellStyle name="20% - Accent1 2 3 7 2" xfId="5711" xr:uid="{00000000-0005-0000-0000-000090000000}"/>
    <cellStyle name="20% - Accent1 2 3 7 3" xfId="4579" xr:uid="{00000000-0005-0000-0000-000091000000}"/>
    <cellStyle name="20% - Accent1 2 3 8" xfId="3369" xr:uid="{00000000-0005-0000-0000-000092000000}"/>
    <cellStyle name="20% - Accent1 2 3 8 2" xfId="5249" xr:uid="{00000000-0005-0000-0000-000093000000}"/>
    <cellStyle name="20% - Accent1 2 3 8 3" xfId="4115" xr:uid="{00000000-0005-0000-0000-000094000000}"/>
    <cellStyle name="20% - Accent1 2 3 9" xfId="4743" xr:uid="{00000000-0005-0000-0000-000095000000}"/>
    <cellStyle name="20% - Accent1 2 4" xfId="2946" xr:uid="{00000000-0005-0000-0000-000096000000}"/>
    <cellStyle name="20% - Accent1 2 4 2" xfId="3070" xr:uid="{00000000-0005-0000-0000-000097000000}"/>
    <cellStyle name="20% - Accent1 2 4 2 2" xfId="3578" xr:uid="{00000000-0005-0000-0000-000098000000}"/>
    <cellStyle name="20% - Accent1 2 4 2 2 2" xfId="5458" xr:uid="{00000000-0005-0000-0000-000099000000}"/>
    <cellStyle name="20% - Accent1 2 4 2 3" xfId="4952" xr:uid="{00000000-0005-0000-0000-00009A000000}"/>
    <cellStyle name="20% - Accent1 2 4 2 4" xfId="4324" xr:uid="{00000000-0005-0000-0000-00009B000000}"/>
    <cellStyle name="20% - Accent1 2 4 3" xfId="3200" xr:uid="{00000000-0005-0000-0000-00009C000000}"/>
    <cellStyle name="20% - Accent1 2 4 3 2" xfId="3707" xr:uid="{00000000-0005-0000-0000-00009D000000}"/>
    <cellStyle name="20% - Accent1 2 4 3 2 2" xfId="5587" xr:uid="{00000000-0005-0000-0000-00009E000000}"/>
    <cellStyle name="20% - Accent1 2 4 3 3" xfId="5081" xr:uid="{00000000-0005-0000-0000-00009F000000}"/>
    <cellStyle name="20% - Accent1 2 4 3 4" xfId="4453" xr:uid="{00000000-0005-0000-0000-0000A0000000}"/>
    <cellStyle name="20% - Accent1 2 4 4" xfId="3895" xr:uid="{00000000-0005-0000-0000-0000A1000000}"/>
    <cellStyle name="20% - Accent1 2 4 4 2" xfId="5775" xr:uid="{00000000-0005-0000-0000-0000A2000000}"/>
    <cellStyle name="20% - Accent1 2 4 4 3" xfId="4643" xr:uid="{00000000-0005-0000-0000-0000A3000000}"/>
    <cellStyle name="20% - Accent1 2 4 5" xfId="3455" xr:uid="{00000000-0005-0000-0000-0000A4000000}"/>
    <cellStyle name="20% - Accent1 2 4 5 2" xfId="5335" xr:uid="{00000000-0005-0000-0000-0000A5000000}"/>
    <cellStyle name="20% - Accent1 2 4 5 3" xfId="4201" xr:uid="{00000000-0005-0000-0000-0000A6000000}"/>
    <cellStyle name="20% - Accent1 2 4 6" xfId="4829" xr:uid="{00000000-0005-0000-0000-0000A7000000}"/>
    <cellStyle name="20% - Accent1 2 4 7" xfId="4015" xr:uid="{00000000-0005-0000-0000-0000A8000000}"/>
    <cellStyle name="20% - Accent1 2 5" xfId="2878" xr:uid="{00000000-0005-0000-0000-0000A9000000}"/>
    <cellStyle name="20% - Accent1 2 5 2" xfId="3388" xr:uid="{00000000-0005-0000-0000-0000AA000000}"/>
    <cellStyle name="20% - Accent1 2 5 2 2" xfId="5268" xr:uid="{00000000-0005-0000-0000-0000AB000000}"/>
    <cellStyle name="20% - Accent1 2 5 3" xfId="4762" xr:uid="{00000000-0005-0000-0000-0000AC000000}"/>
    <cellStyle name="20% - Accent1 2 5 4" xfId="4134" xr:uid="{00000000-0005-0000-0000-0000AD000000}"/>
    <cellStyle name="20% - Accent1 2 6" xfId="2999" xr:uid="{00000000-0005-0000-0000-0000AE000000}"/>
    <cellStyle name="20% - Accent1 2 6 2" xfId="3508" xr:uid="{00000000-0005-0000-0000-0000AF000000}"/>
    <cellStyle name="20% - Accent1 2 6 2 2" xfId="5388" xr:uid="{00000000-0005-0000-0000-0000B0000000}"/>
    <cellStyle name="20% - Accent1 2 6 3" xfId="4882" xr:uid="{00000000-0005-0000-0000-0000B1000000}"/>
    <cellStyle name="20% - Accent1 2 6 4" xfId="4254" xr:uid="{00000000-0005-0000-0000-0000B2000000}"/>
    <cellStyle name="20% - Accent1 2 7" xfId="3133" xr:uid="{00000000-0005-0000-0000-0000B3000000}"/>
    <cellStyle name="20% - Accent1 2 7 2" xfId="3640" xr:uid="{00000000-0005-0000-0000-0000B4000000}"/>
    <cellStyle name="20% - Accent1 2 7 2 2" xfId="5520" xr:uid="{00000000-0005-0000-0000-0000B5000000}"/>
    <cellStyle name="20% - Accent1 2 7 3" xfId="5014" xr:uid="{00000000-0005-0000-0000-0000B6000000}"/>
    <cellStyle name="20% - Accent1 2 7 4" xfId="4386" xr:uid="{00000000-0005-0000-0000-0000B7000000}"/>
    <cellStyle name="20% - Accent1 2 8" xfId="3266" xr:uid="{00000000-0005-0000-0000-0000B8000000}"/>
    <cellStyle name="20% - Accent1 2 8 2" xfId="3773" xr:uid="{00000000-0005-0000-0000-0000B9000000}"/>
    <cellStyle name="20% - Accent1 2 8 2 2" xfId="5653" xr:uid="{00000000-0005-0000-0000-0000BA000000}"/>
    <cellStyle name="20% - Accent1 2 8 3" xfId="5147" xr:uid="{00000000-0005-0000-0000-0000BB000000}"/>
    <cellStyle name="20% - Accent1 2 8 4" xfId="4519" xr:uid="{00000000-0005-0000-0000-0000BC000000}"/>
    <cellStyle name="20% - Accent1 2 9" xfId="3828" xr:uid="{00000000-0005-0000-0000-0000BD000000}"/>
    <cellStyle name="20% - Accent1 2 9 2" xfId="5708" xr:uid="{00000000-0005-0000-0000-0000BE000000}"/>
    <cellStyle name="20% - Accent1 2 9 3" xfId="4576" xr:uid="{00000000-0005-0000-0000-0000BF000000}"/>
    <cellStyle name="20% - Accent2" xfId="26" builtinId="34" customBuiltin="1"/>
    <cellStyle name="20% - Accent2 10" xfId="4697" xr:uid="{00000000-0005-0000-0000-0000C1000000}"/>
    <cellStyle name="20% - Accent2 11" xfId="4003" xr:uid="{00000000-0005-0000-0000-0000C2000000}"/>
    <cellStyle name="20% - Accent2 2" xfId="2778" xr:uid="{00000000-0005-0000-0000-0000C3000000}"/>
    <cellStyle name="20% - Accent2 2 10" xfId="4712" xr:uid="{00000000-0005-0000-0000-0000C4000000}"/>
    <cellStyle name="20% - Accent2 2 11" xfId="3952" xr:uid="{00000000-0005-0000-0000-0000C5000000}"/>
    <cellStyle name="20% - Accent2 2 2" xfId="2858" xr:uid="{00000000-0005-0000-0000-0000C6000000}"/>
    <cellStyle name="20% - Accent2 2 2 10" xfId="3953" xr:uid="{00000000-0005-0000-0000-0000C7000000}"/>
    <cellStyle name="20% - Accent2 2 2 2" xfId="2983" xr:uid="{00000000-0005-0000-0000-0000C8000000}"/>
    <cellStyle name="20% - Accent2 2 2 2 2" xfId="3107" xr:uid="{00000000-0005-0000-0000-0000C9000000}"/>
    <cellStyle name="20% - Accent2 2 2 2 2 2" xfId="3615" xr:uid="{00000000-0005-0000-0000-0000CA000000}"/>
    <cellStyle name="20% - Accent2 2 2 2 2 2 2" xfId="5495" xr:uid="{00000000-0005-0000-0000-0000CB000000}"/>
    <cellStyle name="20% - Accent2 2 2 2 2 3" xfId="4989" xr:uid="{00000000-0005-0000-0000-0000CC000000}"/>
    <cellStyle name="20% - Accent2 2 2 2 2 4" xfId="4361" xr:uid="{00000000-0005-0000-0000-0000CD000000}"/>
    <cellStyle name="20% - Accent2 2 2 2 3" xfId="3237" xr:uid="{00000000-0005-0000-0000-0000CE000000}"/>
    <cellStyle name="20% - Accent2 2 2 2 3 2" xfId="3744" xr:uid="{00000000-0005-0000-0000-0000CF000000}"/>
    <cellStyle name="20% - Accent2 2 2 2 3 2 2" xfId="5624" xr:uid="{00000000-0005-0000-0000-0000D0000000}"/>
    <cellStyle name="20% - Accent2 2 2 2 3 3" xfId="5118" xr:uid="{00000000-0005-0000-0000-0000D1000000}"/>
    <cellStyle name="20% - Accent2 2 2 2 3 4" xfId="4490" xr:uid="{00000000-0005-0000-0000-0000D2000000}"/>
    <cellStyle name="20% - Accent2 2 2 2 4" xfId="3932" xr:uid="{00000000-0005-0000-0000-0000D3000000}"/>
    <cellStyle name="20% - Accent2 2 2 2 4 2" xfId="5812" xr:uid="{00000000-0005-0000-0000-0000D4000000}"/>
    <cellStyle name="20% - Accent2 2 2 2 4 3" xfId="4680" xr:uid="{00000000-0005-0000-0000-0000D5000000}"/>
    <cellStyle name="20% - Accent2 2 2 2 5" xfId="3492" xr:uid="{00000000-0005-0000-0000-0000D6000000}"/>
    <cellStyle name="20% - Accent2 2 2 2 5 2" xfId="5372" xr:uid="{00000000-0005-0000-0000-0000D7000000}"/>
    <cellStyle name="20% - Accent2 2 2 2 5 3" xfId="4238" xr:uid="{00000000-0005-0000-0000-0000D8000000}"/>
    <cellStyle name="20% - Accent2 2 2 2 6" xfId="4866" xr:uid="{00000000-0005-0000-0000-0000D9000000}"/>
    <cellStyle name="20% - Accent2 2 2 2 7" xfId="4052" xr:uid="{00000000-0005-0000-0000-0000DA000000}"/>
    <cellStyle name="20% - Accent2 2 2 3" xfId="2883" xr:uid="{00000000-0005-0000-0000-0000DB000000}"/>
    <cellStyle name="20% - Accent2 2 2 3 2" xfId="3393" xr:uid="{00000000-0005-0000-0000-0000DC000000}"/>
    <cellStyle name="20% - Accent2 2 2 3 2 2" xfId="5273" xr:uid="{00000000-0005-0000-0000-0000DD000000}"/>
    <cellStyle name="20% - Accent2 2 2 3 3" xfId="4767" xr:uid="{00000000-0005-0000-0000-0000DE000000}"/>
    <cellStyle name="20% - Accent2 2 2 3 4" xfId="4139" xr:uid="{00000000-0005-0000-0000-0000DF000000}"/>
    <cellStyle name="20% - Accent2 2 2 4" xfId="3004" xr:uid="{00000000-0005-0000-0000-0000E0000000}"/>
    <cellStyle name="20% - Accent2 2 2 4 2" xfId="3513" xr:uid="{00000000-0005-0000-0000-0000E1000000}"/>
    <cellStyle name="20% - Accent2 2 2 4 2 2" xfId="5393" xr:uid="{00000000-0005-0000-0000-0000E2000000}"/>
    <cellStyle name="20% - Accent2 2 2 4 3" xfId="4887" xr:uid="{00000000-0005-0000-0000-0000E3000000}"/>
    <cellStyle name="20% - Accent2 2 2 4 4" xfId="4259" xr:uid="{00000000-0005-0000-0000-0000E4000000}"/>
    <cellStyle name="20% - Accent2 2 2 5" xfId="3138" xr:uid="{00000000-0005-0000-0000-0000E5000000}"/>
    <cellStyle name="20% - Accent2 2 2 5 2" xfId="3645" xr:uid="{00000000-0005-0000-0000-0000E6000000}"/>
    <cellStyle name="20% - Accent2 2 2 5 2 2" xfId="5525" xr:uid="{00000000-0005-0000-0000-0000E7000000}"/>
    <cellStyle name="20% - Accent2 2 2 5 3" xfId="5019" xr:uid="{00000000-0005-0000-0000-0000E8000000}"/>
    <cellStyle name="20% - Accent2 2 2 5 4" xfId="4391" xr:uid="{00000000-0005-0000-0000-0000E9000000}"/>
    <cellStyle name="20% - Accent2 2 2 6" xfId="3303" xr:uid="{00000000-0005-0000-0000-0000EA000000}"/>
    <cellStyle name="20% - Accent2 2 2 6 2" xfId="3810" xr:uid="{00000000-0005-0000-0000-0000EB000000}"/>
    <cellStyle name="20% - Accent2 2 2 6 2 2" xfId="5690" xr:uid="{00000000-0005-0000-0000-0000EC000000}"/>
    <cellStyle name="20% - Accent2 2 2 6 3" xfId="5184" xr:uid="{00000000-0005-0000-0000-0000ED000000}"/>
    <cellStyle name="20% - Accent2 2 2 6 4" xfId="4556" xr:uid="{00000000-0005-0000-0000-0000EE000000}"/>
    <cellStyle name="20% - Accent2 2 2 7" xfId="3833" xr:uid="{00000000-0005-0000-0000-0000EF000000}"/>
    <cellStyle name="20% - Accent2 2 2 7 2" xfId="5713" xr:uid="{00000000-0005-0000-0000-0000F0000000}"/>
    <cellStyle name="20% - Accent2 2 2 7 3" xfId="4581" xr:uid="{00000000-0005-0000-0000-0000F1000000}"/>
    <cellStyle name="20% - Accent2 2 2 8" xfId="3372" xr:uid="{00000000-0005-0000-0000-0000F2000000}"/>
    <cellStyle name="20% - Accent2 2 2 8 2" xfId="5252" xr:uid="{00000000-0005-0000-0000-0000F3000000}"/>
    <cellStyle name="20% - Accent2 2 2 8 3" xfId="4118" xr:uid="{00000000-0005-0000-0000-0000F4000000}"/>
    <cellStyle name="20% - Accent2 2 2 9" xfId="4746" xr:uid="{00000000-0005-0000-0000-0000F5000000}"/>
    <cellStyle name="20% - Accent2 2 3" xfId="2949" xr:uid="{00000000-0005-0000-0000-0000F6000000}"/>
    <cellStyle name="20% - Accent2 2 3 2" xfId="3073" xr:uid="{00000000-0005-0000-0000-0000F7000000}"/>
    <cellStyle name="20% - Accent2 2 3 2 2" xfId="3581" xr:uid="{00000000-0005-0000-0000-0000F8000000}"/>
    <cellStyle name="20% - Accent2 2 3 2 2 2" xfId="5461" xr:uid="{00000000-0005-0000-0000-0000F9000000}"/>
    <cellStyle name="20% - Accent2 2 3 2 3" xfId="4955" xr:uid="{00000000-0005-0000-0000-0000FA000000}"/>
    <cellStyle name="20% - Accent2 2 3 2 4" xfId="4327" xr:uid="{00000000-0005-0000-0000-0000FB000000}"/>
    <cellStyle name="20% - Accent2 2 3 3" xfId="3203" xr:uid="{00000000-0005-0000-0000-0000FC000000}"/>
    <cellStyle name="20% - Accent2 2 3 3 2" xfId="3710" xr:uid="{00000000-0005-0000-0000-0000FD000000}"/>
    <cellStyle name="20% - Accent2 2 3 3 2 2" xfId="5590" xr:uid="{00000000-0005-0000-0000-0000FE000000}"/>
    <cellStyle name="20% - Accent2 2 3 3 3" xfId="5084" xr:uid="{00000000-0005-0000-0000-0000FF000000}"/>
    <cellStyle name="20% - Accent2 2 3 3 4" xfId="4456" xr:uid="{00000000-0005-0000-0000-000000010000}"/>
    <cellStyle name="20% - Accent2 2 3 4" xfId="3898" xr:uid="{00000000-0005-0000-0000-000001010000}"/>
    <cellStyle name="20% - Accent2 2 3 4 2" xfId="5778" xr:uid="{00000000-0005-0000-0000-000002010000}"/>
    <cellStyle name="20% - Accent2 2 3 4 3" xfId="4646" xr:uid="{00000000-0005-0000-0000-000003010000}"/>
    <cellStyle name="20% - Accent2 2 3 5" xfId="3458" xr:uid="{00000000-0005-0000-0000-000004010000}"/>
    <cellStyle name="20% - Accent2 2 3 5 2" xfId="5338" xr:uid="{00000000-0005-0000-0000-000005010000}"/>
    <cellStyle name="20% - Accent2 2 3 5 3" xfId="4204" xr:uid="{00000000-0005-0000-0000-000006010000}"/>
    <cellStyle name="20% - Accent2 2 3 6" xfId="4832" xr:uid="{00000000-0005-0000-0000-000007010000}"/>
    <cellStyle name="20% - Accent2 2 3 7" xfId="4018" xr:uid="{00000000-0005-0000-0000-000008010000}"/>
    <cellStyle name="20% - Accent2 2 4" xfId="2882" xr:uid="{00000000-0005-0000-0000-000009010000}"/>
    <cellStyle name="20% - Accent2 2 4 2" xfId="3392" xr:uid="{00000000-0005-0000-0000-00000A010000}"/>
    <cellStyle name="20% - Accent2 2 4 2 2" xfId="5272" xr:uid="{00000000-0005-0000-0000-00000B010000}"/>
    <cellStyle name="20% - Accent2 2 4 3" xfId="4766" xr:uid="{00000000-0005-0000-0000-00000C010000}"/>
    <cellStyle name="20% - Accent2 2 4 4" xfId="4138" xr:uid="{00000000-0005-0000-0000-00000D010000}"/>
    <cellStyle name="20% - Accent2 2 5" xfId="3003" xr:uid="{00000000-0005-0000-0000-00000E010000}"/>
    <cellStyle name="20% - Accent2 2 5 2" xfId="3512" xr:uid="{00000000-0005-0000-0000-00000F010000}"/>
    <cellStyle name="20% - Accent2 2 5 2 2" xfId="5392" xr:uid="{00000000-0005-0000-0000-000010010000}"/>
    <cellStyle name="20% - Accent2 2 5 3" xfId="4886" xr:uid="{00000000-0005-0000-0000-000011010000}"/>
    <cellStyle name="20% - Accent2 2 5 4" xfId="4258" xr:uid="{00000000-0005-0000-0000-000012010000}"/>
    <cellStyle name="20% - Accent2 2 6" xfId="3137" xr:uid="{00000000-0005-0000-0000-000013010000}"/>
    <cellStyle name="20% - Accent2 2 6 2" xfId="3644" xr:uid="{00000000-0005-0000-0000-000014010000}"/>
    <cellStyle name="20% - Accent2 2 6 2 2" xfId="5524" xr:uid="{00000000-0005-0000-0000-000015010000}"/>
    <cellStyle name="20% - Accent2 2 6 3" xfId="5018" xr:uid="{00000000-0005-0000-0000-000016010000}"/>
    <cellStyle name="20% - Accent2 2 6 4" xfId="4390" xr:uid="{00000000-0005-0000-0000-000017010000}"/>
    <cellStyle name="20% - Accent2 2 7" xfId="3269" xr:uid="{00000000-0005-0000-0000-000018010000}"/>
    <cellStyle name="20% - Accent2 2 7 2" xfId="3776" xr:uid="{00000000-0005-0000-0000-000019010000}"/>
    <cellStyle name="20% - Accent2 2 7 2 2" xfId="5656" xr:uid="{00000000-0005-0000-0000-00001A010000}"/>
    <cellStyle name="20% - Accent2 2 7 3" xfId="5150" xr:uid="{00000000-0005-0000-0000-00001B010000}"/>
    <cellStyle name="20% - Accent2 2 7 4" xfId="4522" xr:uid="{00000000-0005-0000-0000-00001C010000}"/>
    <cellStyle name="20% - Accent2 2 8" xfId="3832" xr:uid="{00000000-0005-0000-0000-00001D010000}"/>
    <cellStyle name="20% - Accent2 2 8 2" xfId="5712" xr:uid="{00000000-0005-0000-0000-00001E010000}"/>
    <cellStyle name="20% - Accent2 2 8 3" xfId="4580" xr:uid="{00000000-0005-0000-0000-00001F010000}"/>
    <cellStyle name="20% - Accent2 2 9" xfId="3338" xr:uid="{00000000-0005-0000-0000-000020010000}"/>
    <cellStyle name="20% - Accent2 2 9 2" xfId="5218" xr:uid="{00000000-0005-0000-0000-000021010000}"/>
    <cellStyle name="20% - Accent2 2 9 3" xfId="4084" xr:uid="{00000000-0005-0000-0000-000022010000}"/>
    <cellStyle name="20% - Accent2 3" xfId="2843" xr:uid="{00000000-0005-0000-0000-000023010000}"/>
    <cellStyle name="20% - Accent2 3 10" xfId="3954" xr:uid="{00000000-0005-0000-0000-000024010000}"/>
    <cellStyle name="20% - Accent2 3 2" xfId="2968" xr:uid="{00000000-0005-0000-0000-000025010000}"/>
    <cellStyle name="20% - Accent2 3 2 2" xfId="3092" xr:uid="{00000000-0005-0000-0000-000026010000}"/>
    <cellStyle name="20% - Accent2 3 2 2 2" xfId="3600" xr:uid="{00000000-0005-0000-0000-000027010000}"/>
    <cellStyle name="20% - Accent2 3 2 2 2 2" xfId="5480" xr:uid="{00000000-0005-0000-0000-000028010000}"/>
    <cellStyle name="20% - Accent2 3 2 2 3" xfId="4974" xr:uid="{00000000-0005-0000-0000-000029010000}"/>
    <cellStyle name="20% - Accent2 3 2 2 4" xfId="4346" xr:uid="{00000000-0005-0000-0000-00002A010000}"/>
    <cellStyle name="20% - Accent2 3 2 3" xfId="3222" xr:uid="{00000000-0005-0000-0000-00002B010000}"/>
    <cellStyle name="20% - Accent2 3 2 3 2" xfId="3729" xr:uid="{00000000-0005-0000-0000-00002C010000}"/>
    <cellStyle name="20% - Accent2 3 2 3 2 2" xfId="5609" xr:uid="{00000000-0005-0000-0000-00002D010000}"/>
    <cellStyle name="20% - Accent2 3 2 3 3" xfId="5103" xr:uid="{00000000-0005-0000-0000-00002E010000}"/>
    <cellStyle name="20% - Accent2 3 2 3 4" xfId="4475" xr:uid="{00000000-0005-0000-0000-00002F010000}"/>
    <cellStyle name="20% - Accent2 3 2 4" xfId="3917" xr:uid="{00000000-0005-0000-0000-000030010000}"/>
    <cellStyle name="20% - Accent2 3 2 4 2" xfId="5797" xr:uid="{00000000-0005-0000-0000-000031010000}"/>
    <cellStyle name="20% - Accent2 3 2 4 3" xfId="4665" xr:uid="{00000000-0005-0000-0000-000032010000}"/>
    <cellStyle name="20% - Accent2 3 2 5" xfId="3477" xr:uid="{00000000-0005-0000-0000-000033010000}"/>
    <cellStyle name="20% - Accent2 3 2 5 2" xfId="5357" xr:uid="{00000000-0005-0000-0000-000034010000}"/>
    <cellStyle name="20% - Accent2 3 2 5 3" xfId="4223" xr:uid="{00000000-0005-0000-0000-000035010000}"/>
    <cellStyle name="20% - Accent2 3 2 6" xfId="4851" xr:uid="{00000000-0005-0000-0000-000036010000}"/>
    <cellStyle name="20% - Accent2 3 2 7" xfId="4037" xr:uid="{00000000-0005-0000-0000-000037010000}"/>
    <cellStyle name="20% - Accent2 3 3" xfId="2884" xr:uid="{00000000-0005-0000-0000-000038010000}"/>
    <cellStyle name="20% - Accent2 3 3 2" xfId="3394" xr:uid="{00000000-0005-0000-0000-000039010000}"/>
    <cellStyle name="20% - Accent2 3 3 2 2" xfId="5274" xr:uid="{00000000-0005-0000-0000-00003A010000}"/>
    <cellStyle name="20% - Accent2 3 3 3" xfId="4768" xr:uid="{00000000-0005-0000-0000-00003B010000}"/>
    <cellStyle name="20% - Accent2 3 3 4" xfId="4140" xr:uid="{00000000-0005-0000-0000-00003C010000}"/>
    <cellStyle name="20% - Accent2 3 4" xfId="3005" xr:uid="{00000000-0005-0000-0000-00003D010000}"/>
    <cellStyle name="20% - Accent2 3 4 2" xfId="3514" xr:uid="{00000000-0005-0000-0000-00003E010000}"/>
    <cellStyle name="20% - Accent2 3 4 2 2" xfId="5394" xr:uid="{00000000-0005-0000-0000-00003F010000}"/>
    <cellStyle name="20% - Accent2 3 4 3" xfId="4888" xr:uid="{00000000-0005-0000-0000-000040010000}"/>
    <cellStyle name="20% - Accent2 3 4 4" xfId="4260" xr:uid="{00000000-0005-0000-0000-000041010000}"/>
    <cellStyle name="20% - Accent2 3 5" xfId="3139" xr:uid="{00000000-0005-0000-0000-000042010000}"/>
    <cellStyle name="20% - Accent2 3 5 2" xfId="3646" xr:uid="{00000000-0005-0000-0000-000043010000}"/>
    <cellStyle name="20% - Accent2 3 5 2 2" xfId="5526" xr:uid="{00000000-0005-0000-0000-000044010000}"/>
    <cellStyle name="20% - Accent2 3 5 3" xfId="5020" xr:uid="{00000000-0005-0000-0000-000045010000}"/>
    <cellStyle name="20% - Accent2 3 5 4" xfId="4392" xr:uid="{00000000-0005-0000-0000-000046010000}"/>
    <cellStyle name="20% - Accent2 3 6" xfId="3288" xr:uid="{00000000-0005-0000-0000-000047010000}"/>
    <cellStyle name="20% - Accent2 3 6 2" xfId="3795" xr:uid="{00000000-0005-0000-0000-000048010000}"/>
    <cellStyle name="20% - Accent2 3 6 2 2" xfId="5675" xr:uid="{00000000-0005-0000-0000-000049010000}"/>
    <cellStyle name="20% - Accent2 3 6 3" xfId="5169" xr:uid="{00000000-0005-0000-0000-00004A010000}"/>
    <cellStyle name="20% - Accent2 3 6 4" xfId="4541" xr:uid="{00000000-0005-0000-0000-00004B010000}"/>
    <cellStyle name="20% - Accent2 3 7" xfId="3834" xr:uid="{00000000-0005-0000-0000-00004C010000}"/>
    <cellStyle name="20% - Accent2 3 7 2" xfId="5714" xr:uid="{00000000-0005-0000-0000-00004D010000}"/>
    <cellStyle name="20% - Accent2 3 7 3" xfId="4582" xr:uid="{00000000-0005-0000-0000-00004E010000}"/>
    <cellStyle name="20% - Accent2 3 8" xfId="3357" xr:uid="{00000000-0005-0000-0000-00004F010000}"/>
    <cellStyle name="20% - Accent2 3 8 2" xfId="5237" xr:uid="{00000000-0005-0000-0000-000050010000}"/>
    <cellStyle name="20% - Accent2 3 8 3" xfId="4103" xr:uid="{00000000-0005-0000-0000-000051010000}"/>
    <cellStyle name="20% - Accent2 3 9" xfId="4731" xr:uid="{00000000-0005-0000-0000-000052010000}"/>
    <cellStyle name="20% - Accent2 4" xfId="2933" xr:uid="{00000000-0005-0000-0000-000053010000}"/>
    <cellStyle name="20% - Accent2 4 2" xfId="3130" xr:uid="{00000000-0005-0000-0000-000054010000}"/>
    <cellStyle name="20% - Accent2 4 2 2" xfId="3637" xr:uid="{00000000-0005-0000-0000-000055010000}"/>
    <cellStyle name="20% - Accent2 4 2 2 2" xfId="5517" xr:uid="{00000000-0005-0000-0000-000056010000}"/>
    <cellStyle name="20% - Accent2 4 2 3" xfId="5011" xr:uid="{00000000-0005-0000-0000-000057010000}"/>
    <cellStyle name="20% - Accent2 4 2 4" xfId="4383" xr:uid="{00000000-0005-0000-0000-000058010000}"/>
    <cellStyle name="20% - Accent2 4 3" xfId="3443" xr:uid="{00000000-0005-0000-0000-000059010000}"/>
    <cellStyle name="20% - Accent2 4 3 2" xfId="5323" xr:uid="{00000000-0005-0000-0000-00005A010000}"/>
    <cellStyle name="20% - Accent2 4 4" xfId="4817" xr:uid="{00000000-0005-0000-0000-00005B010000}"/>
    <cellStyle name="20% - Accent2 4 5" xfId="4189" xr:uid="{00000000-0005-0000-0000-00005C010000}"/>
    <cellStyle name="20% - Accent2 5" xfId="3058" xr:uid="{00000000-0005-0000-0000-00005D010000}"/>
    <cellStyle name="20% - Accent2 5 2" xfId="3566" xr:uid="{00000000-0005-0000-0000-00005E010000}"/>
    <cellStyle name="20% - Accent2 5 2 2" xfId="5446" xr:uid="{00000000-0005-0000-0000-00005F010000}"/>
    <cellStyle name="20% - Accent2 5 3" xfId="4940" xr:uid="{00000000-0005-0000-0000-000060010000}"/>
    <cellStyle name="20% - Accent2 5 4" xfId="4312" xr:uid="{00000000-0005-0000-0000-000061010000}"/>
    <cellStyle name="20% - Accent2 6" xfId="3188" xr:uid="{00000000-0005-0000-0000-000062010000}"/>
    <cellStyle name="20% - Accent2 6 2" xfId="3695" xr:uid="{00000000-0005-0000-0000-000063010000}"/>
    <cellStyle name="20% - Accent2 6 2 2" xfId="5575" xr:uid="{00000000-0005-0000-0000-000064010000}"/>
    <cellStyle name="20% - Accent2 6 3" xfId="5069" xr:uid="{00000000-0005-0000-0000-000065010000}"/>
    <cellStyle name="20% - Accent2 6 4" xfId="4441" xr:uid="{00000000-0005-0000-0000-000066010000}"/>
    <cellStyle name="20% - Accent2 7" xfId="3254" xr:uid="{00000000-0005-0000-0000-000067010000}"/>
    <cellStyle name="20% - Accent2 7 2" xfId="3761" xr:uid="{00000000-0005-0000-0000-000068010000}"/>
    <cellStyle name="20% - Accent2 7 2 2" xfId="5641" xr:uid="{00000000-0005-0000-0000-000069010000}"/>
    <cellStyle name="20% - Accent2 7 3" xfId="5135" xr:uid="{00000000-0005-0000-0000-00006A010000}"/>
    <cellStyle name="20% - Accent2 7 4" xfId="4507" xr:uid="{00000000-0005-0000-0000-00006B010000}"/>
    <cellStyle name="20% - Accent2 8" xfId="3883" xr:uid="{00000000-0005-0000-0000-00006C010000}"/>
    <cellStyle name="20% - Accent2 8 2" xfId="5763" xr:uid="{00000000-0005-0000-0000-00006D010000}"/>
    <cellStyle name="20% - Accent2 8 3" xfId="4631" xr:uid="{00000000-0005-0000-0000-00006E010000}"/>
    <cellStyle name="20% - Accent2 9" xfId="3323" xr:uid="{00000000-0005-0000-0000-00006F010000}"/>
    <cellStyle name="20% - Accent2 9 2" xfId="5203" xr:uid="{00000000-0005-0000-0000-000070010000}"/>
    <cellStyle name="20% - Accent2 9 3" xfId="4069" xr:uid="{00000000-0005-0000-0000-000071010000}"/>
    <cellStyle name="20% - Accent3" xfId="30" builtinId="38" customBuiltin="1"/>
    <cellStyle name="20% - Accent3 10" xfId="4699" xr:uid="{00000000-0005-0000-0000-000073010000}"/>
    <cellStyle name="20% - Accent3 11" xfId="4005" xr:uid="{00000000-0005-0000-0000-000074010000}"/>
    <cellStyle name="20% - Accent3 2" xfId="2780" xr:uid="{00000000-0005-0000-0000-000075010000}"/>
    <cellStyle name="20% - Accent3 2 10" xfId="4714" xr:uid="{00000000-0005-0000-0000-000076010000}"/>
    <cellStyle name="20% - Accent3 2 11" xfId="3955" xr:uid="{00000000-0005-0000-0000-000077010000}"/>
    <cellStyle name="20% - Accent3 2 2" xfId="2860" xr:uid="{00000000-0005-0000-0000-000078010000}"/>
    <cellStyle name="20% - Accent3 2 2 10" xfId="3956" xr:uid="{00000000-0005-0000-0000-000079010000}"/>
    <cellStyle name="20% - Accent3 2 2 2" xfId="2985" xr:uid="{00000000-0005-0000-0000-00007A010000}"/>
    <cellStyle name="20% - Accent3 2 2 2 2" xfId="3109" xr:uid="{00000000-0005-0000-0000-00007B010000}"/>
    <cellStyle name="20% - Accent3 2 2 2 2 2" xfId="3617" xr:uid="{00000000-0005-0000-0000-00007C010000}"/>
    <cellStyle name="20% - Accent3 2 2 2 2 2 2" xfId="5497" xr:uid="{00000000-0005-0000-0000-00007D010000}"/>
    <cellStyle name="20% - Accent3 2 2 2 2 3" xfId="4991" xr:uid="{00000000-0005-0000-0000-00007E010000}"/>
    <cellStyle name="20% - Accent3 2 2 2 2 4" xfId="4363" xr:uid="{00000000-0005-0000-0000-00007F010000}"/>
    <cellStyle name="20% - Accent3 2 2 2 3" xfId="3239" xr:uid="{00000000-0005-0000-0000-000080010000}"/>
    <cellStyle name="20% - Accent3 2 2 2 3 2" xfId="3746" xr:uid="{00000000-0005-0000-0000-000081010000}"/>
    <cellStyle name="20% - Accent3 2 2 2 3 2 2" xfId="5626" xr:uid="{00000000-0005-0000-0000-000082010000}"/>
    <cellStyle name="20% - Accent3 2 2 2 3 3" xfId="5120" xr:uid="{00000000-0005-0000-0000-000083010000}"/>
    <cellStyle name="20% - Accent3 2 2 2 3 4" xfId="4492" xr:uid="{00000000-0005-0000-0000-000084010000}"/>
    <cellStyle name="20% - Accent3 2 2 2 4" xfId="3934" xr:uid="{00000000-0005-0000-0000-000085010000}"/>
    <cellStyle name="20% - Accent3 2 2 2 4 2" xfId="5814" xr:uid="{00000000-0005-0000-0000-000086010000}"/>
    <cellStyle name="20% - Accent3 2 2 2 4 3" xfId="4682" xr:uid="{00000000-0005-0000-0000-000087010000}"/>
    <cellStyle name="20% - Accent3 2 2 2 5" xfId="3494" xr:uid="{00000000-0005-0000-0000-000088010000}"/>
    <cellStyle name="20% - Accent3 2 2 2 5 2" xfId="5374" xr:uid="{00000000-0005-0000-0000-000089010000}"/>
    <cellStyle name="20% - Accent3 2 2 2 5 3" xfId="4240" xr:uid="{00000000-0005-0000-0000-00008A010000}"/>
    <cellStyle name="20% - Accent3 2 2 2 6" xfId="4868" xr:uid="{00000000-0005-0000-0000-00008B010000}"/>
    <cellStyle name="20% - Accent3 2 2 2 7" xfId="4054" xr:uid="{00000000-0005-0000-0000-00008C010000}"/>
    <cellStyle name="20% - Accent3 2 2 3" xfId="2886" xr:uid="{00000000-0005-0000-0000-00008D010000}"/>
    <cellStyle name="20% - Accent3 2 2 3 2" xfId="3396" xr:uid="{00000000-0005-0000-0000-00008E010000}"/>
    <cellStyle name="20% - Accent3 2 2 3 2 2" xfId="5276" xr:uid="{00000000-0005-0000-0000-00008F010000}"/>
    <cellStyle name="20% - Accent3 2 2 3 3" xfId="4770" xr:uid="{00000000-0005-0000-0000-000090010000}"/>
    <cellStyle name="20% - Accent3 2 2 3 4" xfId="4142" xr:uid="{00000000-0005-0000-0000-000091010000}"/>
    <cellStyle name="20% - Accent3 2 2 4" xfId="3007" xr:uid="{00000000-0005-0000-0000-000092010000}"/>
    <cellStyle name="20% - Accent3 2 2 4 2" xfId="3516" xr:uid="{00000000-0005-0000-0000-000093010000}"/>
    <cellStyle name="20% - Accent3 2 2 4 2 2" xfId="5396" xr:uid="{00000000-0005-0000-0000-000094010000}"/>
    <cellStyle name="20% - Accent3 2 2 4 3" xfId="4890" xr:uid="{00000000-0005-0000-0000-000095010000}"/>
    <cellStyle name="20% - Accent3 2 2 4 4" xfId="4262" xr:uid="{00000000-0005-0000-0000-000096010000}"/>
    <cellStyle name="20% - Accent3 2 2 5" xfId="3141" xr:uid="{00000000-0005-0000-0000-000097010000}"/>
    <cellStyle name="20% - Accent3 2 2 5 2" xfId="3648" xr:uid="{00000000-0005-0000-0000-000098010000}"/>
    <cellStyle name="20% - Accent3 2 2 5 2 2" xfId="5528" xr:uid="{00000000-0005-0000-0000-000099010000}"/>
    <cellStyle name="20% - Accent3 2 2 5 3" xfId="5022" xr:uid="{00000000-0005-0000-0000-00009A010000}"/>
    <cellStyle name="20% - Accent3 2 2 5 4" xfId="4394" xr:uid="{00000000-0005-0000-0000-00009B010000}"/>
    <cellStyle name="20% - Accent3 2 2 6" xfId="3305" xr:uid="{00000000-0005-0000-0000-00009C010000}"/>
    <cellStyle name="20% - Accent3 2 2 6 2" xfId="3812" xr:uid="{00000000-0005-0000-0000-00009D010000}"/>
    <cellStyle name="20% - Accent3 2 2 6 2 2" xfId="5692" xr:uid="{00000000-0005-0000-0000-00009E010000}"/>
    <cellStyle name="20% - Accent3 2 2 6 3" xfId="5186" xr:uid="{00000000-0005-0000-0000-00009F010000}"/>
    <cellStyle name="20% - Accent3 2 2 6 4" xfId="4558" xr:uid="{00000000-0005-0000-0000-0000A0010000}"/>
    <cellStyle name="20% - Accent3 2 2 7" xfId="3836" xr:uid="{00000000-0005-0000-0000-0000A1010000}"/>
    <cellStyle name="20% - Accent3 2 2 7 2" xfId="5716" xr:uid="{00000000-0005-0000-0000-0000A2010000}"/>
    <cellStyle name="20% - Accent3 2 2 7 3" xfId="4584" xr:uid="{00000000-0005-0000-0000-0000A3010000}"/>
    <cellStyle name="20% - Accent3 2 2 8" xfId="3374" xr:uid="{00000000-0005-0000-0000-0000A4010000}"/>
    <cellStyle name="20% - Accent3 2 2 8 2" xfId="5254" xr:uid="{00000000-0005-0000-0000-0000A5010000}"/>
    <cellStyle name="20% - Accent3 2 2 8 3" xfId="4120" xr:uid="{00000000-0005-0000-0000-0000A6010000}"/>
    <cellStyle name="20% - Accent3 2 2 9" xfId="4748" xr:uid="{00000000-0005-0000-0000-0000A7010000}"/>
    <cellStyle name="20% - Accent3 2 3" xfId="2951" xr:uid="{00000000-0005-0000-0000-0000A8010000}"/>
    <cellStyle name="20% - Accent3 2 3 2" xfId="3075" xr:uid="{00000000-0005-0000-0000-0000A9010000}"/>
    <cellStyle name="20% - Accent3 2 3 2 2" xfId="3583" xr:uid="{00000000-0005-0000-0000-0000AA010000}"/>
    <cellStyle name="20% - Accent3 2 3 2 2 2" xfId="5463" xr:uid="{00000000-0005-0000-0000-0000AB010000}"/>
    <cellStyle name="20% - Accent3 2 3 2 3" xfId="4957" xr:uid="{00000000-0005-0000-0000-0000AC010000}"/>
    <cellStyle name="20% - Accent3 2 3 2 4" xfId="4329" xr:uid="{00000000-0005-0000-0000-0000AD010000}"/>
    <cellStyle name="20% - Accent3 2 3 3" xfId="3205" xr:uid="{00000000-0005-0000-0000-0000AE010000}"/>
    <cellStyle name="20% - Accent3 2 3 3 2" xfId="3712" xr:uid="{00000000-0005-0000-0000-0000AF010000}"/>
    <cellStyle name="20% - Accent3 2 3 3 2 2" xfId="5592" xr:uid="{00000000-0005-0000-0000-0000B0010000}"/>
    <cellStyle name="20% - Accent3 2 3 3 3" xfId="5086" xr:uid="{00000000-0005-0000-0000-0000B1010000}"/>
    <cellStyle name="20% - Accent3 2 3 3 4" xfId="4458" xr:uid="{00000000-0005-0000-0000-0000B2010000}"/>
    <cellStyle name="20% - Accent3 2 3 4" xfId="3900" xr:uid="{00000000-0005-0000-0000-0000B3010000}"/>
    <cellStyle name="20% - Accent3 2 3 4 2" xfId="5780" xr:uid="{00000000-0005-0000-0000-0000B4010000}"/>
    <cellStyle name="20% - Accent3 2 3 4 3" xfId="4648" xr:uid="{00000000-0005-0000-0000-0000B5010000}"/>
    <cellStyle name="20% - Accent3 2 3 5" xfId="3460" xr:uid="{00000000-0005-0000-0000-0000B6010000}"/>
    <cellStyle name="20% - Accent3 2 3 5 2" xfId="5340" xr:uid="{00000000-0005-0000-0000-0000B7010000}"/>
    <cellStyle name="20% - Accent3 2 3 5 3" xfId="4206" xr:uid="{00000000-0005-0000-0000-0000B8010000}"/>
    <cellStyle name="20% - Accent3 2 3 6" xfId="4834" xr:uid="{00000000-0005-0000-0000-0000B9010000}"/>
    <cellStyle name="20% - Accent3 2 3 7" xfId="4020" xr:uid="{00000000-0005-0000-0000-0000BA010000}"/>
    <cellStyle name="20% - Accent3 2 4" xfId="2885" xr:uid="{00000000-0005-0000-0000-0000BB010000}"/>
    <cellStyle name="20% - Accent3 2 4 2" xfId="3395" xr:uid="{00000000-0005-0000-0000-0000BC010000}"/>
    <cellStyle name="20% - Accent3 2 4 2 2" xfId="5275" xr:uid="{00000000-0005-0000-0000-0000BD010000}"/>
    <cellStyle name="20% - Accent3 2 4 3" xfId="4769" xr:uid="{00000000-0005-0000-0000-0000BE010000}"/>
    <cellStyle name="20% - Accent3 2 4 4" xfId="4141" xr:uid="{00000000-0005-0000-0000-0000BF010000}"/>
    <cellStyle name="20% - Accent3 2 5" xfId="3006" xr:uid="{00000000-0005-0000-0000-0000C0010000}"/>
    <cellStyle name="20% - Accent3 2 5 2" xfId="3515" xr:uid="{00000000-0005-0000-0000-0000C1010000}"/>
    <cellStyle name="20% - Accent3 2 5 2 2" xfId="5395" xr:uid="{00000000-0005-0000-0000-0000C2010000}"/>
    <cellStyle name="20% - Accent3 2 5 3" xfId="4889" xr:uid="{00000000-0005-0000-0000-0000C3010000}"/>
    <cellStyle name="20% - Accent3 2 5 4" xfId="4261" xr:uid="{00000000-0005-0000-0000-0000C4010000}"/>
    <cellStyle name="20% - Accent3 2 6" xfId="3140" xr:uid="{00000000-0005-0000-0000-0000C5010000}"/>
    <cellStyle name="20% - Accent3 2 6 2" xfId="3647" xr:uid="{00000000-0005-0000-0000-0000C6010000}"/>
    <cellStyle name="20% - Accent3 2 6 2 2" xfId="5527" xr:uid="{00000000-0005-0000-0000-0000C7010000}"/>
    <cellStyle name="20% - Accent3 2 6 3" xfId="5021" xr:uid="{00000000-0005-0000-0000-0000C8010000}"/>
    <cellStyle name="20% - Accent3 2 6 4" xfId="4393" xr:uid="{00000000-0005-0000-0000-0000C9010000}"/>
    <cellStyle name="20% - Accent3 2 7" xfId="3271" xr:uid="{00000000-0005-0000-0000-0000CA010000}"/>
    <cellStyle name="20% - Accent3 2 7 2" xfId="3778" xr:uid="{00000000-0005-0000-0000-0000CB010000}"/>
    <cellStyle name="20% - Accent3 2 7 2 2" xfId="5658" xr:uid="{00000000-0005-0000-0000-0000CC010000}"/>
    <cellStyle name="20% - Accent3 2 7 3" xfId="5152" xr:uid="{00000000-0005-0000-0000-0000CD010000}"/>
    <cellStyle name="20% - Accent3 2 7 4" xfId="4524" xr:uid="{00000000-0005-0000-0000-0000CE010000}"/>
    <cellStyle name="20% - Accent3 2 8" xfId="3835" xr:uid="{00000000-0005-0000-0000-0000CF010000}"/>
    <cellStyle name="20% - Accent3 2 8 2" xfId="5715" xr:uid="{00000000-0005-0000-0000-0000D0010000}"/>
    <cellStyle name="20% - Accent3 2 8 3" xfId="4583" xr:uid="{00000000-0005-0000-0000-0000D1010000}"/>
    <cellStyle name="20% - Accent3 2 9" xfId="3340" xr:uid="{00000000-0005-0000-0000-0000D2010000}"/>
    <cellStyle name="20% - Accent3 2 9 2" xfId="5220" xr:uid="{00000000-0005-0000-0000-0000D3010000}"/>
    <cellStyle name="20% - Accent3 2 9 3" xfId="4086" xr:uid="{00000000-0005-0000-0000-0000D4010000}"/>
    <cellStyle name="20% - Accent3 3" xfId="2845" xr:uid="{00000000-0005-0000-0000-0000D5010000}"/>
    <cellStyle name="20% - Accent3 3 10" xfId="3957" xr:uid="{00000000-0005-0000-0000-0000D6010000}"/>
    <cellStyle name="20% - Accent3 3 2" xfId="2970" xr:uid="{00000000-0005-0000-0000-0000D7010000}"/>
    <cellStyle name="20% - Accent3 3 2 2" xfId="3094" xr:uid="{00000000-0005-0000-0000-0000D8010000}"/>
    <cellStyle name="20% - Accent3 3 2 2 2" xfId="3602" xr:uid="{00000000-0005-0000-0000-0000D9010000}"/>
    <cellStyle name="20% - Accent3 3 2 2 2 2" xfId="5482" xr:uid="{00000000-0005-0000-0000-0000DA010000}"/>
    <cellStyle name="20% - Accent3 3 2 2 3" xfId="4976" xr:uid="{00000000-0005-0000-0000-0000DB010000}"/>
    <cellStyle name="20% - Accent3 3 2 2 4" xfId="4348" xr:uid="{00000000-0005-0000-0000-0000DC010000}"/>
    <cellStyle name="20% - Accent3 3 2 3" xfId="3224" xr:uid="{00000000-0005-0000-0000-0000DD010000}"/>
    <cellStyle name="20% - Accent3 3 2 3 2" xfId="3731" xr:uid="{00000000-0005-0000-0000-0000DE010000}"/>
    <cellStyle name="20% - Accent3 3 2 3 2 2" xfId="5611" xr:uid="{00000000-0005-0000-0000-0000DF010000}"/>
    <cellStyle name="20% - Accent3 3 2 3 3" xfId="5105" xr:uid="{00000000-0005-0000-0000-0000E0010000}"/>
    <cellStyle name="20% - Accent3 3 2 3 4" xfId="4477" xr:uid="{00000000-0005-0000-0000-0000E1010000}"/>
    <cellStyle name="20% - Accent3 3 2 4" xfId="3919" xr:uid="{00000000-0005-0000-0000-0000E2010000}"/>
    <cellStyle name="20% - Accent3 3 2 4 2" xfId="5799" xr:uid="{00000000-0005-0000-0000-0000E3010000}"/>
    <cellStyle name="20% - Accent3 3 2 4 3" xfId="4667" xr:uid="{00000000-0005-0000-0000-0000E4010000}"/>
    <cellStyle name="20% - Accent3 3 2 5" xfId="3479" xr:uid="{00000000-0005-0000-0000-0000E5010000}"/>
    <cellStyle name="20% - Accent3 3 2 5 2" xfId="5359" xr:uid="{00000000-0005-0000-0000-0000E6010000}"/>
    <cellStyle name="20% - Accent3 3 2 5 3" xfId="4225" xr:uid="{00000000-0005-0000-0000-0000E7010000}"/>
    <cellStyle name="20% - Accent3 3 2 6" xfId="4853" xr:uid="{00000000-0005-0000-0000-0000E8010000}"/>
    <cellStyle name="20% - Accent3 3 2 7" xfId="4039" xr:uid="{00000000-0005-0000-0000-0000E9010000}"/>
    <cellStyle name="20% - Accent3 3 3" xfId="2887" xr:uid="{00000000-0005-0000-0000-0000EA010000}"/>
    <cellStyle name="20% - Accent3 3 3 2" xfId="3397" xr:uid="{00000000-0005-0000-0000-0000EB010000}"/>
    <cellStyle name="20% - Accent3 3 3 2 2" xfId="5277" xr:uid="{00000000-0005-0000-0000-0000EC010000}"/>
    <cellStyle name="20% - Accent3 3 3 3" xfId="4771" xr:uid="{00000000-0005-0000-0000-0000ED010000}"/>
    <cellStyle name="20% - Accent3 3 3 4" xfId="4143" xr:uid="{00000000-0005-0000-0000-0000EE010000}"/>
    <cellStyle name="20% - Accent3 3 4" xfId="3008" xr:uid="{00000000-0005-0000-0000-0000EF010000}"/>
    <cellStyle name="20% - Accent3 3 4 2" xfId="3517" xr:uid="{00000000-0005-0000-0000-0000F0010000}"/>
    <cellStyle name="20% - Accent3 3 4 2 2" xfId="5397" xr:uid="{00000000-0005-0000-0000-0000F1010000}"/>
    <cellStyle name="20% - Accent3 3 4 3" xfId="4891" xr:uid="{00000000-0005-0000-0000-0000F2010000}"/>
    <cellStyle name="20% - Accent3 3 4 4" xfId="4263" xr:uid="{00000000-0005-0000-0000-0000F3010000}"/>
    <cellStyle name="20% - Accent3 3 5" xfId="3142" xr:uid="{00000000-0005-0000-0000-0000F4010000}"/>
    <cellStyle name="20% - Accent3 3 5 2" xfId="3649" xr:uid="{00000000-0005-0000-0000-0000F5010000}"/>
    <cellStyle name="20% - Accent3 3 5 2 2" xfId="5529" xr:uid="{00000000-0005-0000-0000-0000F6010000}"/>
    <cellStyle name="20% - Accent3 3 5 3" xfId="5023" xr:uid="{00000000-0005-0000-0000-0000F7010000}"/>
    <cellStyle name="20% - Accent3 3 5 4" xfId="4395" xr:uid="{00000000-0005-0000-0000-0000F8010000}"/>
    <cellStyle name="20% - Accent3 3 6" xfId="3290" xr:uid="{00000000-0005-0000-0000-0000F9010000}"/>
    <cellStyle name="20% - Accent3 3 6 2" xfId="3797" xr:uid="{00000000-0005-0000-0000-0000FA010000}"/>
    <cellStyle name="20% - Accent3 3 6 2 2" xfId="5677" xr:uid="{00000000-0005-0000-0000-0000FB010000}"/>
    <cellStyle name="20% - Accent3 3 6 3" xfId="5171" xr:uid="{00000000-0005-0000-0000-0000FC010000}"/>
    <cellStyle name="20% - Accent3 3 6 4" xfId="4543" xr:uid="{00000000-0005-0000-0000-0000FD010000}"/>
    <cellStyle name="20% - Accent3 3 7" xfId="3837" xr:uid="{00000000-0005-0000-0000-0000FE010000}"/>
    <cellStyle name="20% - Accent3 3 7 2" xfId="5717" xr:uid="{00000000-0005-0000-0000-0000FF010000}"/>
    <cellStyle name="20% - Accent3 3 7 3" xfId="4585" xr:uid="{00000000-0005-0000-0000-000000020000}"/>
    <cellStyle name="20% - Accent3 3 8" xfId="3359" xr:uid="{00000000-0005-0000-0000-000001020000}"/>
    <cellStyle name="20% - Accent3 3 8 2" xfId="5239" xr:uid="{00000000-0005-0000-0000-000002020000}"/>
    <cellStyle name="20% - Accent3 3 8 3" xfId="4105" xr:uid="{00000000-0005-0000-0000-000003020000}"/>
    <cellStyle name="20% - Accent3 3 9" xfId="4733" xr:uid="{00000000-0005-0000-0000-000004020000}"/>
    <cellStyle name="20% - Accent3 4" xfId="2935" xr:uid="{00000000-0005-0000-0000-000005020000}"/>
    <cellStyle name="20% - Accent3 4 2" xfId="3126" xr:uid="{00000000-0005-0000-0000-000006020000}"/>
    <cellStyle name="20% - Accent3 4 2 2" xfId="3633" xr:uid="{00000000-0005-0000-0000-000007020000}"/>
    <cellStyle name="20% - Accent3 4 2 2 2" xfId="5513" xr:uid="{00000000-0005-0000-0000-000008020000}"/>
    <cellStyle name="20% - Accent3 4 2 3" xfId="5007" xr:uid="{00000000-0005-0000-0000-000009020000}"/>
    <cellStyle name="20% - Accent3 4 2 4" xfId="4379" xr:uid="{00000000-0005-0000-0000-00000A020000}"/>
    <cellStyle name="20% - Accent3 4 3" xfId="3445" xr:uid="{00000000-0005-0000-0000-00000B020000}"/>
    <cellStyle name="20% - Accent3 4 3 2" xfId="5325" xr:uid="{00000000-0005-0000-0000-00000C020000}"/>
    <cellStyle name="20% - Accent3 4 4" xfId="4819" xr:uid="{00000000-0005-0000-0000-00000D020000}"/>
    <cellStyle name="20% - Accent3 4 5" xfId="4191" xr:uid="{00000000-0005-0000-0000-00000E020000}"/>
    <cellStyle name="20% - Accent3 5" xfId="3060" xr:uid="{00000000-0005-0000-0000-00000F020000}"/>
    <cellStyle name="20% - Accent3 5 2" xfId="3568" xr:uid="{00000000-0005-0000-0000-000010020000}"/>
    <cellStyle name="20% - Accent3 5 2 2" xfId="5448" xr:uid="{00000000-0005-0000-0000-000011020000}"/>
    <cellStyle name="20% - Accent3 5 3" xfId="4942" xr:uid="{00000000-0005-0000-0000-000012020000}"/>
    <cellStyle name="20% - Accent3 5 4" xfId="4314" xr:uid="{00000000-0005-0000-0000-000013020000}"/>
    <cellStyle name="20% - Accent3 6" xfId="3190" xr:uid="{00000000-0005-0000-0000-000014020000}"/>
    <cellStyle name="20% - Accent3 6 2" xfId="3697" xr:uid="{00000000-0005-0000-0000-000015020000}"/>
    <cellStyle name="20% - Accent3 6 2 2" xfId="5577" xr:uid="{00000000-0005-0000-0000-000016020000}"/>
    <cellStyle name="20% - Accent3 6 3" xfId="5071" xr:uid="{00000000-0005-0000-0000-000017020000}"/>
    <cellStyle name="20% - Accent3 6 4" xfId="4443" xr:uid="{00000000-0005-0000-0000-000018020000}"/>
    <cellStyle name="20% - Accent3 7" xfId="3256" xr:uid="{00000000-0005-0000-0000-000019020000}"/>
    <cellStyle name="20% - Accent3 7 2" xfId="3763" xr:uid="{00000000-0005-0000-0000-00001A020000}"/>
    <cellStyle name="20% - Accent3 7 2 2" xfId="5643" xr:uid="{00000000-0005-0000-0000-00001B020000}"/>
    <cellStyle name="20% - Accent3 7 3" xfId="5137" xr:uid="{00000000-0005-0000-0000-00001C020000}"/>
    <cellStyle name="20% - Accent3 7 4" xfId="4509" xr:uid="{00000000-0005-0000-0000-00001D020000}"/>
    <cellStyle name="20% - Accent3 8" xfId="3885" xr:uid="{00000000-0005-0000-0000-00001E020000}"/>
    <cellStyle name="20% - Accent3 8 2" xfId="5765" xr:uid="{00000000-0005-0000-0000-00001F020000}"/>
    <cellStyle name="20% - Accent3 8 3" xfId="4633" xr:uid="{00000000-0005-0000-0000-000020020000}"/>
    <cellStyle name="20% - Accent3 9" xfId="3325" xr:uid="{00000000-0005-0000-0000-000021020000}"/>
    <cellStyle name="20% - Accent3 9 2" xfId="5205" xr:uid="{00000000-0005-0000-0000-000022020000}"/>
    <cellStyle name="20% - Accent3 9 3" xfId="4071" xr:uid="{00000000-0005-0000-0000-000023020000}"/>
    <cellStyle name="20% - Accent4" xfId="34" builtinId="42" customBuiltin="1"/>
    <cellStyle name="20% - Accent4 10" xfId="4701" xr:uid="{00000000-0005-0000-0000-000025020000}"/>
    <cellStyle name="20% - Accent4 11" xfId="4007" xr:uid="{00000000-0005-0000-0000-000026020000}"/>
    <cellStyle name="20% - Accent4 2" xfId="2782" xr:uid="{00000000-0005-0000-0000-000027020000}"/>
    <cellStyle name="20% - Accent4 2 10" xfId="4716" xr:uid="{00000000-0005-0000-0000-000028020000}"/>
    <cellStyle name="20% - Accent4 2 11" xfId="3958" xr:uid="{00000000-0005-0000-0000-000029020000}"/>
    <cellStyle name="20% - Accent4 2 2" xfId="2862" xr:uid="{00000000-0005-0000-0000-00002A020000}"/>
    <cellStyle name="20% - Accent4 2 2 10" xfId="3959" xr:uid="{00000000-0005-0000-0000-00002B020000}"/>
    <cellStyle name="20% - Accent4 2 2 2" xfId="2987" xr:uid="{00000000-0005-0000-0000-00002C020000}"/>
    <cellStyle name="20% - Accent4 2 2 2 2" xfId="3111" xr:uid="{00000000-0005-0000-0000-00002D020000}"/>
    <cellStyle name="20% - Accent4 2 2 2 2 2" xfId="3619" xr:uid="{00000000-0005-0000-0000-00002E020000}"/>
    <cellStyle name="20% - Accent4 2 2 2 2 2 2" xfId="5499" xr:uid="{00000000-0005-0000-0000-00002F020000}"/>
    <cellStyle name="20% - Accent4 2 2 2 2 3" xfId="4993" xr:uid="{00000000-0005-0000-0000-000030020000}"/>
    <cellStyle name="20% - Accent4 2 2 2 2 4" xfId="4365" xr:uid="{00000000-0005-0000-0000-000031020000}"/>
    <cellStyle name="20% - Accent4 2 2 2 3" xfId="3241" xr:uid="{00000000-0005-0000-0000-000032020000}"/>
    <cellStyle name="20% - Accent4 2 2 2 3 2" xfId="3748" xr:uid="{00000000-0005-0000-0000-000033020000}"/>
    <cellStyle name="20% - Accent4 2 2 2 3 2 2" xfId="5628" xr:uid="{00000000-0005-0000-0000-000034020000}"/>
    <cellStyle name="20% - Accent4 2 2 2 3 3" xfId="5122" xr:uid="{00000000-0005-0000-0000-000035020000}"/>
    <cellStyle name="20% - Accent4 2 2 2 3 4" xfId="4494" xr:uid="{00000000-0005-0000-0000-000036020000}"/>
    <cellStyle name="20% - Accent4 2 2 2 4" xfId="3936" xr:uid="{00000000-0005-0000-0000-000037020000}"/>
    <cellStyle name="20% - Accent4 2 2 2 4 2" xfId="5816" xr:uid="{00000000-0005-0000-0000-000038020000}"/>
    <cellStyle name="20% - Accent4 2 2 2 4 3" xfId="4684" xr:uid="{00000000-0005-0000-0000-000039020000}"/>
    <cellStyle name="20% - Accent4 2 2 2 5" xfId="3496" xr:uid="{00000000-0005-0000-0000-00003A020000}"/>
    <cellStyle name="20% - Accent4 2 2 2 5 2" xfId="5376" xr:uid="{00000000-0005-0000-0000-00003B020000}"/>
    <cellStyle name="20% - Accent4 2 2 2 5 3" xfId="4242" xr:uid="{00000000-0005-0000-0000-00003C020000}"/>
    <cellStyle name="20% - Accent4 2 2 2 6" xfId="4870" xr:uid="{00000000-0005-0000-0000-00003D020000}"/>
    <cellStyle name="20% - Accent4 2 2 2 7" xfId="4056" xr:uid="{00000000-0005-0000-0000-00003E020000}"/>
    <cellStyle name="20% - Accent4 2 2 3" xfId="2889" xr:uid="{00000000-0005-0000-0000-00003F020000}"/>
    <cellStyle name="20% - Accent4 2 2 3 2" xfId="3399" xr:uid="{00000000-0005-0000-0000-000040020000}"/>
    <cellStyle name="20% - Accent4 2 2 3 2 2" xfId="5279" xr:uid="{00000000-0005-0000-0000-000041020000}"/>
    <cellStyle name="20% - Accent4 2 2 3 3" xfId="4773" xr:uid="{00000000-0005-0000-0000-000042020000}"/>
    <cellStyle name="20% - Accent4 2 2 3 4" xfId="4145" xr:uid="{00000000-0005-0000-0000-000043020000}"/>
    <cellStyle name="20% - Accent4 2 2 4" xfId="3010" xr:uid="{00000000-0005-0000-0000-000044020000}"/>
    <cellStyle name="20% - Accent4 2 2 4 2" xfId="3519" xr:uid="{00000000-0005-0000-0000-000045020000}"/>
    <cellStyle name="20% - Accent4 2 2 4 2 2" xfId="5399" xr:uid="{00000000-0005-0000-0000-000046020000}"/>
    <cellStyle name="20% - Accent4 2 2 4 3" xfId="4893" xr:uid="{00000000-0005-0000-0000-000047020000}"/>
    <cellStyle name="20% - Accent4 2 2 4 4" xfId="4265" xr:uid="{00000000-0005-0000-0000-000048020000}"/>
    <cellStyle name="20% - Accent4 2 2 5" xfId="3144" xr:uid="{00000000-0005-0000-0000-000049020000}"/>
    <cellStyle name="20% - Accent4 2 2 5 2" xfId="3651" xr:uid="{00000000-0005-0000-0000-00004A020000}"/>
    <cellStyle name="20% - Accent4 2 2 5 2 2" xfId="5531" xr:uid="{00000000-0005-0000-0000-00004B020000}"/>
    <cellStyle name="20% - Accent4 2 2 5 3" xfId="5025" xr:uid="{00000000-0005-0000-0000-00004C020000}"/>
    <cellStyle name="20% - Accent4 2 2 5 4" xfId="4397" xr:uid="{00000000-0005-0000-0000-00004D020000}"/>
    <cellStyle name="20% - Accent4 2 2 6" xfId="3307" xr:uid="{00000000-0005-0000-0000-00004E020000}"/>
    <cellStyle name="20% - Accent4 2 2 6 2" xfId="3814" xr:uid="{00000000-0005-0000-0000-00004F020000}"/>
    <cellStyle name="20% - Accent4 2 2 6 2 2" xfId="5694" xr:uid="{00000000-0005-0000-0000-000050020000}"/>
    <cellStyle name="20% - Accent4 2 2 6 3" xfId="5188" xr:uid="{00000000-0005-0000-0000-000051020000}"/>
    <cellStyle name="20% - Accent4 2 2 6 4" xfId="4560" xr:uid="{00000000-0005-0000-0000-000052020000}"/>
    <cellStyle name="20% - Accent4 2 2 7" xfId="3839" xr:uid="{00000000-0005-0000-0000-000053020000}"/>
    <cellStyle name="20% - Accent4 2 2 7 2" xfId="5719" xr:uid="{00000000-0005-0000-0000-000054020000}"/>
    <cellStyle name="20% - Accent4 2 2 7 3" xfId="4587" xr:uid="{00000000-0005-0000-0000-000055020000}"/>
    <cellStyle name="20% - Accent4 2 2 8" xfId="3376" xr:uid="{00000000-0005-0000-0000-000056020000}"/>
    <cellStyle name="20% - Accent4 2 2 8 2" xfId="5256" xr:uid="{00000000-0005-0000-0000-000057020000}"/>
    <cellStyle name="20% - Accent4 2 2 8 3" xfId="4122" xr:uid="{00000000-0005-0000-0000-000058020000}"/>
    <cellStyle name="20% - Accent4 2 2 9" xfId="4750" xr:uid="{00000000-0005-0000-0000-000059020000}"/>
    <cellStyle name="20% - Accent4 2 3" xfId="2953" xr:uid="{00000000-0005-0000-0000-00005A020000}"/>
    <cellStyle name="20% - Accent4 2 3 2" xfId="3077" xr:uid="{00000000-0005-0000-0000-00005B020000}"/>
    <cellStyle name="20% - Accent4 2 3 2 2" xfId="3585" xr:uid="{00000000-0005-0000-0000-00005C020000}"/>
    <cellStyle name="20% - Accent4 2 3 2 2 2" xfId="5465" xr:uid="{00000000-0005-0000-0000-00005D020000}"/>
    <cellStyle name="20% - Accent4 2 3 2 3" xfId="4959" xr:uid="{00000000-0005-0000-0000-00005E020000}"/>
    <cellStyle name="20% - Accent4 2 3 2 4" xfId="4331" xr:uid="{00000000-0005-0000-0000-00005F020000}"/>
    <cellStyle name="20% - Accent4 2 3 3" xfId="3207" xr:uid="{00000000-0005-0000-0000-000060020000}"/>
    <cellStyle name="20% - Accent4 2 3 3 2" xfId="3714" xr:uid="{00000000-0005-0000-0000-000061020000}"/>
    <cellStyle name="20% - Accent4 2 3 3 2 2" xfId="5594" xr:uid="{00000000-0005-0000-0000-000062020000}"/>
    <cellStyle name="20% - Accent4 2 3 3 3" xfId="5088" xr:uid="{00000000-0005-0000-0000-000063020000}"/>
    <cellStyle name="20% - Accent4 2 3 3 4" xfId="4460" xr:uid="{00000000-0005-0000-0000-000064020000}"/>
    <cellStyle name="20% - Accent4 2 3 4" xfId="3902" xr:uid="{00000000-0005-0000-0000-000065020000}"/>
    <cellStyle name="20% - Accent4 2 3 4 2" xfId="5782" xr:uid="{00000000-0005-0000-0000-000066020000}"/>
    <cellStyle name="20% - Accent4 2 3 4 3" xfId="4650" xr:uid="{00000000-0005-0000-0000-000067020000}"/>
    <cellStyle name="20% - Accent4 2 3 5" xfId="3462" xr:uid="{00000000-0005-0000-0000-000068020000}"/>
    <cellStyle name="20% - Accent4 2 3 5 2" xfId="5342" xr:uid="{00000000-0005-0000-0000-000069020000}"/>
    <cellStyle name="20% - Accent4 2 3 5 3" xfId="4208" xr:uid="{00000000-0005-0000-0000-00006A020000}"/>
    <cellStyle name="20% - Accent4 2 3 6" xfId="4836" xr:uid="{00000000-0005-0000-0000-00006B020000}"/>
    <cellStyle name="20% - Accent4 2 3 7" xfId="4022" xr:uid="{00000000-0005-0000-0000-00006C020000}"/>
    <cellStyle name="20% - Accent4 2 4" xfId="2888" xr:uid="{00000000-0005-0000-0000-00006D020000}"/>
    <cellStyle name="20% - Accent4 2 4 2" xfId="3398" xr:uid="{00000000-0005-0000-0000-00006E020000}"/>
    <cellStyle name="20% - Accent4 2 4 2 2" xfId="5278" xr:uid="{00000000-0005-0000-0000-00006F020000}"/>
    <cellStyle name="20% - Accent4 2 4 3" xfId="4772" xr:uid="{00000000-0005-0000-0000-000070020000}"/>
    <cellStyle name="20% - Accent4 2 4 4" xfId="4144" xr:uid="{00000000-0005-0000-0000-000071020000}"/>
    <cellStyle name="20% - Accent4 2 5" xfId="3009" xr:uid="{00000000-0005-0000-0000-000072020000}"/>
    <cellStyle name="20% - Accent4 2 5 2" xfId="3518" xr:uid="{00000000-0005-0000-0000-000073020000}"/>
    <cellStyle name="20% - Accent4 2 5 2 2" xfId="5398" xr:uid="{00000000-0005-0000-0000-000074020000}"/>
    <cellStyle name="20% - Accent4 2 5 3" xfId="4892" xr:uid="{00000000-0005-0000-0000-000075020000}"/>
    <cellStyle name="20% - Accent4 2 5 4" xfId="4264" xr:uid="{00000000-0005-0000-0000-000076020000}"/>
    <cellStyle name="20% - Accent4 2 6" xfId="3143" xr:uid="{00000000-0005-0000-0000-000077020000}"/>
    <cellStyle name="20% - Accent4 2 6 2" xfId="3650" xr:uid="{00000000-0005-0000-0000-000078020000}"/>
    <cellStyle name="20% - Accent4 2 6 2 2" xfId="5530" xr:uid="{00000000-0005-0000-0000-000079020000}"/>
    <cellStyle name="20% - Accent4 2 6 3" xfId="5024" xr:uid="{00000000-0005-0000-0000-00007A020000}"/>
    <cellStyle name="20% - Accent4 2 6 4" xfId="4396" xr:uid="{00000000-0005-0000-0000-00007B020000}"/>
    <cellStyle name="20% - Accent4 2 7" xfId="3273" xr:uid="{00000000-0005-0000-0000-00007C020000}"/>
    <cellStyle name="20% - Accent4 2 7 2" xfId="3780" xr:uid="{00000000-0005-0000-0000-00007D020000}"/>
    <cellStyle name="20% - Accent4 2 7 2 2" xfId="5660" xr:uid="{00000000-0005-0000-0000-00007E020000}"/>
    <cellStyle name="20% - Accent4 2 7 3" xfId="5154" xr:uid="{00000000-0005-0000-0000-00007F020000}"/>
    <cellStyle name="20% - Accent4 2 7 4" xfId="4526" xr:uid="{00000000-0005-0000-0000-000080020000}"/>
    <cellStyle name="20% - Accent4 2 8" xfId="3838" xr:uid="{00000000-0005-0000-0000-000081020000}"/>
    <cellStyle name="20% - Accent4 2 8 2" xfId="5718" xr:uid="{00000000-0005-0000-0000-000082020000}"/>
    <cellStyle name="20% - Accent4 2 8 3" xfId="4586" xr:uid="{00000000-0005-0000-0000-000083020000}"/>
    <cellStyle name="20% - Accent4 2 9" xfId="3342" xr:uid="{00000000-0005-0000-0000-000084020000}"/>
    <cellStyle name="20% - Accent4 2 9 2" xfId="5222" xr:uid="{00000000-0005-0000-0000-000085020000}"/>
    <cellStyle name="20% - Accent4 2 9 3" xfId="4088" xr:uid="{00000000-0005-0000-0000-000086020000}"/>
    <cellStyle name="20% - Accent4 3" xfId="2847" xr:uid="{00000000-0005-0000-0000-000087020000}"/>
    <cellStyle name="20% - Accent4 3 10" xfId="3960" xr:uid="{00000000-0005-0000-0000-000088020000}"/>
    <cellStyle name="20% - Accent4 3 2" xfId="2972" xr:uid="{00000000-0005-0000-0000-000089020000}"/>
    <cellStyle name="20% - Accent4 3 2 2" xfId="3096" xr:uid="{00000000-0005-0000-0000-00008A020000}"/>
    <cellStyle name="20% - Accent4 3 2 2 2" xfId="3604" xr:uid="{00000000-0005-0000-0000-00008B020000}"/>
    <cellStyle name="20% - Accent4 3 2 2 2 2" xfId="5484" xr:uid="{00000000-0005-0000-0000-00008C020000}"/>
    <cellStyle name="20% - Accent4 3 2 2 3" xfId="4978" xr:uid="{00000000-0005-0000-0000-00008D020000}"/>
    <cellStyle name="20% - Accent4 3 2 2 4" xfId="4350" xr:uid="{00000000-0005-0000-0000-00008E020000}"/>
    <cellStyle name="20% - Accent4 3 2 3" xfId="3226" xr:uid="{00000000-0005-0000-0000-00008F020000}"/>
    <cellStyle name="20% - Accent4 3 2 3 2" xfId="3733" xr:uid="{00000000-0005-0000-0000-000090020000}"/>
    <cellStyle name="20% - Accent4 3 2 3 2 2" xfId="5613" xr:uid="{00000000-0005-0000-0000-000091020000}"/>
    <cellStyle name="20% - Accent4 3 2 3 3" xfId="5107" xr:uid="{00000000-0005-0000-0000-000092020000}"/>
    <cellStyle name="20% - Accent4 3 2 3 4" xfId="4479" xr:uid="{00000000-0005-0000-0000-000093020000}"/>
    <cellStyle name="20% - Accent4 3 2 4" xfId="3921" xr:uid="{00000000-0005-0000-0000-000094020000}"/>
    <cellStyle name="20% - Accent4 3 2 4 2" xfId="5801" xr:uid="{00000000-0005-0000-0000-000095020000}"/>
    <cellStyle name="20% - Accent4 3 2 4 3" xfId="4669" xr:uid="{00000000-0005-0000-0000-000096020000}"/>
    <cellStyle name="20% - Accent4 3 2 5" xfId="3481" xr:uid="{00000000-0005-0000-0000-000097020000}"/>
    <cellStyle name="20% - Accent4 3 2 5 2" xfId="5361" xr:uid="{00000000-0005-0000-0000-000098020000}"/>
    <cellStyle name="20% - Accent4 3 2 5 3" xfId="4227" xr:uid="{00000000-0005-0000-0000-000099020000}"/>
    <cellStyle name="20% - Accent4 3 2 6" xfId="4855" xr:uid="{00000000-0005-0000-0000-00009A020000}"/>
    <cellStyle name="20% - Accent4 3 2 7" xfId="4041" xr:uid="{00000000-0005-0000-0000-00009B020000}"/>
    <cellStyle name="20% - Accent4 3 3" xfId="2890" xr:uid="{00000000-0005-0000-0000-00009C020000}"/>
    <cellStyle name="20% - Accent4 3 3 2" xfId="3400" xr:uid="{00000000-0005-0000-0000-00009D020000}"/>
    <cellStyle name="20% - Accent4 3 3 2 2" xfId="5280" xr:uid="{00000000-0005-0000-0000-00009E020000}"/>
    <cellStyle name="20% - Accent4 3 3 3" xfId="4774" xr:uid="{00000000-0005-0000-0000-00009F020000}"/>
    <cellStyle name="20% - Accent4 3 3 4" xfId="4146" xr:uid="{00000000-0005-0000-0000-0000A0020000}"/>
    <cellStyle name="20% - Accent4 3 4" xfId="3011" xr:uid="{00000000-0005-0000-0000-0000A1020000}"/>
    <cellStyle name="20% - Accent4 3 4 2" xfId="3520" xr:uid="{00000000-0005-0000-0000-0000A2020000}"/>
    <cellStyle name="20% - Accent4 3 4 2 2" xfId="5400" xr:uid="{00000000-0005-0000-0000-0000A3020000}"/>
    <cellStyle name="20% - Accent4 3 4 3" xfId="4894" xr:uid="{00000000-0005-0000-0000-0000A4020000}"/>
    <cellStyle name="20% - Accent4 3 4 4" xfId="4266" xr:uid="{00000000-0005-0000-0000-0000A5020000}"/>
    <cellStyle name="20% - Accent4 3 5" xfId="3145" xr:uid="{00000000-0005-0000-0000-0000A6020000}"/>
    <cellStyle name="20% - Accent4 3 5 2" xfId="3652" xr:uid="{00000000-0005-0000-0000-0000A7020000}"/>
    <cellStyle name="20% - Accent4 3 5 2 2" xfId="5532" xr:uid="{00000000-0005-0000-0000-0000A8020000}"/>
    <cellStyle name="20% - Accent4 3 5 3" xfId="5026" xr:uid="{00000000-0005-0000-0000-0000A9020000}"/>
    <cellStyle name="20% - Accent4 3 5 4" xfId="4398" xr:uid="{00000000-0005-0000-0000-0000AA020000}"/>
    <cellStyle name="20% - Accent4 3 6" xfId="3292" xr:uid="{00000000-0005-0000-0000-0000AB020000}"/>
    <cellStyle name="20% - Accent4 3 6 2" xfId="3799" xr:uid="{00000000-0005-0000-0000-0000AC020000}"/>
    <cellStyle name="20% - Accent4 3 6 2 2" xfId="5679" xr:uid="{00000000-0005-0000-0000-0000AD020000}"/>
    <cellStyle name="20% - Accent4 3 6 3" xfId="5173" xr:uid="{00000000-0005-0000-0000-0000AE020000}"/>
    <cellStyle name="20% - Accent4 3 6 4" xfId="4545" xr:uid="{00000000-0005-0000-0000-0000AF020000}"/>
    <cellStyle name="20% - Accent4 3 7" xfId="3840" xr:uid="{00000000-0005-0000-0000-0000B0020000}"/>
    <cellStyle name="20% - Accent4 3 7 2" xfId="5720" xr:uid="{00000000-0005-0000-0000-0000B1020000}"/>
    <cellStyle name="20% - Accent4 3 7 3" xfId="4588" xr:uid="{00000000-0005-0000-0000-0000B2020000}"/>
    <cellStyle name="20% - Accent4 3 8" xfId="3361" xr:uid="{00000000-0005-0000-0000-0000B3020000}"/>
    <cellStyle name="20% - Accent4 3 8 2" xfId="5241" xr:uid="{00000000-0005-0000-0000-0000B4020000}"/>
    <cellStyle name="20% - Accent4 3 8 3" xfId="4107" xr:uid="{00000000-0005-0000-0000-0000B5020000}"/>
    <cellStyle name="20% - Accent4 3 9" xfId="4735" xr:uid="{00000000-0005-0000-0000-0000B6020000}"/>
    <cellStyle name="20% - Accent4 4" xfId="2937" xr:uid="{00000000-0005-0000-0000-0000B7020000}"/>
    <cellStyle name="20% - Accent4 4 2" xfId="3055" xr:uid="{00000000-0005-0000-0000-0000B8020000}"/>
    <cellStyle name="20% - Accent4 4 2 2" xfId="3564" xr:uid="{00000000-0005-0000-0000-0000B9020000}"/>
    <cellStyle name="20% - Accent4 4 2 2 2" xfId="5444" xr:uid="{00000000-0005-0000-0000-0000BA020000}"/>
    <cellStyle name="20% - Accent4 4 2 3" xfId="4938" xr:uid="{00000000-0005-0000-0000-0000BB020000}"/>
    <cellStyle name="20% - Accent4 4 2 4" xfId="4310" xr:uid="{00000000-0005-0000-0000-0000BC020000}"/>
    <cellStyle name="20% - Accent4 4 3" xfId="3447" xr:uid="{00000000-0005-0000-0000-0000BD020000}"/>
    <cellStyle name="20% - Accent4 4 3 2" xfId="5327" xr:uid="{00000000-0005-0000-0000-0000BE020000}"/>
    <cellStyle name="20% - Accent4 4 4" xfId="4821" xr:uid="{00000000-0005-0000-0000-0000BF020000}"/>
    <cellStyle name="20% - Accent4 4 5" xfId="4193" xr:uid="{00000000-0005-0000-0000-0000C0020000}"/>
    <cellStyle name="20% - Accent4 5" xfId="3062" xr:uid="{00000000-0005-0000-0000-0000C1020000}"/>
    <cellStyle name="20% - Accent4 5 2" xfId="3570" xr:uid="{00000000-0005-0000-0000-0000C2020000}"/>
    <cellStyle name="20% - Accent4 5 2 2" xfId="5450" xr:uid="{00000000-0005-0000-0000-0000C3020000}"/>
    <cellStyle name="20% - Accent4 5 3" xfId="4944" xr:uid="{00000000-0005-0000-0000-0000C4020000}"/>
    <cellStyle name="20% - Accent4 5 4" xfId="4316" xr:uid="{00000000-0005-0000-0000-0000C5020000}"/>
    <cellStyle name="20% - Accent4 6" xfId="3192" xr:uid="{00000000-0005-0000-0000-0000C6020000}"/>
    <cellStyle name="20% - Accent4 6 2" xfId="3699" xr:uid="{00000000-0005-0000-0000-0000C7020000}"/>
    <cellStyle name="20% - Accent4 6 2 2" xfId="5579" xr:uid="{00000000-0005-0000-0000-0000C8020000}"/>
    <cellStyle name="20% - Accent4 6 3" xfId="5073" xr:uid="{00000000-0005-0000-0000-0000C9020000}"/>
    <cellStyle name="20% - Accent4 6 4" xfId="4445" xr:uid="{00000000-0005-0000-0000-0000CA020000}"/>
    <cellStyle name="20% - Accent4 7" xfId="3258" xr:uid="{00000000-0005-0000-0000-0000CB020000}"/>
    <cellStyle name="20% - Accent4 7 2" xfId="3765" xr:uid="{00000000-0005-0000-0000-0000CC020000}"/>
    <cellStyle name="20% - Accent4 7 2 2" xfId="5645" xr:uid="{00000000-0005-0000-0000-0000CD020000}"/>
    <cellStyle name="20% - Accent4 7 3" xfId="5139" xr:uid="{00000000-0005-0000-0000-0000CE020000}"/>
    <cellStyle name="20% - Accent4 7 4" xfId="4511" xr:uid="{00000000-0005-0000-0000-0000CF020000}"/>
    <cellStyle name="20% - Accent4 8" xfId="3887" xr:uid="{00000000-0005-0000-0000-0000D0020000}"/>
    <cellStyle name="20% - Accent4 8 2" xfId="5767" xr:uid="{00000000-0005-0000-0000-0000D1020000}"/>
    <cellStyle name="20% - Accent4 8 3" xfId="4635" xr:uid="{00000000-0005-0000-0000-0000D2020000}"/>
    <cellStyle name="20% - Accent4 9" xfId="3327" xr:uid="{00000000-0005-0000-0000-0000D3020000}"/>
    <cellStyle name="20% - Accent4 9 2" xfId="5207" xr:uid="{00000000-0005-0000-0000-0000D4020000}"/>
    <cellStyle name="20% - Accent4 9 3" xfId="4073" xr:uid="{00000000-0005-0000-0000-0000D5020000}"/>
    <cellStyle name="20% - Accent5" xfId="38" builtinId="46" customBuiltin="1"/>
    <cellStyle name="20% - Accent5 10" xfId="4703" xr:uid="{00000000-0005-0000-0000-0000D7020000}"/>
    <cellStyle name="20% - Accent5 11" xfId="4009" xr:uid="{00000000-0005-0000-0000-0000D8020000}"/>
    <cellStyle name="20% - Accent5 2" xfId="2784" xr:uid="{00000000-0005-0000-0000-0000D9020000}"/>
    <cellStyle name="20% - Accent5 2 10" xfId="4718" xr:uid="{00000000-0005-0000-0000-0000DA020000}"/>
    <cellStyle name="20% - Accent5 2 11" xfId="3961" xr:uid="{00000000-0005-0000-0000-0000DB020000}"/>
    <cellStyle name="20% - Accent5 2 2" xfId="2864" xr:uid="{00000000-0005-0000-0000-0000DC020000}"/>
    <cellStyle name="20% - Accent5 2 2 10" xfId="3962" xr:uid="{00000000-0005-0000-0000-0000DD020000}"/>
    <cellStyle name="20% - Accent5 2 2 2" xfId="2989" xr:uid="{00000000-0005-0000-0000-0000DE020000}"/>
    <cellStyle name="20% - Accent5 2 2 2 2" xfId="3113" xr:uid="{00000000-0005-0000-0000-0000DF020000}"/>
    <cellStyle name="20% - Accent5 2 2 2 2 2" xfId="3621" xr:uid="{00000000-0005-0000-0000-0000E0020000}"/>
    <cellStyle name="20% - Accent5 2 2 2 2 2 2" xfId="5501" xr:uid="{00000000-0005-0000-0000-0000E1020000}"/>
    <cellStyle name="20% - Accent5 2 2 2 2 3" xfId="4995" xr:uid="{00000000-0005-0000-0000-0000E2020000}"/>
    <cellStyle name="20% - Accent5 2 2 2 2 4" xfId="4367" xr:uid="{00000000-0005-0000-0000-0000E3020000}"/>
    <cellStyle name="20% - Accent5 2 2 2 3" xfId="3243" xr:uid="{00000000-0005-0000-0000-0000E4020000}"/>
    <cellStyle name="20% - Accent5 2 2 2 3 2" xfId="3750" xr:uid="{00000000-0005-0000-0000-0000E5020000}"/>
    <cellStyle name="20% - Accent5 2 2 2 3 2 2" xfId="5630" xr:uid="{00000000-0005-0000-0000-0000E6020000}"/>
    <cellStyle name="20% - Accent5 2 2 2 3 3" xfId="5124" xr:uid="{00000000-0005-0000-0000-0000E7020000}"/>
    <cellStyle name="20% - Accent5 2 2 2 3 4" xfId="4496" xr:uid="{00000000-0005-0000-0000-0000E8020000}"/>
    <cellStyle name="20% - Accent5 2 2 2 4" xfId="3938" xr:uid="{00000000-0005-0000-0000-0000E9020000}"/>
    <cellStyle name="20% - Accent5 2 2 2 4 2" xfId="5818" xr:uid="{00000000-0005-0000-0000-0000EA020000}"/>
    <cellStyle name="20% - Accent5 2 2 2 4 3" xfId="4686" xr:uid="{00000000-0005-0000-0000-0000EB020000}"/>
    <cellStyle name="20% - Accent5 2 2 2 5" xfId="3498" xr:uid="{00000000-0005-0000-0000-0000EC020000}"/>
    <cellStyle name="20% - Accent5 2 2 2 5 2" xfId="5378" xr:uid="{00000000-0005-0000-0000-0000ED020000}"/>
    <cellStyle name="20% - Accent5 2 2 2 5 3" xfId="4244" xr:uid="{00000000-0005-0000-0000-0000EE020000}"/>
    <cellStyle name="20% - Accent5 2 2 2 6" xfId="4872" xr:uid="{00000000-0005-0000-0000-0000EF020000}"/>
    <cellStyle name="20% - Accent5 2 2 2 7" xfId="4058" xr:uid="{00000000-0005-0000-0000-0000F0020000}"/>
    <cellStyle name="20% - Accent5 2 2 3" xfId="2892" xr:uid="{00000000-0005-0000-0000-0000F1020000}"/>
    <cellStyle name="20% - Accent5 2 2 3 2" xfId="3402" xr:uid="{00000000-0005-0000-0000-0000F2020000}"/>
    <cellStyle name="20% - Accent5 2 2 3 2 2" xfId="5282" xr:uid="{00000000-0005-0000-0000-0000F3020000}"/>
    <cellStyle name="20% - Accent5 2 2 3 3" xfId="4776" xr:uid="{00000000-0005-0000-0000-0000F4020000}"/>
    <cellStyle name="20% - Accent5 2 2 3 4" xfId="4148" xr:uid="{00000000-0005-0000-0000-0000F5020000}"/>
    <cellStyle name="20% - Accent5 2 2 4" xfId="3013" xr:uid="{00000000-0005-0000-0000-0000F6020000}"/>
    <cellStyle name="20% - Accent5 2 2 4 2" xfId="3522" xr:uid="{00000000-0005-0000-0000-0000F7020000}"/>
    <cellStyle name="20% - Accent5 2 2 4 2 2" xfId="5402" xr:uid="{00000000-0005-0000-0000-0000F8020000}"/>
    <cellStyle name="20% - Accent5 2 2 4 3" xfId="4896" xr:uid="{00000000-0005-0000-0000-0000F9020000}"/>
    <cellStyle name="20% - Accent5 2 2 4 4" xfId="4268" xr:uid="{00000000-0005-0000-0000-0000FA020000}"/>
    <cellStyle name="20% - Accent5 2 2 5" xfId="3147" xr:uid="{00000000-0005-0000-0000-0000FB020000}"/>
    <cellStyle name="20% - Accent5 2 2 5 2" xfId="3654" xr:uid="{00000000-0005-0000-0000-0000FC020000}"/>
    <cellStyle name="20% - Accent5 2 2 5 2 2" xfId="5534" xr:uid="{00000000-0005-0000-0000-0000FD020000}"/>
    <cellStyle name="20% - Accent5 2 2 5 3" xfId="5028" xr:uid="{00000000-0005-0000-0000-0000FE020000}"/>
    <cellStyle name="20% - Accent5 2 2 5 4" xfId="4400" xr:uid="{00000000-0005-0000-0000-0000FF020000}"/>
    <cellStyle name="20% - Accent5 2 2 6" xfId="3309" xr:uid="{00000000-0005-0000-0000-000000030000}"/>
    <cellStyle name="20% - Accent5 2 2 6 2" xfId="3816" xr:uid="{00000000-0005-0000-0000-000001030000}"/>
    <cellStyle name="20% - Accent5 2 2 6 2 2" xfId="5696" xr:uid="{00000000-0005-0000-0000-000002030000}"/>
    <cellStyle name="20% - Accent5 2 2 6 3" xfId="5190" xr:uid="{00000000-0005-0000-0000-000003030000}"/>
    <cellStyle name="20% - Accent5 2 2 6 4" xfId="4562" xr:uid="{00000000-0005-0000-0000-000004030000}"/>
    <cellStyle name="20% - Accent5 2 2 7" xfId="3842" xr:uid="{00000000-0005-0000-0000-000005030000}"/>
    <cellStyle name="20% - Accent5 2 2 7 2" xfId="5722" xr:uid="{00000000-0005-0000-0000-000006030000}"/>
    <cellStyle name="20% - Accent5 2 2 7 3" xfId="4590" xr:uid="{00000000-0005-0000-0000-000007030000}"/>
    <cellStyle name="20% - Accent5 2 2 8" xfId="3378" xr:uid="{00000000-0005-0000-0000-000008030000}"/>
    <cellStyle name="20% - Accent5 2 2 8 2" xfId="5258" xr:uid="{00000000-0005-0000-0000-000009030000}"/>
    <cellStyle name="20% - Accent5 2 2 8 3" xfId="4124" xr:uid="{00000000-0005-0000-0000-00000A030000}"/>
    <cellStyle name="20% - Accent5 2 2 9" xfId="4752" xr:uid="{00000000-0005-0000-0000-00000B030000}"/>
    <cellStyle name="20% - Accent5 2 3" xfId="2955" xr:uid="{00000000-0005-0000-0000-00000C030000}"/>
    <cellStyle name="20% - Accent5 2 3 2" xfId="3079" xr:uid="{00000000-0005-0000-0000-00000D030000}"/>
    <cellStyle name="20% - Accent5 2 3 2 2" xfId="3587" xr:uid="{00000000-0005-0000-0000-00000E030000}"/>
    <cellStyle name="20% - Accent5 2 3 2 2 2" xfId="5467" xr:uid="{00000000-0005-0000-0000-00000F030000}"/>
    <cellStyle name="20% - Accent5 2 3 2 3" xfId="4961" xr:uid="{00000000-0005-0000-0000-000010030000}"/>
    <cellStyle name="20% - Accent5 2 3 2 4" xfId="4333" xr:uid="{00000000-0005-0000-0000-000011030000}"/>
    <cellStyle name="20% - Accent5 2 3 3" xfId="3209" xr:uid="{00000000-0005-0000-0000-000012030000}"/>
    <cellStyle name="20% - Accent5 2 3 3 2" xfId="3716" xr:uid="{00000000-0005-0000-0000-000013030000}"/>
    <cellStyle name="20% - Accent5 2 3 3 2 2" xfId="5596" xr:uid="{00000000-0005-0000-0000-000014030000}"/>
    <cellStyle name="20% - Accent5 2 3 3 3" xfId="5090" xr:uid="{00000000-0005-0000-0000-000015030000}"/>
    <cellStyle name="20% - Accent5 2 3 3 4" xfId="4462" xr:uid="{00000000-0005-0000-0000-000016030000}"/>
    <cellStyle name="20% - Accent5 2 3 4" xfId="3904" xr:uid="{00000000-0005-0000-0000-000017030000}"/>
    <cellStyle name="20% - Accent5 2 3 4 2" xfId="5784" xr:uid="{00000000-0005-0000-0000-000018030000}"/>
    <cellStyle name="20% - Accent5 2 3 4 3" xfId="4652" xr:uid="{00000000-0005-0000-0000-000019030000}"/>
    <cellStyle name="20% - Accent5 2 3 5" xfId="3464" xr:uid="{00000000-0005-0000-0000-00001A030000}"/>
    <cellStyle name="20% - Accent5 2 3 5 2" xfId="5344" xr:uid="{00000000-0005-0000-0000-00001B030000}"/>
    <cellStyle name="20% - Accent5 2 3 5 3" xfId="4210" xr:uid="{00000000-0005-0000-0000-00001C030000}"/>
    <cellStyle name="20% - Accent5 2 3 6" xfId="4838" xr:uid="{00000000-0005-0000-0000-00001D030000}"/>
    <cellStyle name="20% - Accent5 2 3 7" xfId="4024" xr:uid="{00000000-0005-0000-0000-00001E030000}"/>
    <cellStyle name="20% - Accent5 2 4" xfId="2891" xr:uid="{00000000-0005-0000-0000-00001F030000}"/>
    <cellStyle name="20% - Accent5 2 4 2" xfId="3401" xr:uid="{00000000-0005-0000-0000-000020030000}"/>
    <cellStyle name="20% - Accent5 2 4 2 2" xfId="5281" xr:uid="{00000000-0005-0000-0000-000021030000}"/>
    <cellStyle name="20% - Accent5 2 4 3" xfId="4775" xr:uid="{00000000-0005-0000-0000-000022030000}"/>
    <cellStyle name="20% - Accent5 2 4 4" xfId="4147" xr:uid="{00000000-0005-0000-0000-000023030000}"/>
    <cellStyle name="20% - Accent5 2 5" xfId="3012" xr:uid="{00000000-0005-0000-0000-000024030000}"/>
    <cellStyle name="20% - Accent5 2 5 2" xfId="3521" xr:uid="{00000000-0005-0000-0000-000025030000}"/>
    <cellStyle name="20% - Accent5 2 5 2 2" xfId="5401" xr:uid="{00000000-0005-0000-0000-000026030000}"/>
    <cellStyle name="20% - Accent5 2 5 3" xfId="4895" xr:uid="{00000000-0005-0000-0000-000027030000}"/>
    <cellStyle name="20% - Accent5 2 5 4" xfId="4267" xr:uid="{00000000-0005-0000-0000-000028030000}"/>
    <cellStyle name="20% - Accent5 2 6" xfId="3146" xr:uid="{00000000-0005-0000-0000-000029030000}"/>
    <cellStyle name="20% - Accent5 2 6 2" xfId="3653" xr:uid="{00000000-0005-0000-0000-00002A030000}"/>
    <cellStyle name="20% - Accent5 2 6 2 2" xfId="5533" xr:uid="{00000000-0005-0000-0000-00002B030000}"/>
    <cellStyle name="20% - Accent5 2 6 3" xfId="5027" xr:uid="{00000000-0005-0000-0000-00002C030000}"/>
    <cellStyle name="20% - Accent5 2 6 4" xfId="4399" xr:uid="{00000000-0005-0000-0000-00002D030000}"/>
    <cellStyle name="20% - Accent5 2 7" xfId="3275" xr:uid="{00000000-0005-0000-0000-00002E030000}"/>
    <cellStyle name="20% - Accent5 2 7 2" xfId="3782" xr:uid="{00000000-0005-0000-0000-00002F030000}"/>
    <cellStyle name="20% - Accent5 2 7 2 2" xfId="5662" xr:uid="{00000000-0005-0000-0000-000030030000}"/>
    <cellStyle name="20% - Accent5 2 7 3" xfId="5156" xr:uid="{00000000-0005-0000-0000-000031030000}"/>
    <cellStyle name="20% - Accent5 2 7 4" xfId="4528" xr:uid="{00000000-0005-0000-0000-000032030000}"/>
    <cellStyle name="20% - Accent5 2 8" xfId="3841" xr:uid="{00000000-0005-0000-0000-000033030000}"/>
    <cellStyle name="20% - Accent5 2 8 2" xfId="5721" xr:uid="{00000000-0005-0000-0000-000034030000}"/>
    <cellStyle name="20% - Accent5 2 8 3" xfId="4589" xr:uid="{00000000-0005-0000-0000-000035030000}"/>
    <cellStyle name="20% - Accent5 2 9" xfId="3344" xr:uid="{00000000-0005-0000-0000-000036030000}"/>
    <cellStyle name="20% - Accent5 2 9 2" xfId="5224" xr:uid="{00000000-0005-0000-0000-000037030000}"/>
    <cellStyle name="20% - Accent5 2 9 3" xfId="4090" xr:uid="{00000000-0005-0000-0000-000038030000}"/>
    <cellStyle name="20% - Accent5 3" xfId="2849" xr:uid="{00000000-0005-0000-0000-000039030000}"/>
    <cellStyle name="20% - Accent5 3 10" xfId="3963" xr:uid="{00000000-0005-0000-0000-00003A030000}"/>
    <cellStyle name="20% - Accent5 3 2" xfId="2974" xr:uid="{00000000-0005-0000-0000-00003B030000}"/>
    <cellStyle name="20% - Accent5 3 2 2" xfId="3098" xr:uid="{00000000-0005-0000-0000-00003C030000}"/>
    <cellStyle name="20% - Accent5 3 2 2 2" xfId="3606" xr:uid="{00000000-0005-0000-0000-00003D030000}"/>
    <cellStyle name="20% - Accent5 3 2 2 2 2" xfId="5486" xr:uid="{00000000-0005-0000-0000-00003E030000}"/>
    <cellStyle name="20% - Accent5 3 2 2 3" xfId="4980" xr:uid="{00000000-0005-0000-0000-00003F030000}"/>
    <cellStyle name="20% - Accent5 3 2 2 4" xfId="4352" xr:uid="{00000000-0005-0000-0000-000040030000}"/>
    <cellStyle name="20% - Accent5 3 2 3" xfId="3228" xr:uid="{00000000-0005-0000-0000-000041030000}"/>
    <cellStyle name="20% - Accent5 3 2 3 2" xfId="3735" xr:uid="{00000000-0005-0000-0000-000042030000}"/>
    <cellStyle name="20% - Accent5 3 2 3 2 2" xfId="5615" xr:uid="{00000000-0005-0000-0000-000043030000}"/>
    <cellStyle name="20% - Accent5 3 2 3 3" xfId="5109" xr:uid="{00000000-0005-0000-0000-000044030000}"/>
    <cellStyle name="20% - Accent5 3 2 3 4" xfId="4481" xr:uid="{00000000-0005-0000-0000-000045030000}"/>
    <cellStyle name="20% - Accent5 3 2 4" xfId="3923" xr:uid="{00000000-0005-0000-0000-000046030000}"/>
    <cellStyle name="20% - Accent5 3 2 4 2" xfId="5803" xr:uid="{00000000-0005-0000-0000-000047030000}"/>
    <cellStyle name="20% - Accent5 3 2 4 3" xfId="4671" xr:uid="{00000000-0005-0000-0000-000048030000}"/>
    <cellStyle name="20% - Accent5 3 2 5" xfId="3483" xr:uid="{00000000-0005-0000-0000-000049030000}"/>
    <cellStyle name="20% - Accent5 3 2 5 2" xfId="5363" xr:uid="{00000000-0005-0000-0000-00004A030000}"/>
    <cellStyle name="20% - Accent5 3 2 5 3" xfId="4229" xr:uid="{00000000-0005-0000-0000-00004B030000}"/>
    <cellStyle name="20% - Accent5 3 2 6" xfId="4857" xr:uid="{00000000-0005-0000-0000-00004C030000}"/>
    <cellStyle name="20% - Accent5 3 2 7" xfId="4043" xr:uid="{00000000-0005-0000-0000-00004D030000}"/>
    <cellStyle name="20% - Accent5 3 3" xfId="2893" xr:uid="{00000000-0005-0000-0000-00004E030000}"/>
    <cellStyle name="20% - Accent5 3 3 2" xfId="3403" xr:uid="{00000000-0005-0000-0000-00004F030000}"/>
    <cellStyle name="20% - Accent5 3 3 2 2" xfId="5283" xr:uid="{00000000-0005-0000-0000-000050030000}"/>
    <cellStyle name="20% - Accent5 3 3 3" xfId="4777" xr:uid="{00000000-0005-0000-0000-000051030000}"/>
    <cellStyle name="20% - Accent5 3 3 4" xfId="4149" xr:uid="{00000000-0005-0000-0000-000052030000}"/>
    <cellStyle name="20% - Accent5 3 4" xfId="3014" xr:uid="{00000000-0005-0000-0000-000053030000}"/>
    <cellStyle name="20% - Accent5 3 4 2" xfId="3523" xr:uid="{00000000-0005-0000-0000-000054030000}"/>
    <cellStyle name="20% - Accent5 3 4 2 2" xfId="5403" xr:uid="{00000000-0005-0000-0000-000055030000}"/>
    <cellStyle name="20% - Accent5 3 4 3" xfId="4897" xr:uid="{00000000-0005-0000-0000-000056030000}"/>
    <cellStyle name="20% - Accent5 3 4 4" xfId="4269" xr:uid="{00000000-0005-0000-0000-000057030000}"/>
    <cellStyle name="20% - Accent5 3 5" xfId="3148" xr:uid="{00000000-0005-0000-0000-000058030000}"/>
    <cellStyle name="20% - Accent5 3 5 2" xfId="3655" xr:uid="{00000000-0005-0000-0000-000059030000}"/>
    <cellStyle name="20% - Accent5 3 5 2 2" xfId="5535" xr:uid="{00000000-0005-0000-0000-00005A030000}"/>
    <cellStyle name="20% - Accent5 3 5 3" xfId="5029" xr:uid="{00000000-0005-0000-0000-00005B030000}"/>
    <cellStyle name="20% - Accent5 3 5 4" xfId="4401" xr:uid="{00000000-0005-0000-0000-00005C030000}"/>
    <cellStyle name="20% - Accent5 3 6" xfId="3294" xr:uid="{00000000-0005-0000-0000-00005D030000}"/>
    <cellStyle name="20% - Accent5 3 6 2" xfId="3801" xr:uid="{00000000-0005-0000-0000-00005E030000}"/>
    <cellStyle name="20% - Accent5 3 6 2 2" xfId="5681" xr:uid="{00000000-0005-0000-0000-00005F030000}"/>
    <cellStyle name="20% - Accent5 3 6 3" xfId="5175" xr:uid="{00000000-0005-0000-0000-000060030000}"/>
    <cellStyle name="20% - Accent5 3 6 4" xfId="4547" xr:uid="{00000000-0005-0000-0000-000061030000}"/>
    <cellStyle name="20% - Accent5 3 7" xfId="3843" xr:uid="{00000000-0005-0000-0000-000062030000}"/>
    <cellStyle name="20% - Accent5 3 7 2" xfId="5723" xr:uid="{00000000-0005-0000-0000-000063030000}"/>
    <cellStyle name="20% - Accent5 3 7 3" xfId="4591" xr:uid="{00000000-0005-0000-0000-000064030000}"/>
    <cellStyle name="20% - Accent5 3 8" xfId="3363" xr:uid="{00000000-0005-0000-0000-000065030000}"/>
    <cellStyle name="20% - Accent5 3 8 2" xfId="5243" xr:uid="{00000000-0005-0000-0000-000066030000}"/>
    <cellStyle name="20% - Accent5 3 8 3" xfId="4109" xr:uid="{00000000-0005-0000-0000-000067030000}"/>
    <cellStyle name="20% - Accent5 3 9" xfId="4737" xr:uid="{00000000-0005-0000-0000-000068030000}"/>
    <cellStyle name="20% - Accent5 4" xfId="2939" xr:uid="{00000000-0005-0000-0000-000069030000}"/>
    <cellStyle name="20% - Accent5 4 2" xfId="3123" xr:uid="{00000000-0005-0000-0000-00006A030000}"/>
    <cellStyle name="20% - Accent5 4 2 2" xfId="3631" xr:uid="{00000000-0005-0000-0000-00006B030000}"/>
    <cellStyle name="20% - Accent5 4 2 2 2" xfId="5511" xr:uid="{00000000-0005-0000-0000-00006C030000}"/>
    <cellStyle name="20% - Accent5 4 2 3" xfId="5005" xr:uid="{00000000-0005-0000-0000-00006D030000}"/>
    <cellStyle name="20% - Accent5 4 2 4" xfId="4377" xr:uid="{00000000-0005-0000-0000-00006E030000}"/>
    <cellStyle name="20% - Accent5 4 3" xfId="3449" xr:uid="{00000000-0005-0000-0000-00006F030000}"/>
    <cellStyle name="20% - Accent5 4 3 2" xfId="5329" xr:uid="{00000000-0005-0000-0000-000070030000}"/>
    <cellStyle name="20% - Accent5 4 4" xfId="4823" xr:uid="{00000000-0005-0000-0000-000071030000}"/>
    <cellStyle name="20% - Accent5 4 5" xfId="4195" xr:uid="{00000000-0005-0000-0000-000072030000}"/>
    <cellStyle name="20% - Accent5 5" xfId="3064" xr:uid="{00000000-0005-0000-0000-000073030000}"/>
    <cellStyle name="20% - Accent5 5 2" xfId="3572" xr:uid="{00000000-0005-0000-0000-000074030000}"/>
    <cellStyle name="20% - Accent5 5 2 2" xfId="5452" xr:uid="{00000000-0005-0000-0000-000075030000}"/>
    <cellStyle name="20% - Accent5 5 3" xfId="4946" xr:uid="{00000000-0005-0000-0000-000076030000}"/>
    <cellStyle name="20% - Accent5 5 4" xfId="4318" xr:uid="{00000000-0005-0000-0000-000077030000}"/>
    <cellStyle name="20% - Accent5 6" xfId="3194" xr:uid="{00000000-0005-0000-0000-000078030000}"/>
    <cellStyle name="20% - Accent5 6 2" xfId="3701" xr:uid="{00000000-0005-0000-0000-000079030000}"/>
    <cellStyle name="20% - Accent5 6 2 2" xfId="5581" xr:uid="{00000000-0005-0000-0000-00007A030000}"/>
    <cellStyle name="20% - Accent5 6 3" xfId="5075" xr:uid="{00000000-0005-0000-0000-00007B030000}"/>
    <cellStyle name="20% - Accent5 6 4" xfId="4447" xr:uid="{00000000-0005-0000-0000-00007C030000}"/>
    <cellStyle name="20% - Accent5 7" xfId="3260" xr:uid="{00000000-0005-0000-0000-00007D030000}"/>
    <cellStyle name="20% - Accent5 7 2" xfId="3767" xr:uid="{00000000-0005-0000-0000-00007E030000}"/>
    <cellStyle name="20% - Accent5 7 2 2" xfId="5647" xr:uid="{00000000-0005-0000-0000-00007F030000}"/>
    <cellStyle name="20% - Accent5 7 3" xfId="5141" xr:uid="{00000000-0005-0000-0000-000080030000}"/>
    <cellStyle name="20% - Accent5 7 4" xfId="4513" xr:uid="{00000000-0005-0000-0000-000081030000}"/>
    <cellStyle name="20% - Accent5 8" xfId="3889" xr:uid="{00000000-0005-0000-0000-000082030000}"/>
    <cellStyle name="20% - Accent5 8 2" xfId="5769" xr:uid="{00000000-0005-0000-0000-000083030000}"/>
    <cellStyle name="20% - Accent5 8 3" xfId="4637" xr:uid="{00000000-0005-0000-0000-000084030000}"/>
    <cellStyle name="20% - Accent5 9" xfId="3329" xr:uid="{00000000-0005-0000-0000-000085030000}"/>
    <cellStyle name="20% - Accent5 9 2" xfId="5209" xr:uid="{00000000-0005-0000-0000-000086030000}"/>
    <cellStyle name="20% - Accent5 9 3" xfId="4075" xr:uid="{00000000-0005-0000-0000-000087030000}"/>
    <cellStyle name="20% - Accent6" xfId="42" builtinId="50" customBuiltin="1"/>
    <cellStyle name="20% - Accent6 10" xfId="4705" xr:uid="{00000000-0005-0000-0000-000089030000}"/>
    <cellStyle name="20% - Accent6 11" xfId="4011" xr:uid="{00000000-0005-0000-0000-00008A030000}"/>
    <cellStyle name="20% - Accent6 2" xfId="2786" xr:uid="{00000000-0005-0000-0000-00008B030000}"/>
    <cellStyle name="20% - Accent6 2 10" xfId="4720" xr:uid="{00000000-0005-0000-0000-00008C030000}"/>
    <cellStyle name="20% - Accent6 2 11" xfId="3964" xr:uid="{00000000-0005-0000-0000-00008D030000}"/>
    <cellStyle name="20% - Accent6 2 2" xfId="2866" xr:uid="{00000000-0005-0000-0000-00008E030000}"/>
    <cellStyle name="20% - Accent6 2 2 10" xfId="3965" xr:uid="{00000000-0005-0000-0000-00008F030000}"/>
    <cellStyle name="20% - Accent6 2 2 2" xfId="2991" xr:uid="{00000000-0005-0000-0000-000090030000}"/>
    <cellStyle name="20% - Accent6 2 2 2 2" xfId="3115" xr:uid="{00000000-0005-0000-0000-000091030000}"/>
    <cellStyle name="20% - Accent6 2 2 2 2 2" xfId="3623" xr:uid="{00000000-0005-0000-0000-000092030000}"/>
    <cellStyle name="20% - Accent6 2 2 2 2 2 2" xfId="5503" xr:uid="{00000000-0005-0000-0000-000093030000}"/>
    <cellStyle name="20% - Accent6 2 2 2 2 3" xfId="4997" xr:uid="{00000000-0005-0000-0000-000094030000}"/>
    <cellStyle name="20% - Accent6 2 2 2 2 4" xfId="4369" xr:uid="{00000000-0005-0000-0000-000095030000}"/>
    <cellStyle name="20% - Accent6 2 2 2 3" xfId="3245" xr:uid="{00000000-0005-0000-0000-000096030000}"/>
    <cellStyle name="20% - Accent6 2 2 2 3 2" xfId="3752" xr:uid="{00000000-0005-0000-0000-000097030000}"/>
    <cellStyle name="20% - Accent6 2 2 2 3 2 2" xfId="5632" xr:uid="{00000000-0005-0000-0000-000098030000}"/>
    <cellStyle name="20% - Accent6 2 2 2 3 3" xfId="5126" xr:uid="{00000000-0005-0000-0000-000099030000}"/>
    <cellStyle name="20% - Accent6 2 2 2 3 4" xfId="4498" xr:uid="{00000000-0005-0000-0000-00009A030000}"/>
    <cellStyle name="20% - Accent6 2 2 2 4" xfId="3940" xr:uid="{00000000-0005-0000-0000-00009B030000}"/>
    <cellStyle name="20% - Accent6 2 2 2 4 2" xfId="5820" xr:uid="{00000000-0005-0000-0000-00009C030000}"/>
    <cellStyle name="20% - Accent6 2 2 2 4 3" xfId="4688" xr:uid="{00000000-0005-0000-0000-00009D030000}"/>
    <cellStyle name="20% - Accent6 2 2 2 5" xfId="3500" xr:uid="{00000000-0005-0000-0000-00009E030000}"/>
    <cellStyle name="20% - Accent6 2 2 2 5 2" xfId="5380" xr:uid="{00000000-0005-0000-0000-00009F030000}"/>
    <cellStyle name="20% - Accent6 2 2 2 5 3" xfId="4246" xr:uid="{00000000-0005-0000-0000-0000A0030000}"/>
    <cellStyle name="20% - Accent6 2 2 2 6" xfId="4874" xr:uid="{00000000-0005-0000-0000-0000A1030000}"/>
    <cellStyle name="20% - Accent6 2 2 2 7" xfId="4060" xr:uid="{00000000-0005-0000-0000-0000A2030000}"/>
    <cellStyle name="20% - Accent6 2 2 3" xfId="2895" xr:uid="{00000000-0005-0000-0000-0000A3030000}"/>
    <cellStyle name="20% - Accent6 2 2 3 2" xfId="3405" xr:uid="{00000000-0005-0000-0000-0000A4030000}"/>
    <cellStyle name="20% - Accent6 2 2 3 2 2" xfId="5285" xr:uid="{00000000-0005-0000-0000-0000A5030000}"/>
    <cellStyle name="20% - Accent6 2 2 3 3" xfId="4779" xr:uid="{00000000-0005-0000-0000-0000A6030000}"/>
    <cellStyle name="20% - Accent6 2 2 3 4" xfId="4151" xr:uid="{00000000-0005-0000-0000-0000A7030000}"/>
    <cellStyle name="20% - Accent6 2 2 4" xfId="3016" xr:uid="{00000000-0005-0000-0000-0000A8030000}"/>
    <cellStyle name="20% - Accent6 2 2 4 2" xfId="3525" xr:uid="{00000000-0005-0000-0000-0000A9030000}"/>
    <cellStyle name="20% - Accent6 2 2 4 2 2" xfId="5405" xr:uid="{00000000-0005-0000-0000-0000AA030000}"/>
    <cellStyle name="20% - Accent6 2 2 4 3" xfId="4899" xr:uid="{00000000-0005-0000-0000-0000AB030000}"/>
    <cellStyle name="20% - Accent6 2 2 4 4" xfId="4271" xr:uid="{00000000-0005-0000-0000-0000AC030000}"/>
    <cellStyle name="20% - Accent6 2 2 5" xfId="3150" xr:uid="{00000000-0005-0000-0000-0000AD030000}"/>
    <cellStyle name="20% - Accent6 2 2 5 2" xfId="3657" xr:uid="{00000000-0005-0000-0000-0000AE030000}"/>
    <cellStyle name="20% - Accent6 2 2 5 2 2" xfId="5537" xr:uid="{00000000-0005-0000-0000-0000AF030000}"/>
    <cellStyle name="20% - Accent6 2 2 5 3" xfId="5031" xr:uid="{00000000-0005-0000-0000-0000B0030000}"/>
    <cellStyle name="20% - Accent6 2 2 5 4" xfId="4403" xr:uid="{00000000-0005-0000-0000-0000B1030000}"/>
    <cellStyle name="20% - Accent6 2 2 6" xfId="3311" xr:uid="{00000000-0005-0000-0000-0000B2030000}"/>
    <cellStyle name="20% - Accent6 2 2 6 2" xfId="3818" xr:uid="{00000000-0005-0000-0000-0000B3030000}"/>
    <cellStyle name="20% - Accent6 2 2 6 2 2" xfId="5698" xr:uid="{00000000-0005-0000-0000-0000B4030000}"/>
    <cellStyle name="20% - Accent6 2 2 6 3" xfId="5192" xr:uid="{00000000-0005-0000-0000-0000B5030000}"/>
    <cellStyle name="20% - Accent6 2 2 6 4" xfId="4564" xr:uid="{00000000-0005-0000-0000-0000B6030000}"/>
    <cellStyle name="20% - Accent6 2 2 7" xfId="3845" xr:uid="{00000000-0005-0000-0000-0000B7030000}"/>
    <cellStyle name="20% - Accent6 2 2 7 2" xfId="5725" xr:uid="{00000000-0005-0000-0000-0000B8030000}"/>
    <cellStyle name="20% - Accent6 2 2 7 3" xfId="4593" xr:uid="{00000000-0005-0000-0000-0000B9030000}"/>
    <cellStyle name="20% - Accent6 2 2 8" xfId="3380" xr:uid="{00000000-0005-0000-0000-0000BA030000}"/>
    <cellStyle name="20% - Accent6 2 2 8 2" xfId="5260" xr:uid="{00000000-0005-0000-0000-0000BB030000}"/>
    <cellStyle name="20% - Accent6 2 2 8 3" xfId="4126" xr:uid="{00000000-0005-0000-0000-0000BC030000}"/>
    <cellStyle name="20% - Accent6 2 2 9" xfId="4754" xr:uid="{00000000-0005-0000-0000-0000BD030000}"/>
    <cellStyle name="20% - Accent6 2 3" xfId="2957" xr:uid="{00000000-0005-0000-0000-0000BE030000}"/>
    <cellStyle name="20% - Accent6 2 3 2" xfId="3081" xr:uid="{00000000-0005-0000-0000-0000BF030000}"/>
    <cellStyle name="20% - Accent6 2 3 2 2" xfId="3589" xr:uid="{00000000-0005-0000-0000-0000C0030000}"/>
    <cellStyle name="20% - Accent6 2 3 2 2 2" xfId="5469" xr:uid="{00000000-0005-0000-0000-0000C1030000}"/>
    <cellStyle name="20% - Accent6 2 3 2 3" xfId="4963" xr:uid="{00000000-0005-0000-0000-0000C2030000}"/>
    <cellStyle name="20% - Accent6 2 3 2 4" xfId="4335" xr:uid="{00000000-0005-0000-0000-0000C3030000}"/>
    <cellStyle name="20% - Accent6 2 3 3" xfId="3211" xr:uid="{00000000-0005-0000-0000-0000C4030000}"/>
    <cellStyle name="20% - Accent6 2 3 3 2" xfId="3718" xr:uid="{00000000-0005-0000-0000-0000C5030000}"/>
    <cellStyle name="20% - Accent6 2 3 3 2 2" xfId="5598" xr:uid="{00000000-0005-0000-0000-0000C6030000}"/>
    <cellStyle name="20% - Accent6 2 3 3 3" xfId="5092" xr:uid="{00000000-0005-0000-0000-0000C7030000}"/>
    <cellStyle name="20% - Accent6 2 3 3 4" xfId="4464" xr:uid="{00000000-0005-0000-0000-0000C8030000}"/>
    <cellStyle name="20% - Accent6 2 3 4" xfId="3906" xr:uid="{00000000-0005-0000-0000-0000C9030000}"/>
    <cellStyle name="20% - Accent6 2 3 4 2" xfId="5786" xr:uid="{00000000-0005-0000-0000-0000CA030000}"/>
    <cellStyle name="20% - Accent6 2 3 4 3" xfId="4654" xr:uid="{00000000-0005-0000-0000-0000CB030000}"/>
    <cellStyle name="20% - Accent6 2 3 5" xfId="3466" xr:uid="{00000000-0005-0000-0000-0000CC030000}"/>
    <cellStyle name="20% - Accent6 2 3 5 2" xfId="5346" xr:uid="{00000000-0005-0000-0000-0000CD030000}"/>
    <cellStyle name="20% - Accent6 2 3 5 3" xfId="4212" xr:uid="{00000000-0005-0000-0000-0000CE030000}"/>
    <cellStyle name="20% - Accent6 2 3 6" xfId="4840" xr:uid="{00000000-0005-0000-0000-0000CF030000}"/>
    <cellStyle name="20% - Accent6 2 3 7" xfId="4026" xr:uid="{00000000-0005-0000-0000-0000D0030000}"/>
    <cellStyle name="20% - Accent6 2 4" xfId="2894" xr:uid="{00000000-0005-0000-0000-0000D1030000}"/>
    <cellStyle name="20% - Accent6 2 4 2" xfId="3404" xr:uid="{00000000-0005-0000-0000-0000D2030000}"/>
    <cellStyle name="20% - Accent6 2 4 2 2" xfId="5284" xr:uid="{00000000-0005-0000-0000-0000D3030000}"/>
    <cellStyle name="20% - Accent6 2 4 3" xfId="4778" xr:uid="{00000000-0005-0000-0000-0000D4030000}"/>
    <cellStyle name="20% - Accent6 2 4 4" xfId="4150" xr:uid="{00000000-0005-0000-0000-0000D5030000}"/>
    <cellStyle name="20% - Accent6 2 5" xfId="3015" xr:uid="{00000000-0005-0000-0000-0000D6030000}"/>
    <cellStyle name="20% - Accent6 2 5 2" xfId="3524" xr:uid="{00000000-0005-0000-0000-0000D7030000}"/>
    <cellStyle name="20% - Accent6 2 5 2 2" xfId="5404" xr:uid="{00000000-0005-0000-0000-0000D8030000}"/>
    <cellStyle name="20% - Accent6 2 5 3" xfId="4898" xr:uid="{00000000-0005-0000-0000-0000D9030000}"/>
    <cellStyle name="20% - Accent6 2 5 4" xfId="4270" xr:uid="{00000000-0005-0000-0000-0000DA030000}"/>
    <cellStyle name="20% - Accent6 2 6" xfId="3149" xr:uid="{00000000-0005-0000-0000-0000DB030000}"/>
    <cellStyle name="20% - Accent6 2 6 2" xfId="3656" xr:uid="{00000000-0005-0000-0000-0000DC030000}"/>
    <cellStyle name="20% - Accent6 2 6 2 2" xfId="5536" xr:uid="{00000000-0005-0000-0000-0000DD030000}"/>
    <cellStyle name="20% - Accent6 2 6 3" xfId="5030" xr:uid="{00000000-0005-0000-0000-0000DE030000}"/>
    <cellStyle name="20% - Accent6 2 6 4" xfId="4402" xr:uid="{00000000-0005-0000-0000-0000DF030000}"/>
    <cellStyle name="20% - Accent6 2 7" xfId="3277" xr:uid="{00000000-0005-0000-0000-0000E0030000}"/>
    <cellStyle name="20% - Accent6 2 7 2" xfId="3784" xr:uid="{00000000-0005-0000-0000-0000E1030000}"/>
    <cellStyle name="20% - Accent6 2 7 2 2" xfId="5664" xr:uid="{00000000-0005-0000-0000-0000E2030000}"/>
    <cellStyle name="20% - Accent6 2 7 3" xfId="5158" xr:uid="{00000000-0005-0000-0000-0000E3030000}"/>
    <cellStyle name="20% - Accent6 2 7 4" xfId="4530" xr:uid="{00000000-0005-0000-0000-0000E4030000}"/>
    <cellStyle name="20% - Accent6 2 8" xfId="3844" xr:uid="{00000000-0005-0000-0000-0000E5030000}"/>
    <cellStyle name="20% - Accent6 2 8 2" xfId="5724" xr:uid="{00000000-0005-0000-0000-0000E6030000}"/>
    <cellStyle name="20% - Accent6 2 8 3" xfId="4592" xr:uid="{00000000-0005-0000-0000-0000E7030000}"/>
    <cellStyle name="20% - Accent6 2 9" xfId="3346" xr:uid="{00000000-0005-0000-0000-0000E8030000}"/>
    <cellStyle name="20% - Accent6 2 9 2" xfId="5226" xr:uid="{00000000-0005-0000-0000-0000E9030000}"/>
    <cellStyle name="20% - Accent6 2 9 3" xfId="4092" xr:uid="{00000000-0005-0000-0000-0000EA030000}"/>
    <cellStyle name="20% - Accent6 3" xfId="2851" xr:uid="{00000000-0005-0000-0000-0000EB030000}"/>
    <cellStyle name="20% - Accent6 3 10" xfId="3966" xr:uid="{00000000-0005-0000-0000-0000EC030000}"/>
    <cellStyle name="20% - Accent6 3 2" xfId="2976" xr:uid="{00000000-0005-0000-0000-0000ED030000}"/>
    <cellStyle name="20% - Accent6 3 2 2" xfId="3100" xr:uid="{00000000-0005-0000-0000-0000EE030000}"/>
    <cellStyle name="20% - Accent6 3 2 2 2" xfId="3608" xr:uid="{00000000-0005-0000-0000-0000EF030000}"/>
    <cellStyle name="20% - Accent6 3 2 2 2 2" xfId="5488" xr:uid="{00000000-0005-0000-0000-0000F0030000}"/>
    <cellStyle name="20% - Accent6 3 2 2 3" xfId="4982" xr:uid="{00000000-0005-0000-0000-0000F1030000}"/>
    <cellStyle name="20% - Accent6 3 2 2 4" xfId="4354" xr:uid="{00000000-0005-0000-0000-0000F2030000}"/>
    <cellStyle name="20% - Accent6 3 2 3" xfId="3230" xr:uid="{00000000-0005-0000-0000-0000F3030000}"/>
    <cellStyle name="20% - Accent6 3 2 3 2" xfId="3737" xr:uid="{00000000-0005-0000-0000-0000F4030000}"/>
    <cellStyle name="20% - Accent6 3 2 3 2 2" xfId="5617" xr:uid="{00000000-0005-0000-0000-0000F5030000}"/>
    <cellStyle name="20% - Accent6 3 2 3 3" xfId="5111" xr:uid="{00000000-0005-0000-0000-0000F6030000}"/>
    <cellStyle name="20% - Accent6 3 2 3 4" xfId="4483" xr:uid="{00000000-0005-0000-0000-0000F7030000}"/>
    <cellStyle name="20% - Accent6 3 2 4" xfId="3925" xr:uid="{00000000-0005-0000-0000-0000F8030000}"/>
    <cellStyle name="20% - Accent6 3 2 4 2" xfId="5805" xr:uid="{00000000-0005-0000-0000-0000F9030000}"/>
    <cellStyle name="20% - Accent6 3 2 4 3" xfId="4673" xr:uid="{00000000-0005-0000-0000-0000FA030000}"/>
    <cellStyle name="20% - Accent6 3 2 5" xfId="3485" xr:uid="{00000000-0005-0000-0000-0000FB030000}"/>
    <cellStyle name="20% - Accent6 3 2 5 2" xfId="5365" xr:uid="{00000000-0005-0000-0000-0000FC030000}"/>
    <cellStyle name="20% - Accent6 3 2 5 3" xfId="4231" xr:uid="{00000000-0005-0000-0000-0000FD030000}"/>
    <cellStyle name="20% - Accent6 3 2 6" xfId="4859" xr:uid="{00000000-0005-0000-0000-0000FE030000}"/>
    <cellStyle name="20% - Accent6 3 2 7" xfId="4045" xr:uid="{00000000-0005-0000-0000-0000FF030000}"/>
    <cellStyle name="20% - Accent6 3 3" xfId="2896" xr:uid="{00000000-0005-0000-0000-000000040000}"/>
    <cellStyle name="20% - Accent6 3 3 2" xfId="3406" xr:uid="{00000000-0005-0000-0000-000001040000}"/>
    <cellStyle name="20% - Accent6 3 3 2 2" xfId="5286" xr:uid="{00000000-0005-0000-0000-000002040000}"/>
    <cellStyle name="20% - Accent6 3 3 3" xfId="4780" xr:uid="{00000000-0005-0000-0000-000003040000}"/>
    <cellStyle name="20% - Accent6 3 3 4" xfId="4152" xr:uid="{00000000-0005-0000-0000-000004040000}"/>
    <cellStyle name="20% - Accent6 3 4" xfId="3017" xr:uid="{00000000-0005-0000-0000-000005040000}"/>
    <cellStyle name="20% - Accent6 3 4 2" xfId="3526" xr:uid="{00000000-0005-0000-0000-000006040000}"/>
    <cellStyle name="20% - Accent6 3 4 2 2" xfId="5406" xr:uid="{00000000-0005-0000-0000-000007040000}"/>
    <cellStyle name="20% - Accent6 3 4 3" xfId="4900" xr:uid="{00000000-0005-0000-0000-000008040000}"/>
    <cellStyle name="20% - Accent6 3 4 4" xfId="4272" xr:uid="{00000000-0005-0000-0000-000009040000}"/>
    <cellStyle name="20% - Accent6 3 5" xfId="3151" xr:uid="{00000000-0005-0000-0000-00000A040000}"/>
    <cellStyle name="20% - Accent6 3 5 2" xfId="3658" xr:uid="{00000000-0005-0000-0000-00000B040000}"/>
    <cellStyle name="20% - Accent6 3 5 2 2" xfId="5538" xr:uid="{00000000-0005-0000-0000-00000C040000}"/>
    <cellStyle name="20% - Accent6 3 5 3" xfId="5032" xr:uid="{00000000-0005-0000-0000-00000D040000}"/>
    <cellStyle name="20% - Accent6 3 5 4" xfId="4404" xr:uid="{00000000-0005-0000-0000-00000E040000}"/>
    <cellStyle name="20% - Accent6 3 6" xfId="3296" xr:uid="{00000000-0005-0000-0000-00000F040000}"/>
    <cellStyle name="20% - Accent6 3 6 2" xfId="3803" xr:uid="{00000000-0005-0000-0000-000010040000}"/>
    <cellStyle name="20% - Accent6 3 6 2 2" xfId="5683" xr:uid="{00000000-0005-0000-0000-000011040000}"/>
    <cellStyle name="20% - Accent6 3 6 3" xfId="5177" xr:uid="{00000000-0005-0000-0000-000012040000}"/>
    <cellStyle name="20% - Accent6 3 6 4" xfId="4549" xr:uid="{00000000-0005-0000-0000-000013040000}"/>
    <cellStyle name="20% - Accent6 3 7" xfId="3846" xr:uid="{00000000-0005-0000-0000-000014040000}"/>
    <cellStyle name="20% - Accent6 3 7 2" xfId="5726" xr:uid="{00000000-0005-0000-0000-000015040000}"/>
    <cellStyle name="20% - Accent6 3 7 3" xfId="4594" xr:uid="{00000000-0005-0000-0000-000016040000}"/>
    <cellStyle name="20% - Accent6 3 8" xfId="3365" xr:uid="{00000000-0005-0000-0000-000017040000}"/>
    <cellStyle name="20% - Accent6 3 8 2" xfId="5245" xr:uid="{00000000-0005-0000-0000-000018040000}"/>
    <cellStyle name="20% - Accent6 3 8 3" xfId="4111" xr:uid="{00000000-0005-0000-0000-000019040000}"/>
    <cellStyle name="20% - Accent6 3 9" xfId="4739" xr:uid="{00000000-0005-0000-0000-00001A040000}"/>
    <cellStyle name="20% - Accent6 4" xfId="2941" xr:uid="{00000000-0005-0000-0000-00001B040000}"/>
    <cellStyle name="20% - Accent6 4 2" xfId="3131" xr:uid="{00000000-0005-0000-0000-00001C040000}"/>
    <cellStyle name="20% - Accent6 4 2 2" xfId="3638" xr:uid="{00000000-0005-0000-0000-00001D040000}"/>
    <cellStyle name="20% - Accent6 4 2 2 2" xfId="5518" xr:uid="{00000000-0005-0000-0000-00001E040000}"/>
    <cellStyle name="20% - Accent6 4 2 3" xfId="5012" xr:uid="{00000000-0005-0000-0000-00001F040000}"/>
    <cellStyle name="20% - Accent6 4 2 4" xfId="4384" xr:uid="{00000000-0005-0000-0000-000020040000}"/>
    <cellStyle name="20% - Accent6 4 3" xfId="3451" xr:uid="{00000000-0005-0000-0000-000021040000}"/>
    <cellStyle name="20% - Accent6 4 3 2" xfId="5331" xr:uid="{00000000-0005-0000-0000-000022040000}"/>
    <cellStyle name="20% - Accent6 4 4" xfId="4825" xr:uid="{00000000-0005-0000-0000-000023040000}"/>
    <cellStyle name="20% - Accent6 4 5" xfId="4197" xr:uid="{00000000-0005-0000-0000-000024040000}"/>
    <cellStyle name="20% - Accent6 5" xfId="3066" xr:uid="{00000000-0005-0000-0000-000025040000}"/>
    <cellStyle name="20% - Accent6 5 2" xfId="3574" xr:uid="{00000000-0005-0000-0000-000026040000}"/>
    <cellStyle name="20% - Accent6 5 2 2" xfId="5454" xr:uid="{00000000-0005-0000-0000-000027040000}"/>
    <cellStyle name="20% - Accent6 5 3" xfId="4948" xr:uid="{00000000-0005-0000-0000-000028040000}"/>
    <cellStyle name="20% - Accent6 5 4" xfId="4320" xr:uid="{00000000-0005-0000-0000-000029040000}"/>
    <cellStyle name="20% - Accent6 6" xfId="3196" xr:uid="{00000000-0005-0000-0000-00002A040000}"/>
    <cellStyle name="20% - Accent6 6 2" xfId="3703" xr:uid="{00000000-0005-0000-0000-00002B040000}"/>
    <cellStyle name="20% - Accent6 6 2 2" xfId="5583" xr:uid="{00000000-0005-0000-0000-00002C040000}"/>
    <cellStyle name="20% - Accent6 6 3" xfId="5077" xr:uid="{00000000-0005-0000-0000-00002D040000}"/>
    <cellStyle name="20% - Accent6 6 4" xfId="4449" xr:uid="{00000000-0005-0000-0000-00002E040000}"/>
    <cellStyle name="20% - Accent6 7" xfId="3262" xr:uid="{00000000-0005-0000-0000-00002F040000}"/>
    <cellStyle name="20% - Accent6 7 2" xfId="3769" xr:uid="{00000000-0005-0000-0000-000030040000}"/>
    <cellStyle name="20% - Accent6 7 2 2" xfId="5649" xr:uid="{00000000-0005-0000-0000-000031040000}"/>
    <cellStyle name="20% - Accent6 7 3" xfId="5143" xr:uid="{00000000-0005-0000-0000-000032040000}"/>
    <cellStyle name="20% - Accent6 7 4" xfId="4515" xr:uid="{00000000-0005-0000-0000-000033040000}"/>
    <cellStyle name="20% - Accent6 8" xfId="3891" xr:uid="{00000000-0005-0000-0000-000034040000}"/>
    <cellStyle name="20% - Accent6 8 2" xfId="5771" xr:uid="{00000000-0005-0000-0000-000035040000}"/>
    <cellStyle name="20% - Accent6 8 3" xfId="4639" xr:uid="{00000000-0005-0000-0000-000036040000}"/>
    <cellStyle name="20% - Accent6 9" xfId="3331" xr:uid="{00000000-0005-0000-0000-000037040000}"/>
    <cellStyle name="20% - Accent6 9 2" xfId="5211" xr:uid="{00000000-0005-0000-0000-000038040000}"/>
    <cellStyle name="20% - Accent6 9 3" xfId="4077" xr:uid="{00000000-0005-0000-0000-000039040000}"/>
    <cellStyle name="40% - Accent1" xfId="24" builtinId="31" customBuiltin="1"/>
    <cellStyle name="40% - Accent1 10" xfId="4696" xr:uid="{00000000-0005-0000-0000-00003B040000}"/>
    <cellStyle name="40% - Accent1 11" xfId="4002" xr:uid="{00000000-0005-0000-0000-00003C040000}"/>
    <cellStyle name="40% - Accent1 2" xfId="2777" xr:uid="{00000000-0005-0000-0000-00003D040000}"/>
    <cellStyle name="40% - Accent1 2 10" xfId="4711" xr:uid="{00000000-0005-0000-0000-00003E040000}"/>
    <cellStyle name="40% - Accent1 2 11" xfId="3967" xr:uid="{00000000-0005-0000-0000-00003F040000}"/>
    <cellStyle name="40% - Accent1 2 2" xfId="2857" xr:uid="{00000000-0005-0000-0000-000040040000}"/>
    <cellStyle name="40% - Accent1 2 2 10" xfId="3968" xr:uid="{00000000-0005-0000-0000-000041040000}"/>
    <cellStyle name="40% - Accent1 2 2 2" xfId="2982" xr:uid="{00000000-0005-0000-0000-000042040000}"/>
    <cellStyle name="40% - Accent1 2 2 2 2" xfId="3106" xr:uid="{00000000-0005-0000-0000-000043040000}"/>
    <cellStyle name="40% - Accent1 2 2 2 2 2" xfId="3614" xr:uid="{00000000-0005-0000-0000-000044040000}"/>
    <cellStyle name="40% - Accent1 2 2 2 2 2 2" xfId="5494" xr:uid="{00000000-0005-0000-0000-000045040000}"/>
    <cellStyle name="40% - Accent1 2 2 2 2 3" xfId="4988" xr:uid="{00000000-0005-0000-0000-000046040000}"/>
    <cellStyle name="40% - Accent1 2 2 2 2 4" xfId="4360" xr:uid="{00000000-0005-0000-0000-000047040000}"/>
    <cellStyle name="40% - Accent1 2 2 2 3" xfId="3236" xr:uid="{00000000-0005-0000-0000-000048040000}"/>
    <cellStyle name="40% - Accent1 2 2 2 3 2" xfId="3743" xr:uid="{00000000-0005-0000-0000-000049040000}"/>
    <cellStyle name="40% - Accent1 2 2 2 3 2 2" xfId="5623" xr:uid="{00000000-0005-0000-0000-00004A040000}"/>
    <cellStyle name="40% - Accent1 2 2 2 3 3" xfId="5117" xr:uid="{00000000-0005-0000-0000-00004B040000}"/>
    <cellStyle name="40% - Accent1 2 2 2 3 4" xfId="4489" xr:uid="{00000000-0005-0000-0000-00004C040000}"/>
    <cellStyle name="40% - Accent1 2 2 2 4" xfId="3931" xr:uid="{00000000-0005-0000-0000-00004D040000}"/>
    <cellStyle name="40% - Accent1 2 2 2 4 2" xfId="5811" xr:uid="{00000000-0005-0000-0000-00004E040000}"/>
    <cellStyle name="40% - Accent1 2 2 2 4 3" xfId="4679" xr:uid="{00000000-0005-0000-0000-00004F040000}"/>
    <cellStyle name="40% - Accent1 2 2 2 5" xfId="3491" xr:uid="{00000000-0005-0000-0000-000050040000}"/>
    <cellStyle name="40% - Accent1 2 2 2 5 2" xfId="5371" xr:uid="{00000000-0005-0000-0000-000051040000}"/>
    <cellStyle name="40% - Accent1 2 2 2 5 3" xfId="4237" xr:uid="{00000000-0005-0000-0000-000052040000}"/>
    <cellStyle name="40% - Accent1 2 2 2 6" xfId="4865" xr:uid="{00000000-0005-0000-0000-000053040000}"/>
    <cellStyle name="40% - Accent1 2 2 2 7" xfId="4051" xr:uid="{00000000-0005-0000-0000-000054040000}"/>
    <cellStyle name="40% - Accent1 2 2 3" xfId="2898" xr:uid="{00000000-0005-0000-0000-000055040000}"/>
    <cellStyle name="40% - Accent1 2 2 3 2" xfId="3408" xr:uid="{00000000-0005-0000-0000-000056040000}"/>
    <cellStyle name="40% - Accent1 2 2 3 2 2" xfId="5288" xr:uid="{00000000-0005-0000-0000-000057040000}"/>
    <cellStyle name="40% - Accent1 2 2 3 3" xfId="4782" xr:uid="{00000000-0005-0000-0000-000058040000}"/>
    <cellStyle name="40% - Accent1 2 2 3 4" xfId="4154" xr:uid="{00000000-0005-0000-0000-000059040000}"/>
    <cellStyle name="40% - Accent1 2 2 4" xfId="3019" xr:uid="{00000000-0005-0000-0000-00005A040000}"/>
    <cellStyle name="40% - Accent1 2 2 4 2" xfId="3528" xr:uid="{00000000-0005-0000-0000-00005B040000}"/>
    <cellStyle name="40% - Accent1 2 2 4 2 2" xfId="5408" xr:uid="{00000000-0005-0000-0000-00005C040000}"/>
    <cellStyle name="40% - Accent1 2 2 4 3" xfId="4902" xr:uid="{00000000-0005-0000-0000-00005D040000}"/>
    <cellStyle name="40% - Accent1 2 2 4 4" xfId="4274" xr:uid="{00000000-0005-0000-0000-00005E040000}"/>
    <cellStyle name="40% - Accent1 2 2 5" xfId="3153" xr:uid="{00000000-0005-0000-0000-00005F040000}"/>
    <cellStyle name="40% - Accent1 2 2 5 2" xfId="3660" xr:uid="{00000000-0005-0000-0000-000060040000}"/>
    <cellStyle name="40% - Accent1 2 2 5 2 2" xfId="5540" xr:uid="{00000000-0005-0000-0000-000061040000}"/>
    <cellStyle name="40% - Accent1 2 2 5 3" xfId="5034" xr:uid="{00000000-0005-0000-0000-000062040000}"/>
    <cellStyle name="40% - Accent1 2 2 5 4" xfId="4406" xr:uid="{00000000-0005-0000-0000-000063040000}"/>
    <cellStyle name="40% - Accent1 2 2 6" xfId="3302" xr:uid="{00000000-0005-0000-0000-000064040000}"/>
    <cellStyle name="40% - Accent1 2 2 6 2" xfId="3809" xr:uid="{00000000-0005-0000-0000-000065040000}"/>
    <cellStyle name="40% - Accent1 2 2 6 2 2" xfId="5689" xr:uid="{00000000-0005-0000-0000-000066040000}"/>
    <cellStyle name="40% - Accent1 2 2 6 3" xfId="5183" xr:uid="{00000000-0005-0000-0000-000067040000}"/>
    <cellStyle name="40% - Accent1 2 2 6 4" xfId="4555" xr:uid="{00000000-0005-0000-0000-000068040000}"/>
    <cellStyle name="40% - Accent1 2 2 7" xfId="3848" xr:uid="{00000000-0005-0000-0000-000069040000}"/>
    <cellStyle name="40% - Accent1 2 2 7 2" xfId="5728" xr:uid="{00000000-0005-0000-0000-00006A040000}"/>
    <cellStyle name="40% - Accent1 2 2 7 3" xfId="4596" xr:uid="{00000000-0005-0000-0000-00006B040000}"/>
    <cellStyle name="40% - Accent1 2 2 8" xfId="3371" xr:uid="{00000000-0005-0000-0000-00006C040000}"/>
    <cellStyle name="40% - Accent1 2 2 8 2" xfId="5251" xr:uid="{00000000-0005-0000-0000-00006D040000}"/>
    <cellStyle name="40% - Accent1 2 2 8 3" xfId="4117" xr:uid="{00000000-0005-0000-0000-00006E040000}"/>
    <cellStyle name="40% - Accent1 2 2 9" xfId="4745" xr:uid="{00000000-0005-0000-0000-00006F040000}"/>
    <cellStyle name="40% - Accent1 2 3" xfId="2948" xr:uid="{00000000-0005-0000-0000-000070040000}"/>
    <cellStyle name="40% - Accent1 2 3 2" xfId="3072" xr:uid="{00000000-0005-0000-0000-000071040000}"/>
    <cellStyle name="40% - Accent1 2 3 2 2" xfId="3580" xr:uid="{00000000-0005-0000-0000-000072040000}"/>
    <cellStyle name="40% - Accent1 2 3 2 2 2" xfId="5460" xr:uid="{00000000-0005-0000-0000-000073040000}"/>
    <cellStyle name="40% - Accent1 2 3 2 3" xfId="4954" xr:uid="{00000000-0005-0000-0000-000074040000}"/>
    <cellStyle name="40% - Accent1 2 3 2 4" xfId="4326" xr:uid="{00000000-0005-0000-0000-000075040000}"/>
    <cellStyle name="40% - Accent1 2 3 3" xfId="3202" xr:uid="{00000000-0005-0000-0000-000076040000}"/>
    <cellStyle name="40% - Accent1 2 3 3 2" xfId="3709" xr:uid="{00000000-0005-0000-0000-000077040000}"/>
    <cellStyle name="40% - Accent1 2 3 3 2 2" xfId="5589" xr:uid="{00000000-0005-0000-0000-000078040000}"/>
    <cellStyle name="40% - Accent1 2 3 3 3" xfId="5083" xr:uid="{00000000-0005-0000-0000-000079040000}"/>
    <cellStyle name="40% - Accent1 2 3 3 4" xfId="4455" xr:uid="{00000000-0005-0000-0000-00007A040000}"/>
    <cellStyle name="40% - Accent1 2 3 4" xfId="3897" xr:uid="{00000000-0005-0000-0000-00007B040000}"/>
    <cellStyle name="40% - Accent1 2 3 4 2" xfId="5777" xr:uid="{00000000-0005-0000-0000-00007C040000}"/>
    <cellStyle name="40% - Accent1 2 3 4 3" xfId="4645" xr:uid="{00000000-0005-0000-0000-00007D040000}"/>
    <cellStyle name="40% - Accent1 2 3 5" xfId="3457" xr:uid="{00000000-0005-0000-0000-00007E040000}"/>
    <cellStyle name="40% - Accent1 2 3 5 2" xfId="5337" xr:uid="{00000000-0005-0000-0000-00007F040000}"/>
    <cellStyle name="40% - Accent1 2 3 5 3" xfId="4203" xr:uid="{00000000-0005-0000-0000-000080040000}"/>
    <cellStyle name="40% - Accent1 2 3 6" xfId="4831" xr:uid="{00000000-0005-0000-0000-000081040000}"/>
    <cellStyle name="40% - Accent1 2 3 7" xfId="4017" xr:uid="{00000000-0005-0000-0000-000082040000}"/>
    <cellStyle name="40% - Accent1 2 4" xfId="2897" xr:uid="{00000000-0005-0000-0000-000083040000}"/>
    <cellStyle name="40% - Accent1 2 4 2" xfId="3407" xr:uid="{00000000-0005-0000-0000-000084040000}"/>
    <cellStyle name="40% - Accent1 2 4 2 2" xfId="5287" xr:uid="{00000000-0005-0000-0000-000085040000}"/>
    <cellStyle name="40% - Accent1 2 4 3" xfId="4781" xr:uid="{00000000-0005-0000-0000-000086040000}"/>
    <cellStyle name="40% - Accent1 2 4 4" xfId="4153" xr:uid="{00000000-0005-0000-0000-000087040000}"/>
    <cellStyle name="40% - Accent1 2 5" xfId="3018" xr:uid="{00000000-0005-0000-0000-000088040000}"/>
    <cellStyle name="40% - Accent1 2 5 2" xfId="3527" xr:uid="{00000000-0005-0000-0000-000089040000}"/>
    <cellStyle name="40% - Accent1 2 5 2 2" xfId="5407" xr:uid="{00000000-0005-0000-0000-00008A040000}"/>
    <cellStyle name="40% - Accent1 2 5 3" xfId="4901" xr:uid="{00000000-0005-0000-0000-00008B040000}"/>
    <cellStyle name="40% - Accent1 2 5 4" xfId="4273" xr:uid="{00000000-0005-0000-0000-00008C040000}"/>
    <cellStyle name="40% - Accent1 2 6" xfId="3152" xr:uid="{00000000-0005-0000-0000-00008D040000}"/>
    <cellStyle name="40% - Accent1 2 6 2" xfId="3659" xr:uid="{00000000-0005-0000-0000-00008E040000}"/>
    <cellStyle name="40% - Accent1 2 6 2 2" xfId="5539" xr:uid="{00000000-0005-0000-0000-00008F040000}"/>
    <cellStyle name="40% - Accent1 2 6 3" xfId="5033" xr:uid="{00000000-0005-0000-0000-000090040000}"/>
    <cellStyle name="40% - Accent1 2 6 4" xfId="4405" xr:uid="{00000000-0005-0000-0000-000091040000}"/>
    <cellStyle name="40% - Accent1 2 7" xfId="3268" xr:uid="{00000000-0005-0000-0000-000092040000}"/>
    <cellStyle name="40% - Accent1 2 7 2" xfId="3775" xr:uid="{00000000-0005-0000-0000-000093040000}"/>
    <cellStyle name="40% - Accent1 2 7 2 2" xfId="5655" xr:uid="{00000000-0005-0000-0000-000094040000}"/>
    <cellStyle name="40% - Accent1 2 7 3" xfId="5149" xr:uid="{00000000-0005-0000-0000-000095040000}"/>
    <cellStyle name="40% - Accent1 2 7 4" xfId="4521" xr:uid="{00000000-0005-0000-0000-000096040000}"/>
    <cellStyle name="40% - Accent1 2 8" xfId="3847" xr:uid="{00000000-0005-0000-0000-000097040000}"/>
    <cellStyle name="40% - Accent1 2 8 2" xfId="5727" xr:uid="{00000000-0005-0000-0000-000098040000}"/>
    <cellStyle name="40% - Accent1 2 8 3" xfId="4595" xr:uid="{00000000-0005-0000-0000-000099040000}"/>
    <cellStyle name="40% - Accent1 2 9" xfId="3337" xr:uid="{00000000-0005-0000-0000-00009A040000}"/>
    <cellStyle name="40% - Accent1 2 9 2" xfId="5217" xr:uid="{00000000-0005-0000-0000-00009B040000}"/>
    <cellStyle name="40% - Accent1 2 9 3" xfId="4083" xr:uid="{00000000-0005-0000-0000-00009C040000}"/>
    <cellStyle name="40% - Accent1 3" xfId="2842" xr:uid="{00000000-0005-0000-0000-00009D040000}"/>
    <cellStyle name="40% - Accent1 3 10" xfId="3969" xr:uid="{00000000-0005-0000-0000-00009E040000}"/>
    <cellStyle name="40% - Accent1 3 2" xfId="2967" xr:uid="{00000000-0005-0000-0000-00009F040000}"/>
    <cellStyle name="40% - Accent1 3 2 2" xfId="3091" xr:uid="{00000000-0005-0000-0000-0000A0040000}"/>
    <cellStyle name="40% - Accent1 3 2 2 2" xfId="3599" xr:uid="{00000000-0005-0000-0000-0000A1040000}"/>
    <cellStyle name="40% - Accent1 3 2 2 2 2" xfId="5479" xr:uid="{00000000-0005-0000-0000-0000A2040000}"/>
    <cellStyle name="40% - Accent1 3 2 2 3" xfId="4973" xr:uid="{00000000-0005-0000-0000-0000A3040000}"/>
    <cellStyle name="40% - Accent1 3 2 2 4" xfId="4345" xr:uid="{00000000-0005-0000-0000-0000A4040000}"/>
    <cellStyle name="40% - Accent1 3 2 3" xfId="3221" xr:uid="{00000000-0005-0000-0000-0000A5040000}"/>
    <cellStyle name="40% - Accent1 3 2 3 2" xfId="3728" xr:uid="{00000000-0005-0000-0000-0000A6040000}"/>
    <cellStyle name="40% - Accent1 3 2 3 2 2" xfId="5608" xr:uid="{00000000-0005-0000-0000-0000A7040000}"/>
    <cellStyle name="40% - Accent1 3 2 3 3" xfId="5102" xr:uid="{00000000-0005-0000-0000-0000A8040000}"/>
    <cellStyle name="40% - Accent1 3 2 3 4" xfId="4474" xr:uid="{00000000-0005-0000-0000-0000A9040000}"/>
    <cellStyle name="40% - Accent1 3 2 4" xfId="3916" xr:uid="{00000000-0005-0000-0000-0000AA040000}"/>
    <cellStyle name="40% - Accent1 3 2 4 2" xfId="5796" xr:uid="{00000000-0005-0000-0000-0000AB040000}"/>
    <cellStyle name="40% - Accent1 3 2 4 3" xfId="4664" xr:uid="{00000000-0005-0000-0000-0000AC040000}"/>
    <cellStyle name="40% - Accent1 3 2 5" xfId="3476" xr:uid="{00000000-0005-0000-0000-0000AD040000}"/>
    <cellStyle name="40% - Accent1 3 2 5 2" xfId="5356" xr:uid="{00000000-0005-0000-0000-0000AE040000}"/>
    <cellStyle name="40% - Accent1 3 2 5 3" xfId="4222" xr:uid="{00000000-0005-0000-0000-0000AF040000}"/>
    <cellStyle name="40% - Accent1 3 2 6" xfId="4850" xr:uid="{00000000-0005-0000-0000-0000B0040000}"/>
    <cellStyle name="40% - Accent1 3 2 7" xfId="4036" xr:uid="{00000000-0005-0000-0000-0000B1040000}"/>
    <cellStyle name="40% - Accent1 3 3" xfId="2899" xr:uid="{00000000-0005-0000-0000-0000B2040000}"/>
    <cellStyle name="40% - Accent1 3 3 2" xfId="3409" xr:uid="{00000000-0005-0000-0000-0000B3040000}"/>
    <cellStyle name="40% - Accent1 3 3 2 2" xfId="5289" xr:uid="{00000000-0005-0000-0000-0000B4040000}"/>
    <cellStyle name="40% - Accent1 3 3 3" xfId="4783" xr:uid="{00000000-0005-0000-0000-0000B5040000}"/>
    <cellStyle name="40% - Accent1 3 3 4" xfId="4155" xr:uid="{00000000-0005-0000-0000-0000B6040000}"/>
    <cellStyle name="40% - Accent1 3 4" xfId="3020" xr:uid="{00000000-0005-0000-0000-0000B7040000}"/>
    <cellStyle name="40% - Accent1 3 4 2" xfId="3529" xr:uid="{00000000-0005-0000-0000-0000B8040000}"/>
    <cellStyle name="40% - Accent1 3 4 2 2" xfId="5409" xr:uid="{00000000-0005-0000-0000-0000B9040000}"/>
    <cellStyle name="40% - Accent1 3 4 3" xfId="4903" xr:uid="{00000000-0005-0000-0000-0000BA040000}"/>
    <cellStyle name="40% - Accent1 3 4 4" xfId="4275" xr:uid="{00000000-0005-0000-0000-0000BB040000}"/>
    <cellStyle name="40% - Accent1 3 5" xfId="3154" xr:uid="{00000000-0005-0000-0000-0000BC040000}"/>
    <cellStyle name="40% - Accent1 3 5 2" xfId="3661" xr:uid="{00000000-0005-0000-0000-0000BD040000}"/>
    <cellStyle name="40% - Accent1 3 5 2 2" xfId="5541" xr:uid="{00000000-0005-0000-0000-0000BE040000}"/>
    <cellStyle name="40% - Accent1 3 5 3" xfId="5035" xr:uid="{00000000-0005-0000-0000-0000BF040000}"/>
    <cellStyle name="40% - Accent1 3 5 4" xfId="4407" xr:uid="{00000000-0005-0000-0000-0000C0040000}"/>
    <cellStyle name="40% - Accent1 3 6" xfId="3287" xr:uid="{00000000-0005-0000-0000-0000C1040000}"/>
    <cellStyle name="40% - Accent1 3 6 2" xfId="3794" xr:uid="{00000000-0005-0000-0000-0000C2040000}"/>
    <cellStyle name="40% - Accent1 3 6 2 2" xfId="5674" xr:uid="{00000000-0005-0000-0000-0000C3040000}"/>
    <cellStyle name="40% - Accent1 3 6 3" xfId="5168" xr:uid="{00000000-0005-0000-0000-0000C4040000}"/>
    <cellStyle name="40% - Accent1 3 6 4" xfId="4540" xr:uid="{00000000-0005-0000-0000-0000C5040000}"/>
    <cellStyle name="40% - Accent1 3 7" xfId="3849" xr:uid="{00000000-0005-0000-0000-0000C6040000}"/>
    <cellStyle name="40% - Accent1 3 7 2" xfId="5729" xr:uid="{00000000-0005-0000-0000-0000C7040000}"/>
    <cellStyle name="40% - Accent1 3 7 3" xfId="4597" xr:uid="{00000000-0005-0000-0000-0000C8040000}"/>
    <cellStyle name="40% - Accent1 3 8" xfId="3356" xr:uid="{00000000-0005-0000-0000-0000C9040000}"/>
    <cellStyle name="40% - Accent1 3 8 2" xfId="5236" xr:uid="{00000000-0005-0000-0000-0000CA040000}"/>
    <cellStyle name="40% - Accent1 3 8 3" xfId="4102" xr:uid="{00000000-0005-0000-0000-0000CB040000}"/>
    <cellStyle name="40% - Accent1 3 9" xfId="4730" xr:uid="{00000000-0005-0000-0000-0000CC040000}"/>
    <cellStyle name="40% - Accent1 4" xfId="2932" xr:uid="{00000000-0005-0000-0000-0000CD040000}"/>
    <cellStyle name="40% - Accent1 4 2" xfId="3054" xr:uid="{00000000-0005-0000-0000-0000CE040000}"/>
    <cellStyle name="40% - Accent1 4 2 2" xfId="3563" xr:uid="{00000000-0005-0000-0000-0000CF040000}"/>
    <cellStyle name="40% - Accent1 4 2 2 2" xfId="5443" xr:uid="{00000000-0005-0000-0000-0000D0040000}"/>
    <cellStyle name="40% - Accent1 4 2 3" xfId="4937" xr:uid="{00000000-0005-0000-0000-0000D1040000}"/>
    <cellStyle name="40% - Accent1 4 2 4" xfId="4309" xr:uid="{00000000-0005-0000-0000-0000D2040000}"/>
    <cellStyle name="40% - Accent1 4 3" xfId="3442" xr:uid="{00000000-0005-0000-0000-0000D3040000}"/>
    <cellStyle name="40% - Accent1 4 3 2" xfId="5322" xr:uid="{00000000-0005-0000-0000-0000D4040000}"/>
    <cellStyle name="40% - Accent1 4 4" xfId="4816" xr:uid="{00000000-0005-0000-0000-0000D5040000}"/>
    <cellStyle name="40% - Accent1 4 5" xfId="4188" xr:uid="{00000000-0005-0000-0000-0000D6040000}"/>
    <cellStyle name="40% - Accent1 5" xfId="3057" xr:uid="{00000000-0005-0000-0000-0000D7040000}"/>
    <cellStyle name="40% - Accent1 5 2" xfId="3565" xr:uid="{00000000-0005-0000-0000-0000D8040000}"/>
    <cellStyle name="40% - Accent1 5 2 2" xfId="5445" xr:uid="{00000000-0005-0000-0000-0000D9040000}"/>
    <cellStyle name="40% - Accent1 5 3" xfId="4939" xr:uid="{00000000-0005-0000-0000-0000DA040000}"/>
    <cellStyle name="40% - Accent1 5 4" xfId="4311" xr:uid="{00000000-0005-0000-0000-0000DB040000}"/>
    <cellStyle name="40% - Accent1 6" xfId="3187" xr:uid="{00000000-0005-0000-0000-0000DC040000}"/>
    <cellStyle name="40% - Accent1 6 2" xfId="3694" xr:uid="{00000000-0005-0000-0000-0000DD040000}"/>
    <cellStyle name="40% - Accent1 6 2 2" xfId="5574" xr:uid="{00000000-0005-0000-0000-0000DE040000}"/>
    <cellStyle name="40% - Accent1 6 3" xfId="5068" xr:uid="{00000000-0005-0000-0000-0000DF040000}"/>
    <cellStyle name="40% - Accent1 6 4" xfId="4440" xr:uid="{00000000-0005-0000-0000-0000E0040000}"/>
    <cellStyle name="40% - Accent1 7" xfId="3253" xr:uid="{00000000-0005-0000-0000-0000E1040000}"/>
    <cellStyle name="40% - Accent1 7 2" xfId="3760" xr:uid="{00000000-0005-0000-0000-0000E2040000}"/>
    <cellStyle name="40% - Accent1 7 2 2" xfId="5640" xr:uid="{00000000-0005-0000-0000-0000E3040000}"/>
    <cellStyle name="40% - Accent1 7 3" xfId="5134" xr:uid="{00000000-0005-0000-0000-0000E4040000}"/>
    <cellStyle name="40% - Accent1 7 4" xfId="4506" xr:uid="{00000000-0005-0000-0000-0000E5040000}"/>
    <cellStyle name="40% - Accent1 8" xfId="3882" xr:uid="{00000000-0005-0000-0000-0000E6040000}"/>
    <cellStyle name="40% - Accent1 8 2" xfId="5762" xr:uid="{00000000-0005-0000-0000-0000E7040000}"/>
    <cellStyle name="40% - Accent1 8 3" xfId="4630" xr:uid="{00000000-0005-0000-0000-0000E8040000}"/>
    <cellStyle name="40% - Accent1 9" xfId="3322" xr:uid="{00000000-0005-0000-0000-0000E9040000}"/>
    <cellStyle name="40% - Accent1 9 2" xfId="5202" xr:uid="{00000000-0005-0000-0000-0000EA040000}"/>
    <cellStyle name="40% - Accent1 9 3" xfId="4068" xr:uid="{00000000-0005-0000-0000-0000EB040000}"/>
    <cellStyle name="40% - Accent2" xfId="27" builtinId="35" customBuiltin="1"/>
    <cellStyle name="40% - Accent2 10" xfId="4698" xr:uid="{00000000-0005-0000-0000-0000ED040000}"/>
    <cellStyle name="40% - Accent2 11" xfId="4004" xr:uid="{00000000-0005-0000-0000-0000EE040000}"/>
    <cellStyle name="40% - Accent2 2" xfId="2779" xr:uid="{00000000-0005-0000-0000-0000EF040000}"/>
    <cellStyle name="40% - Accent2 2 10" xfId="4713" xr:uid="{00000000-0005-0000-0000-0000F0040000}"/>
    <cellStyle name="40% - Accent2 2 11" xfId="3970" xr:uid="{00000000-0005-0000-0000-0000F1040000}"/>
    <cellStyle name="40% - Accent2 2 2" xfId="2859" xr:uid="{00000000-0005-0000-0000-0000F2040000}"/>
    <cellStyle name="40% - Accent2 2 2 10" xfId="3971" xr:uid="{00000000-0005-0000-0000-0000F3040000}"/>
    <cellStyle name="40% - Accent2 2 2 2" xfId="2984" xr:uid="{00000000-0005-0000-0000-0000F4040000}"/>
    <cellStyle name="40% - Accent2 2 2 2 2" xfId="3108" xr:uid="{00000000-0005-0000-0000-0000F5040000}"/>
    <cellStyle name="40% - Accent2 2 2 2 2 2" xfId="3616" xr:uid="{00000000-0005-0000-0000-0000F6040000}"/>
    <cellStyle name="40% - Accent2 2 2 2 2 2 2" xfId="5496" xr:uid="{00000000-0005-0000-0000-0000F7040000}"/>
    <cellStyle name="40% - Accent2 2 2 2 2 3" xfId="4990" xr:uid="{00000000-0005-0000-0000-0000F8040000}"/>
    <cellStyle name="40% - Accent2 2 2 2 2 4" xfId="4362" xr:uid="{00000000-0005-0000-0000-0000F9040000}"/>
    <cellStyle name="40% - Accent2 2 2 2 3" xfId="3238" xr:uid="{00000000-0005-0000-0000-0000FA040000}"/>
    <cellStyle name="40% - Accent2 2 2 2 3 2" xfId="3745" xr:uid="{00000000-0005-0000-0000-0000FB040000}"/>
    <cellStyle name="40% - Accent2 2 2 2 3 2 2" xfId="5625" xr:uid="{00000000-0005-0000-0000-0000FC040000}"/>
    <cellStyle name="40% - Accent2 2 2 2 3 3" xfId="5119" xr:uid="{00000000-0005-0000-0000-0000FD040000}"/>
    <cellStyle name="40% - Accent2 2 2 2 3 4" xfId="4491" xr:uid="{00000000-0005-0000-0000-0000FE040000}"/>
    <cellStyle name="40% - Accent2 2 2 2 4" xfId="3933" xr:uid="{00000000-0005-0000-0000-0000FF040000}"/>
    <cellStyle name="40% - Accent2 2 2 2 4 2" xfId="5813" xr:uid="{00000000-0005-0000-0000-000000050000}"/>
    <cellStyle name="40% - Accent2 2 2 2 4 3" xfId="4681" xr:uid="{00000000-0005-0000-0000-000001050000}"/>
    <cellStyle name="40% - Accent2 2 2 2 5" xfId="3493" xr:uid="{00000000-0005-0000-0000-000002050000}"/>
    <cellStyle name="40% - Accent2 2 2 2 5 2" xfId="5373" xr:uid="{00000000-0005-0000-0000-000003050000}"/>
    <cellStyle name="40% - Accent2 2 2 2 5 3" xfId="4239" xr:uid="{00000000-0005-0000-0000-000004050000}"/>
    <cellStyle name="40% - Accent2 2 2 2 6" xfId="4867" xr:uid="{00000000-0005-0000-0000-000005050000}"/>
    <cellStyle name="40% - Accent2 2 2 2 7" xfId="4053" xr:uid="{00000000-0005-0000-0000-000006050000}"/>
    <cellStyle name="40% - Accent2 2 2 3" xfId="2901" xr:uid="{00000000-0005-0000-0000-000007050000}"/>
    <cellStyle name="40% - Accent2 2 2 3 2" xfId="3411" xr:uid="{00000000-0005-0000-0000-000008050000}"/>
    <cellStyle name="40% - Accent2 2 2 3 2 2" xfId="5291" xr:uid="{00000000-0005-0000-0000-000009050000}"/>
    <cellStyle name="40% - Accent2 2 2 3 3" xfId="4785" xr:uid="{00000000-0005-0000-0000-00000A050000}"/>
    <cellStyle name="40% - Accent2 2 2 3 4" xfId="4157" xr:uid="{00000000-0005-0000-0000-00000B050000}"/>
    <cellStyle name="40% - Accent2 2 2 4" xfId="3022" xr:uid="{00000000-0005-0000-0000-00000C050000}"/>
    <cellStyle name="40% - Accent2 2 2 4 2" xfId="3531" xr:uid="{00000000-0005-0000-0000-00000D050000}"/>
    <cellStyle name="40% - Accent2 2 2 4 2 2" xfId="5411" xr:uid="{00000000-0005-0000-0000-00000E050000}"/>
    <cellStyle name="40% - Accent2 2 2 4 3" xfId="4905" xr:uid="{00000000-0005-0000-0000-00000F050000}"/>
    <cellStyle name="40% - Accent2 2 2 4 4" xfId="4277" xr:uid="{00000000-0005-0000-0000-000010050000}"/>
    <cellStyle name="40% - Accent2 2 2 5" xfId="3156" xr:uid="{00000000-0005-0000-0000-000011050000}"/>
    <cellStyle name="40% - Accent2 2 2 5 2" xfId="3663" xr:uid="{00000000-0005-0000-0000-000012050000}"/>
    <cellStyle name="40% - Accent2 2 2 5 2 2" xfId="5543" xr:uid="{00000000-0005-0000-0000-000013050000}"/>
    <cellStyle name="40% - Accent2 2 2 5 3" xfId="5037" xr:uid="{00000000-0005-0000-0000-000014050000}"/>
    <cellStyle name="40% - Accent2 2 2 5 4" xfId="4409" xr:uid="{00000000-0005-0000-0000-000015050000}"/>
    <cellStyle name="40% - Accent2 2 2 6" xfId="3304" xr:uid="{00000000-0005-0000-0000-000016050000}"/>
    <cellStyle name="40% - Accent2 2 2 6 2" xfId="3811" xr:uid="{00000000-0005-0000-0000-000017050000}"/>
    <cellStyle name="40% - Accent2 2 2 6 2 2" xfId="5691" xr:uid="{00000000-0005-0000-0000-000018050000}"/>
    <cellStyle name="40% - Accent2 2 2 6 3" xfId="5185" xr:uid="{00000000-0005-0000-0000-000019050000}"/>
    <cellStyle name="40% - Accent2 2 2 6 4" xfId="4557" xr:uid="{00000000-0005-0000-0000-00001A050000}"/>
    <cellStyle name="40% - Accent2 2 2 7" xfId="3851" xr:uid="{00000000-0005-0000-0000-00001B050000}"/>
    <cellStyle name="40% - Accent2 2 2 7 2" xfId="5731" xr:uid="{00000000-0005-0000-0000-00001C050000}"/>
    <cellStyle name="40% - Accent2 2 2 7 3" xfId="4599" xr:uid="{00000000-0005-0000-0000-00001D050000}"/>
    <cellStyle name="40% - Accent2 2 2 8" xfId="3373" xr:uid="{00000000-0005-0000-0000-00001E050000}"/>
    <cellStyle name="40% - Accent2 2 2 8 2" xfId="5253" xr:uid="{00000000-0005-0000-0000-00001F050000}"/>
    <cellStyle name="40% - Accent2 2 2 8 3" xfId="4119" xr:uid="{00000000-0005-0000-0000-000020050000}"/>
    <cellStyle name="40% - Accent2 2 2 9" xfId="4747" xr:uid="{00000000-0005-0000-0000-000021050000}"/>
    <cellStyle name="40% - Accent2 2 3" xfId="2950" xr:uid="{00000000-0005-0000-0000-000022050000}"/>
    <cellStyle name="40% - Accent2 2 3 2" xfId="3074" xr:uid="{00000000-0005-0000-0000-000023050000}"/>
    <cellStyle name="40% - Accent2 2 3 2 2" xfId="3582" xr:uid="{00000000-0005-0000-0000-000024050000}"/>
    <cellStyle name="40% - Accent2 2 3 2 2 2" xfId="5462" xr:uid="{00000000-0005-0000-0000-000025050000}"/>
    <cellStyle name="40% - Accent2 2 3 2 3" xfId="4956" xr:uid="{00000000-0005-0000-0000-000026050000}"/>
    <cellStyle name="40% - Accent2 2 3 2 4" xfId="4328" xr:uid="{00000000-0005-0000-0000-000027050000}"/>
    <cellStyle name="40% - Accent2 2 3 3" xfId="3204" xr:uid="{00000000-0005-0000-0000-000028050000}"/>
    <cellStyle name="40% - Accent2 2 3 3 2" xfId="3711" xr:uid="{00000000-0005-0000-0000-000029050000}"/>
    <cellStyle name="40% - Accent2 2 3 3 2 2" xfId="5591" xr:uid="{00000000-0005-0000-0000-00002A050000}"/>
    <cellStyle name="40% - Accent2 2 3 3 3" xfId="5085" xr:uid="{00000000-0005-0000-0000-00002B050000}"/>
    <cellStyle name="40% - Accent2 2 3 3 4" xfId="4457" xr:uid="{00000000-0005-0000-0000-00002C050000}"/>
    <cellStyle name="40% - Accent2 2 3 4" xfId="3899" xr:uid="{00000000-0005-0000-0000-00002D050000}"/>
    <cellStyle name="40% - Accent2 2 3 4 2" xfId="5779" xr:uid="{00000000-0005-0000-0000-00002E050000}"/>
    <cellStyle name="40% - Accent2 2 3 4 3" xfId="4647" xr:uid="{00000000-0005-0000-0000-00002F050000}"/>
    <cellStyle name="40% - Accent2 2 3 5" xfId="3459" xr:uid="{00000000-0005-0000-0000-000030050000}"/>
    <cellStyle name="40% - Accent2 2 3 5 2" xfId="5339" xr:uid="{00000000-0005-0000-0000-000031050000}"/>
    <cellStyle name="40% - Accent2 2 3 5 3" xfId="4205" xr:uid="{00000000-0005-0000-0000-000032050000}"/>
    <cellStyle name="40% - Accent2 2 3 6" xfId="4833" xr:uid="{00000000-0005-0000-0000-000033050000}"/>
    <cellStyle name="40% - Accent2 2 3 7" xfId="4019" xr:uid="{00000000-0005-0000-0000-000034050000}"/>
    <cellStyle name="40% - Accent2 2 4" xfId="2900" xr:uid="{00000000-0005-0000-0000-000035050000}"/>
    <cellStyle name="40% - Accent2 2 4 2" xfId="3410" xr:uid="{00000000-0005-0000-0000-000036050000}"/>
    <cellStyle name="40% - Accent2 2 4 2 2" xfId="5290" xr:uid="{00000000-0005-0000-0000-000037050000}"/>
    <cellStyle name="40% - Accent2 2 4 3" xfId="4784" xr:uid="{00000000-0005-0000-0000-000038050000}"/>
    <cellStyle name="40% - Accent2 2 4 4" xfId="4156" xr:uid="{00000000-0005-0000-0000-000039050000}"/>
    <cellStyle name="40% - Accent2 2 5" xfId="3021" xr:uid="{00000000-0005-0000-0000-00003A050000}"/>
    <cellStyle name="40% - Accent2 2 5 2" xfId="3530" xr:uid="{00000000-0005-0000-0000-00003B050000}"/>
    <cellStyle name="40% - Accent2 2 5 2 2" xfId="5410" xr:uid="{00000000-0005-0000-0000-00003C050000}"/>
    <cellStyle name="40% - Accent2 2 5 3" xfId="4904" xr:uid="{00000000-0005-0000-0000-00003D050000}"/>
    <cellStyle name="40% - Accent2 2 5 4" xfId="4276" xr:uid="{00000000-0005-0000-0000-00003E050000}"/>
    <cellStyle name="40% - Accent2 2 6" xfId="3155" xr:uid="{00000000-0005-0000-0000-00003F050000}"/>
    <cellStyle name="40% - Accent2 2 6 2" xfId="3662" xr:uid="{00000000-0005-0000-0000-000040050000}"/>
    <cellStyle name="40% - Accent2 2 6 2 2" xfId="5542" xr:uid="{00000000-0005-0000-0000-000041050000}"/>
    <cellStyle name="40% - Accent2 2 6 3" xfId="5036" xr:uid="{00000000-0005-0000-0000-000042050000}"/>
    <cellStyle name="40% - Accent2 2 6 4" xfId="4408" xr:uid="{00000000-0005-0000-0000-000043050000}"/>
    <cellStyle name="40% - Accent2 2 7" xfId="3270" xr:uid="{00000000-0005-0000-0000-000044050000}"/>
    <cellStyle name="40% - Accent2 2 7 2" xfId="3777" xr:uid="{00000000-0005-0000-0000-000045050000}"/>
    <cellStyle name="40% - Accent2 2 7 2 2" xfId="5657" xr:uid="{00000000-0005-0000-0000-000046050000}"/>
    <cellStyle name="40% - Accent2 2 7 3" xfId="5151" xr:uid="{00000000-0005-0000-0000-000047050000}"/>
    <cellStyle name="40% - Accent2 2 7 4" xfId="4523" xr:uid="{00000000-0005-0000-0000-000048050000}"/>
    <cellStyle name="40% - Accent2 2 8" xfId="3850" xr:uid="{00000000-0005-0000-0000-000049050000}"/>
    <cellStyle name="40% - Accent2 2 8 2" xfId="5730" xr:uid="{00000000-0005-0000-0000-00004A050000}"/>
    <cellStyle name="40% - Accent2 2 8 3" xfId="4598" xr:uid="{00000000-0005-0000-0000-00004B050000}"/>
    <cellStyle name="40% - Accent2 2 9" xfId="3339" xr:uid="{00000000-0005-0000-0000-00004C050000}"/>
    <cellStyle name="40% - Accent2 2 9 2" xfId="5219" xr:uid="{00000000-0005-0000-0000-00004D050000}"/>
    <cellStyle name="40% - Accent2 2 9 3" xfId="4085" xr:uid="{00000000-0005-0000-0000-00004E050000}"/>
    <cellStyle name="40% - Accent2 3" xfId="2844" xr:uid="{00000000-0005-0000-0000-00004F050000}"/>
    <cellStyle name="40% - Accent2 3 10" xfId="3972" xr:uid="{00000000-0005-0000-0000-000050050000}"/>
    <cellStyle name="40% - Accent2 3 2" xfId="2969" xr:uid="{00000000-0005-0000-0000-000051050000}"/>
    <cellStyle name="40% - Accent2 3 2 2" xfId="3093" xr:uid="{00000000-0005-0000-0000-000052050000}"/>
    <cellStyle name="40% - Accent2 3 2 2 2" xfId="3601" xr:uid="{00000000-0005-0000-0000-000053050000}"/>
    <cellStyle name="40% - Accent2 3 2 2 2 2" xfId="5481" xr:uid="{00000000-0005-0000-0000-000054050000}"/>
    <cellStyle name="40% - Accent2 3 2 2 3" xfId="4975" xr:uid="{00000000-0005-0000-0000-000055050000}"/>
    <cellStyle name="40% - Accent2 3 2 2 4" xfId="4347" xr:uid="{00000000-0005-0000-0000-000056050000}"/>
    <cellStyle name="40% - Accent2 3 2 3" xfId="3223" xr:uid="{00000000-0005-0000-0000-000057050000}"/>
    <cellStyle name="40% - Accent2 3 2 3 2" xfId="3730" xr:uid="{00000000-0005-0000-0000-000058050000}"/>
    <cellStyle name="40% - Accent2 3 2 3 2 2" xfId="5610" xr:uid="{00000000-0005-0000-0000-000059050000}"/>
    <cellStyle name="40% - Accent2 3 2 3 3" xfId="5104" xr:uid="{00000000-0005-0000-0000-00005A050000}"/>
    <cellStyle name="40% - Accent2 3 2 3 4" xfId="4476" xr:uid="{00000000-0005-0000-0000-00005B050000}"/>
    <cellStyle name="40% - Accent2 3 2 4" xfId="3918" xr:uid="{00000000-0005-0000-0000-00005C050000}"/>
    <cellStyle name="40% - Accent2 3 2 4 2" xfId="5798" xr:uid="{00000000-0005-0000-0000-00005D050000}"/>
    <cellStyle name="40% - Accent2 3 2 4 3" xfId="4666" xr:uid="{00000000-0005-0000-0000-00005E050000}"/>
    <cellStyle name="40% - Accent2 3 2 5" xfId="3478" xr:uid="{00000000-0005-0000-0000-00005F050000}"/>
    <cellStyle name="40% - Accent2 3 2 5 2" xfId="5358" xr:uid="{00000000-0005-0000-0000-000060050000}"/>
    <cellStyle name="40% - Accent2 3 2 5 3" xfId="4224" xr:uid="{00000000-0005-0000-0000-000061050000}"/>
    <cellStyle name="40% - Accent2 3 2 6" xfId="4852" xr:uid="{00000000-0005-0000-0000-000062050000}"/>
    <cellStyle name="40% - Accent2 3 2 7" xfId="4038" xr:uid="{00000000-0005-0000-0000-000063050000}"/>
    <cellStyle name="40% - Accent2 3 3" xfId="2902" xr:uid="{00000000-0005-0000-0000-000064050000}"/>
    <cellStyle name="40% - Accent2 3 3 2" xfId="3412" xr:uid="{00000000-0005-0000-0000-000065050000}"/>
    <cellStyle name="40% - Accent2 3 3 2 2" xfId="5292" xr:uid="{00000000-0005-0000-0000-000066050000}"/>
    <cellStyle name="40% - Accent2 3 3 3" xfId="4786" xr:uid="{00000000-0005-0000-0000-000067050000}"/>
    <cellStyle name="40% - Accent2 3 3 4" xfId="4158" xr:uid="{00000000-0005-0000-0000-000068050000}"/>
    <cellStyle name="40% - Accent2 3 4" xfId="3023" xr:uid="{00000000-0005-0000-0000-000069050000}"/>
    <cellStyle name="40% - Accent2 3 4 2" xfId="3532" xr:uid="{00000000-0005-0000-0000-00006A050000}"/>
    <cellStyle name="40% - Accent2 3 4 2 2" xfId="5412" xr:uid="{00000000-0005-0000-0000-00006B050000}"/>
    <cellStyle name="40% - Accent2 3 4 3" xfId="4906" xr:uid="{00000000-0005-0000-0000-00006C050000}"/>
    <cellStyle name="40% - Accent2 3 4 4" xfId="4278" xr:uid="{00000000-0005-0000-0000-00006D050000}"/>
    <cellStyle name="40% - Accent2 3 5" xfId="3157" xr:uid="{00000000-0005-0000-0000-00006E050000}"/>
    <cellStyle name="40% - Accent2 3 5 2" xfId="3664" xr:uid="{00000000-0005-0000-0000-00006F050000}"/>
    <cellStyle name="40% - Accent2 3 5 2 2" xfId="5544" xr:uid="{00000000-0005-0000-0000-000070050000}"/>
    <cellStyle name="40% - Accent2 3 5 3" xfId="5038" xr:uid="{00000000-0005-0000-0000-000071050000}"/>
    <cellStyle name="40% - Accent2 3 5 4" xfId="4410" xr:uid="{00000000-0005-0000-0000-000072050000}"/>
    <cellStyle name="40% - Accent2 3 6" xfId="3289" xr:uid="{00000000-0005-0000-0000-000073050000}"/>
    <cellStyle name="40% - Accent2 3 6 2" xfId="3796" xr:uid="{00000000-0005-0000-0000-000074050000}"/>
    <cellStyle name="40% - Accent2 3 6 2 2" xfId="5676" xr:uid="{00000000-0005-0000-0000-000075050000}"/>
    <cellStyle name="40% - Accent2 3 6 3" xfId="5170" xr:uid="{00000000-0005-0000-0000-000076050000}"/>
    <cellStyle name="40% - Accent2 3 6 4" xfId="4542" xr:uid="{00000000-0005-0000-0000-000077050000}"/>
    <cellStyle name="40% - Accent2 3 7" xfId="3852" xr:uid="{00000000-0005-0000-0000-000078050000}"/>
    <cellStyle name="40% - Accent2 3 7 2" xfId="5732" xr:uid="{00000000-0005-0000-0000-000079050000}"/>
    <cellStyle name="40% - Accent2 3 7 3" xfId="4600" xr:uid="{00000000-0005-0000-0000-00007A050000}"/>
    <cellStyle name="40% - Accent2 3 8" xfId="3358" xr:uid="{00000000-0005-0000-0000-00007B050000}"/>
    <cellStyle name="40% - Accent2 3 8 2" xfId="5238" xr:uid="{00000000-0005-0000-0000-00007C050000}"/>
    <cellStyle name="40% - Accent2 3 8 3" xfId="4104" xr:uid="{00000000-0005-0000-0000-00007D050000}"/>
    <cellStyle name="40% - Accent2 3 9" xfId="4732" xr:uid="{00000000-0005-0000-0000-00007E050000}"/>
    <cellStyle name="40% - Accent2 4" xfId="2934" xr:uid="{00000000-0005-0000-0000-00007F050000}"/>
    <cellStyle name="40% - Accent2 4 2" xfId="3128" xr:uid="{00000000-0005-0000-0000-000080050000}"/>
    <cellStyle name="40% - Accent2 4 2 2" xfId="3635" xr:uid="{00000000-0005-0000-0000-000081050000}"/>
    <cellStyle name="40% - Accent2 4 2 2 2" xfId="5515" xr:uid="{00000000-0005-0000-0000-000082050000}"/>
    <cellStyle name="40% - Accent2 4 2 3" xfId="5009" xr:uid="{00000000-0005-0000-0000-000083050000}"/>
    <cellStyle name="40% - Accent2 4 2 4" xfId="4381" xr:uid="{00000000-0005-0000-0000-000084050000}"/>
    <cellStyle name="40% - Accent2 4 3" xfId="3444" xr:uid="{00000000-0005-0000-0000-000085050000}"/>
    <cellStyle name="40% - Accent2 4 3 2" xfId="5324" xr:uid="{00000000-0005-0000-0000-000086050000}"/>
    <cellStyle name="40% - Accent2 4 4" xfId="4818" xr:uid="{00000000-0005-0000-0000-000087050000}"/>
    <cellStyle name="40% - Accent2 4 5" xfId="4190" xr:uid="{00000000-0005-0000-0000-000088050000}"/>
    <cellStyle name="40% - Accent2 5" xfId="3059" xr:uid="{00000000-0005-0000-0000-000089050000}"/>
    <cellStyle name="40% - Accent2 5 2" xfId="3567" xr:uid="{00000000-0005-0000-0000-00008A050000}"/>
    <cellStyle name="40% - Accent2 5 2 2" xfId="5447" xr:uid="{00000000-0005-0000-0000-00008B050000}"/>
    <cellStyle name="40% - Accent2 5 3" xfId="4941" xr:uid="{00000000-0005-0000-0000-00008C050000}"/>
    <cellStyle name="40% - Accent2 5 4" xfId="4313" xr:uid="{00000000-0005-0000-0000-00008D050000}"/>
    <cellStyle name="40% - Accent2 6" xfId="3189" xr:uid="{00000000-0005-0000-0000-00008E050000}"/>
    <cellStyle name="40% - Accent2 6 2" xfId="3696" xr:uid="{00000000-0005-0000-0000-00008F050000}"/>
    <cellStyle name="40% - Accent2 6 2 2" xfId="5576" xr:uid="{00000000-0005-0000-0000-000090050000}"/>
    <cellStyle name="40% - Accent2 6 3" xfId="5070" xr:uid="{00000000-0005-0000-0000-000091050000}"/>
    <cellStyle name="40% - Accent2 6 4" xfId="4442" xr:uid="{00000000-0005-0000-0000-000092050000}"/>
    <cellStyle name="40% - Accent2 7" xfId="3255" xr:uid="{00000000-0005-0000-0000-000093050000}"/>
    <cellStyle name="40% - Accent2 7 2" xfId="3762" xr:uid="{00000000-0005-0000-0000-000094050000}"/>
    <cellStyle name="40% - Accent2 7 2 2" xfId="5642" xr:uid="{00000000-0005-0000-0000-000095050000}"/>
    <cellStyle name="40% - Accent2 7 3" xfId="5136" xr:uid="{00000000-0005-0000-0000-000096050000}"/>
    <cellStyle name="40% - Accent2 7 4" xfId="4508" xr:uid="{00000000-0005-0000-0000-000097050000}"/>
    <cellStyle name="40% - Accent2 8" xfId="3884" xr:uid="{00000000-0005-0000-0000-000098050000}"/>
    <cellStyle name="40% - Accent2 8 2" xfId="5764" xr:uid="{00000000-0005-0000-0000-000099050000}"/>
    <cellStyle name="40% - Accent2 8 3" xfId="4632" xr:uid="{00000000-0005-0000-0000-00009A050000}"/>
    <cellStyle name="40% - Accent2 9" xfId="3324" xr:uid="{00000000-0005-0000-0000-00009B050000}"/>
    <cellStyle name="40% - Accent2 9 2" xfId="5204" xr:uid="{00000000-0005-0000-0000-00009C050000}"/>
    <cellStyle name="40% - Accent2 9 3" xfId="4070" xr:uid="{00000000-0005-0000-0000-00009D050000}"/>
    <cellStyle name="40% - Accent3" xfId="31" builtinId="39" customBuiltin="1"/>
    <cellStyle name="40% - Accent3 10" xfId="4700" xr:uid="{00000000-0005-0000-0000-00009F050000}"/>
    <cellStyle name="40% - Accent3 11" xfId="4006" xr:uid="{00000000-0005-0000-0000-0000A0050000}"/>
    <cellStyle name="40% - Accent3 2" xfId="2781" xr:uid="{00000000-0005-0000-0000-0000A1050000}"/>
    <cellStyle name="40% - Accent3 2 10" xfId="4715" xr:uid="{00000000-0005-0000-0000-0000A2050000}"/>
    <cellStyle name="40% - Accent3 2 11" xfId="3973" xr:uid="{00000000-0005-0000-0000-0000A3050000}"/>
    <cellStyle name="40% - Accent3 2 2" xfId="2861" xr:uid="{00000000-0005-0000-0000-0000A4050000}"/>
    <cellStyle name="40% - Accent3 2 2 10" xfId="3974" xr:uid="{00000000-0005-0000-0000-0000A5050000}"/>
    <cellStyle name="40% - Accent3 2 2 2" xfId="2986" xr:uid="{00000000-0005-0000-0000-0000A6050000}"/>
    <cellStyle name="40% - Accent3 2 2 2 2" xfId="3110" xr:uid="{00000000-0005-0000-0000-0000A7050000}"/>
    <cellStyle name="40% - Accent3 2 2 2 2 2" xfId="3618" xr:uid="{00000000-0005-0000-0000-0000A8050000}"/>
    <cellStyle name="40% - Accent3 2 2 2 2 2 2" xfId="5498" xr:uid="{00000000-0005-0000-0000-0000A9050000}"/>
    <cellStyle name="40% - Accent3 2 2 2 2 3" xfId="4992" xr:uid="{00000000-0005-0000-0000-0000AA050000}"/>
    <cellStyle name="40% - Accent3 2 2 2 2 4" xfId="4364" xr:uid="{00000000-0005-0000-0000-0000AB050000}"/>
    <cellStyle name="40% - Accent3 2 2 2 3" xfId="3240" xr:uid="{00000000-0005-0000-0000-0000AC050000}"/>
    <cellStyle name="40% - Accent3 2 2 2 3 2" xfId="3747" xr:uid="{00000000-0005-0000-0000-0000AD050000}"/>
    <cellStyle name="40% - Accent3 2 2 2 3 2 2" xfId="5627" xr:uid="{00000000-0005-0000-0000-0000AE050000}"/>
    <cellStyle name="40% - Accent3 2 2 2 3 3" xfId="5121" xr:uid="{00000000-0005-0000-0000-0000AF050000}"/>
    <cellStyle name="40% - Accent3 2 2 2 3 4" xfId="4493" xr:uid="{00000000-0005-0000-0000-0000B0050000}"/>
    <cellStyle name="40% - Accent3 2 2 2 4" xfId="3935" xr:uid="{00000000-0005-0000-0000-0000B1050000}"/>
    <cellStyle name="40% - Accent3 2 2 2 4 2" xfId="5815" xr:uid="{00000000-0005-0000-0000-0000B2050000}"/>
    <cellStyle name="40% - Accent3 2 2 2 4 3" xfId="4683" xr:uid="{00000000-0005-0000-0000-0000B3050000}"/>
    <cellStyle name="40% - Accent3 2 2 2 5" xfId="3495" xr:uid="{00000000-0005-0000-0000-0000B4050000}"/>
    <cellStyle name="40% - Accent3 2 2 2 5 2" xfId="5375" xr:uid="{00000000-0005-0000-0000-0000B5050000}"/>
    <cellStyle name="40% - Accent3 2 2 2 5 3" xfId="4241" xr:uid="{00000000-0005-0000-0000-0000B6050000}"/>
    <cellStyle name="40% - Accent3 2 2 2 6" xfId="4869" xr:uid="{00000000-0005-0000-0000-0000B7050000}"/>
    <cellStyle name="40% - Accent3 2 2 2 7" xfId="4055" xr:uid="{00000000-0005-0000-0000-0000B8050000}"/>
    <cellStyle name="40% - Accent3 2 2 3" xfId="2904" xr:uid="{00000000-0005-0000-0000-0000B9050000}"/>
    <cellStyle name="40% - Accent3 2 2 3 2" xfId="3414" xr:uid="{00000000-0005-0000-0000-0000BA050000}"/>
    <cellStyle name="40% - Accent3 2 2 3 2 2" xfId="5294" xr:uid="{00000000-0005-0000-0000-0000BB050000}"/>
    <cellStyle name="40% - Accent3 2 2 3 3" xfId="4788" xr:uid="{00000000-0005-0000-0000-0000BC050000}"/>
    <cellStyle name="40% - Accent3 2 2 3 4" xfId="4160" xr:uid="{00000000-0005-0000-0000-0000BD050000}"/>
    <cellStyle name="40% - Accent3 2 2 4" xfId="3025" xr:uid="{00000000-0005-0000-0000-0000BE050000}"/>
    <cellStyle name="40% - Accent3 2 2 4 2" xfId="3534" xr:uid="{00000000-0005-0000-0000-0000BF050000}"/>
    <cellStyle name="40% - Accent3 2 2 4 2 2" xfId="5414" xr:uid="{00000000-0005-0000-0000-0000C0050000}"/>
    <cellStyle name="40% - Accent3 2 2 4 3" xfId="4908" xr:uid="{00000000-0005-0000-0000-0000C1050000}"/>
    <cellStyle name="40% - Accent3 2 2 4 4" xfId="4280" xr:uid="{00000000-0005-0000-0000-0000C2050000}"/>
    <cellStyle name="40% - Accent3 2 2 5" xfId="3159" xr:uid="{00000000-0005-0000-0000-0000C3050000}"/>
    <cellStyle name="40% - Accent3 2 2 5 2" xfId="3666" xr:uid="{00000000-0005-0000-0000-0000C4050000}"/>
    <cellStyle name="40% - Accent3 2 2 5 2 2" xfId="5546" xr:uid="{00000000-0005-0000-0000-0000C5050000}"/>
    <cellStyle name="40% - Accent3 2 2 5 3" xfId="5040" xr:uid="{00000000-0005-0000-0000-0000C6050000}"/>
    <cellStyle name="40% - Accent3 2 2 5 4" xfId="4412" xr:uid="{00000000-0005-0000-0000-0000C7050000}"/>
    <cellStyle name="40% - Accent3 2 2 6" xfId="3306" xr:uid="{00000000-0005-0000-0000-0000C8050000}"/>
    <cellStyle name="40% - Accent3 2 2 6 2" xfId="3813" xr:uid="{00000000-0005-0000-0000-0000C9050000}"/>
    <cellStyle name="40% - Accent3 2 2 6 2 2" xfId="5693" xr:uid="{00000000-0005-0000-0000-0000CA050000}"/>
    <cellStyle name="40% - Accent3 2 2 6 3" xfId="5187" xr:uid="{00000000-0005-0000-0000-0000CB050000}"/>
    <cellStyle name="40% - Accent3 2 2 6 4" xfId="4559" xr:uid="{00000000-0005-0000-0000-0000CC050000}"/>
    <cellStyle name="40% - Accent3 2 2 7" xfId="3854" xr:uid="{00000000-0005-0000-0000-0000CD050000}"/>
    <cellStyle name="40% - Accent3 2 2 7 2" xfId="5734" xr:uid="{00000000-0005-0000-0000-0000CE050000}"/>
    <cellStyle name="40% - Accent3 2 2 7 3" xfId="4602" xr:uid="{00000000-0005-0000-0000-0000CF050000}"/>
    <cellStyle name="40% - Accent3 2 2 8" xfId="3375" xr:uid="{00000000-0005-0000-0000-0000D0050000}"/>
    <cellStyle name="40% - Accent3 2 2 8 2" xfId="5255" xr:uid="{00000000-0005-0000-0000-0000D1050000}"/>
    <cellStyle name="40% - Accent3 2 2 8 3" xfId="4121" xr:uid="{00000000-0005-0000-0000-0000D2050000}"/>
    <cellStyle name="40% - Accent3 2 2 9" xfId="4749" xr:uid="{00000000-0005-0000-0000-0000D3050000}"/>
    <cellStyle name="40% - Accent3 2 3" xfId="2952" xr:uid="{00000000-0005-0000-0000-0000D4050000}"/>
    <cellStyle name="40% - Accent3 2 3 2" xfId="3076" xr:uid="{00000000-0005-0000-0000-0000D5050000}"/>
    <cellStyle name="40% - Accent3 2 3 2 2" xfId="3584" xr:uid="{00000000-0005-0000-0000-0000D6050000}"/>
    <cellStyle name="40% - Accent3 2 3 2 2 2" xfId="5464" xr:uid="{00000000-0005-0000-0000-0000D7050000}"/>
    <cellStyle name="40% - Accent3 2 3 2 3" xfId="4958" xr:uid="{00000000-0005-0000-0000-0000D8050000}"/>
    <cellStyle name="40% - Accent3 2 3 2 4" xfId="4330" xr:uid="{00000000-0005-0000-0000-0000D9050000}"/>
    <cellStyle name="40% - Accent3 2 3 3" xfId="3206" xr:uid="{00000000-0005-0000-0000-0000DA050000}"/>
    <cellStyle name="40% - Accent3 2 3 3 2" xfId="3713" xr:uid="{00000000-0005-0000-0000-0000DB050000}"/>
    <cellStyle name="40% - Accent3 2 3 3 2 2" xfId="5593" xr:uid="{00000000-0005-0000-0000-0000DC050000}"/>
    <cellStyle name="40% - Accent3 2 3 3 3" xfId="5087" xr:uid="{00000000-0005-0000-0000-0000DD050000}"/>
    <cellStyle name="40% - Accent3 2 3 3 4" xfId="4459" xr:uid="{00000000-0005-0000-0000-0000DE050000}"/>
    <cellStyle name="40% - Accent3 2 3 4" xfId="3901" xr:uid="{00000000-0005-0000-0000-0000DF050000}"/>
    <cellStyle name="40% - Accent3 2 3 4 2" xfId="5781" xr:uid="{00000000-0005-0000-0000-0000E0050000}"/>
    <cellStyle name="40% - Accent3 2 3 4 3" xfId="4649" xr:uid="{00000000-0005-0000-0000-0000E1050000}"/>
    <cellStyle name="40% - Accent3 2 3 5" xfId="3461" xr:uid="{00000000-0005-0000-0000-0000E2050000}"/>
    <cellStyle name="40% - Accent3 2 3 5 2" xfId="5341" xr:uid="{00000000-0005-0000-0000-0000E3050000}"/>
    <cellStyle name="40% - Accent3 2 3 5 3" xfId="4207" xr:uid="{00000000-0005-0000-0000-0000E4050000}"/>
    <cellStyle name="40% - Accent3 2 3 6" xfId="4835" xr:uid="{00000000-0005-0000-0000-0000E5050000}"/>
    <cellStyle name="40% - Accent3 2 3 7" xfId="4021" xr:uid="{00000000-0005-0000-0000-0000E6050000}"/>
    <cellStyle name="40% - Accent3 2 4" xfId="2903" xr:uid="{00000000-0005-0000-0000-0000E7050000}"/>
    <cellStyle name="40% - Accent3 2 4 2" xfId="3413" xr:uid="{00000000-0005-0000-0000-0000E8050000}"/>
    <cellStyle name="40% - Accent3 2 4 2 2" xfId="5293" xr:uid="{00000000-0005-0000-0000-0000E9050000}"/>
    <cellStyle name="40% - Accent3 2 4 3" xfId="4787" xr:uid="{00000000-0005-0000-0000-0000EA050000}"/>
    <cellStyle name="40% - Accent3 2 4 4" xfId="4159" xr:uid="{00000000-0005-0000-0000-0000EB050000}"/>
    <cellStyle name="40% - Accent3 2 5" xfId="3024" xr:uid="{00000000-0005-0000-0000-0000EC050000}"/>
    <cellStyle name="40% - Accent3 2 5 2" xfId="3533" xr:uid="{00000000-0005-0000-0000-0000ED050000}"/>
    <cellStyle name="40% - Accent3 2 5 2 2" xfId="5413" xr:uid="{00000000-0005-0000-0000-0000EE050000}"/>
    <cellStyle name="40% - Accent3 2 5 3" xfId="4907" xr:uid="{00000000-0005-0000-0000-0000EF050000}"/>
    <cellStyle name="40% - Accent3 2 5 4" xfId="4279" xr:uid="{00000000-0005-0000-0000-0000F0050000}"/>
    <cellStyle name="40% - Accent3 2 6" xfId="3158" xr:uid="{00000000-0005-0000-0000-0000F1050000}"/>
    <cellStyle name="40% - Accent3 2 6 2" xfId="3665" xr:uid="{00000000-0005-0000-0000-0000F2050000}"/>
    <cellStyle name="40% - Accent3 2 6 2 2" xfId="5545" xr:uid="{00000000-0005-0000-0000-0000F3050000}"/>
    <cellStyle name="40% - Accent3 2 6 3" xfId="5039" xr:uid="{00000000-0005-0000-0000-0000F4050000}"/>
    <cellStyle name="40% - Accent3 2 6 4" xfId="4411" xr:uid="{00000000-0005-0000-0000-0000F5050000}"/>
    <cellStyle name="40% - Accent3 2 7" xfId="3272" xr:uid="{00000000-0005-0000-0000-0000F6050000}"/>
    <cellStyle name="40% - Accent3 2 7 2" xfId="3779" xr:uid="{00000000-0005-0000-0000-0000F7050000}"/>
    <cellStyle name="40% - Accent3 2 7 2 2" xfId="5659" xr:uid="{00000000-0005-0000-0000-0000F8050000}"/>
    <cellStyle name="40% - Accent3 2 7 3" xfId="5153" xr:uid="{00000000-0005-0000-0000-0000F9050000}"/>
    <cellStyle name="40% - Accent3 2 7 4" xfId="4525" xr:uid="{00000000-0005-0000-0000-0000FA050000}"/>
    <cellStyle name="40% - Accent3 2 8" xfId="3853" xr:uid="{00000000-0005-0000-0000-0000FB050000}"/>
    <cellStyle name="40% - Accent3 2 8 2" xfId="5733" xr:uid="{00000000-0005-0000-0000-0000FC050000}"/>
    <cellStyle name="40% - Accent3 2 8 3" xfId="4601" xr:uid="{00000000-0005-0000-0000-0000FD050000}"/>
    <cellStyle name="40% - Accent3 2 9" xfId="3341" xr:uid="{00000000-0005-0000-0000-0000FE050000}"/>
    <cellStyle name="40% - Accent3 2 9 2" xfId="5221" xr:uid="{00000000-0005-0000-0000-0000FF050000}"/>
    <cellStyle name="40% - Accent3 2 9 3" xfId="4087" xr:uid="{00000000-0005-0000-0000-000000060000}"/>
    <cellStyle name="40% - Accent3 3" xfId="2846" xr:uid="{00000000-0005-0000-0000-000001060000}"/>
    <cellStyle name="40% - Accent3 3 10" xfId="3975" xr:uid="{00000000-0005-0000-0000-000002060000}"/>
    <cellStyle name="40% - Accent3 3 2" xfId="2971" xr:uid="{00000000-0005-0000-0000-000003060000}"/>
    <cellStyle name="40% - Accent3 3 2 2" xfId="3095" xr:uid="{00000000-0005-0000-0000-000004060000}"/>
    <cellStyle name="40% - Accent3 3 2 2 2" xfId="3603" xr:uid="{00000000-0005-0000-0000-000005060000}"/>
    <cellStyle name="40% - Accent3 3 2 2 2 2" xfId="5483" xr:uid="{00000000-0005-0000-0000-000006060000}"/>
    <cellStyle name="40% - Accent3 3 2 2 3" xfId="4977" xr:uid="{00000000-0005-0000-0000-000007060000}"/>
    <cellStyle name="40% - Accent3 3 2 2 4" xfId="4349" xr:uid="{00000000-0005-0000-0000-000008060000}"/>
    <cellStyle name="40% - Accent3 3 2 3" xfId="3225" xr:uid="{00000000-0005-0000-0000-000009060000}"/>
    <cellStyle name="40% - Accent3 3 2 3 2" xfId="3732" xr:uid="{00000000-0005-0000-0000-00000A060000}"/>
    <cellStyle name="40% - Accent3 3 2 3 2 2" xfId="5612" xr:uid="{00000000-0005-0000-0000-00000B060000}"/>
    <cellStyle name="40% - Accent3 3 2 3 3" xfId="5106" xr:uid="{00000000-0005-0000-0000-00000C060000}"/>
    <cellStyle name="40% - Accent3 3 2 3 4" xfId="4478" xr:uid="{00000000-0005-0000-0000-00000D060000}"/>
    <cellStyle name="40% - Accent3 3 2 4" xfId="3920" xr:uid="{00000000-0005-0000-0000-00000E060000}"/>
    <cellStyle name="40% - Accent3 3 2 4 2" xfId="5800" xr:uid="{00000000-0005-0000-0000-00000F060000}"/>
    <cellStyle name="40% - Accent3 3 2 4 3" xfId="4668" xr:uid="{00000000-0005-0000-0000-000010060000}"/>
    <cellStyle name="40% - Accent3 3 2 5" xfId="3480" xr:uid="{00000000-0005-0000-0000-000011060000}"/>
    <cellStyle name="40% - Accent3 3 2 5 2" xfId="5360" xr:uid="{00000000-0005-0000-0000-000012060000}"/>
    <cellStyle name="40% - Accent3 3 2 5 3" xfId="4226" xr:uid="{00000000-0005-0000-0000-000013060000}"/>
    <cellStyle name="40% - Accent3 3 2 6" xfId="4854" xr:uid="{00000000-0005-0000-0000-000014060000}"/>
    <cellStyle name="40% - Accent3 3 2 7" xfId="4040" xr:uid="{00000000-0005-0000-0000-000015060000}"/>
    <cellStyle name="40% - Accent3 3 3" xfId="2905" xr:uid="{00000000-0005-0000-0000-000016060000}"/>
    <cellStyle name="40% - Accent3 3 3 2" xfId="3415" xr:uid="{00000000-0005-0000-0000-000017060000}"/>
    <cellStyle name="40% - Accent3 3 3 2 2" xfId="5295" xr:uid="{00000000-0005-0000-0000-000018060000}"/>
    <cellStyle name="40% - Accent3 3 3 3" xfId="4789" xr:uid="{00000000-0005-0000-0000-000019060000}"/>
    <cellStyle name="40% - Accent3 3 3 4" xfId="4161" xr:uid="{00000000-0005-0000-0000-00001A060000}"/>
    <cellStyle name="40% - Accent3 3 4" xfId="3026" xr:uid="{00000000-0005-0000-0000-00001B060000}"/>
    <cellStyle name="40% - Accent3 3 4 2" xfId="3535" xr:uid="{00000000-0005-0000-0000-00001C060000}"/>
    <cellStyle name="40% - Accent3 3 4 2 2" xfId="5415" xr:uid="{00000000-0005-0000-0000-00001D060000}"/>
    <cellStyle name="40% - Accent3 3 4 3" xfId="4909" xr:uid="{00000000-0005-0000-0000-00001E060000}"/>
    <cellStyle name="40% - Accent3 3 4 4" xfId="4281" xr:uid="{00000000-0005-0000-0000-00001F060000}"/>
    <cellStyle name="40% - Accent3 3 5" xfId="3160" xr:uid="{00000000-0005-0000-0000-000020060000}"/>
    <cellStyle name="40% - Accent3 3 5 2" xfId="3667" xr:uid="{00000000-0005-0000-0000-000021060000}"/>
    <cellStyle name="40% - Accent3 3 5 2 2" xfId="5547" xr:uid="{00000000-0005-0000-0000-000022060000}"/>
    <cellStyle name="40% - Accent3 3 5 3" xfId="5041" xr:uid="{00000000-0005-0000-0000-000023060000}"/>
    <cellStyle name="40% - Accent3 3 5 4" xfId="4413" xr:uid="{00000000-0005-0000-0000-000024060000}"/>
    <cellStyle name="40% - Accent3 3 6" xfId="3291" xr:uid="{00000000-0005-0000-0000-000025060000}"/>
    <cellStyle name="40% - Accent3 3 6 2" xfId="3798" xr:uid="{00000000-0005-0000-0000-000026060000}"/>
    <cellStyle name="40% - Accent3 3 6 2 2" xfId="5678" xr:uid="{00000000-0005-0000-0000-000027060000}"/>
    <cellStyle name="40% - Accent3 3 6 3" xfId="5172" xr:uid="{00000000-0005-0000-0000-000028060000}"/>
    <cellStyle name="40% - Accent3 3 6 4" xfId="4544" xr:uid="{00000000-0005-0000-0000-000029060000}"/>
    <cellStyle name="40% - Accent3 3 7" xfId="3855" xr:uid="{00000000-0005-0000-0000-00002A060000}"/>
    <cellStyle name="40% - Accent3 3 7 2" xfId="5735" xr:uid="{00000000-0005-0000-0000-00002B060000}"/>
    <cellStyle name="40% - Accent3 3 7 3" xfId="4603" xr:uid="{00000000-0005-0000-0000-00002C060000}"/>
    <cellStyle name="40% - Accent3 3 8" xfId="3360" xr:uid="{00000000-0005-0000-0000-00002D060000}"/>
    <cellStyle name="40% - Accent3 3 8 2" xfId="5240" xr:uid="{00000000-0005-0000-0000-00002E060000}"/>
    <cellStyle name="40% - Accent3 3 8 3" xfId="4106" xr:uid="{00000000-0005-0000-0000-00002F060000}"/>
    <cellStyle name="40% - Accent3 3 9" xfId="4734" xr:uid="{00000000-0005-0000-0000-000030060000}"/>
    <cellStyle name="40% - Accent3 4" xfId="2936" xr:uid="{00000000-0005-0000-0000-000031060000}"/>
    <cellStyle name="40% - Accent3 4 2" xfId="3124" xr:uid="{00000000-0005-0000-0000-000032060000}"/>
    <cellStyle name="40% - Accent3 4 2 2" xfId="3632" xr:uid="{00000000-0005-0000-0000-000033060000}"/>
    <cellStyle name="40% - Accent3 4 2 2 2" xfId="5512" xr:uid="{00000000-0005-0000-0000-000034060000}"/>
    <cellStyle name="40% - Accent3 4 2 3" xfId="5006" xr:uid="{00000000-0005-0000-0000-000035060000}"/>
    <cellStyle name="40% - Accent3 4 2 4" xfId="4378" xr:uid="{00000000-0005-0000-0000-000036060000}"/>
    <cellStyle name="40% - Accent3 4 3" xfId="3446" xr:uid="{00000000-0005-0000-0000-000037060000}"/>
    <cellStyle name="40% - Accent3 4 3 2" xfId="5326" xr:uid="{00000000-0005-0000-0000-000038060000}"/>
    <cellStyle name="40% - Accent3 4 4" xfId="4820" xr:uid="{00000000-0005-0000-0000-000039060000}"/>
    <cellStyle name="40% - Accent3 4 5" xfId="4192" xr:uid="{00000000-0005-0000-0000-00003A060000}"/>
    <cellStyle name="40% - Accent3 5" xfId="3061" xr:uid="{00000000-0005-0000-0000-00003B060000}"/>
    <cellStyle name="40% - Accent3 5 2" xfId="3569" xr:uid="{00000000-0005-0000-0000-00003C060000}"/>
    <cellStyle name="40% - Accent3 5 2 2" xfId="5449" xr:uid="{00000000-0005-0000-0000-00003D060000}"/>
    <cellStyle name="40% - Accent3 5 3" xfId="4943" xr:uid="{00000000-0005-0000-0000-00003E060000}"/>
    <cellStyle name="40% - Accent3 5 4" xfId="4315" xr:uid="{00000000-0005-0000-0000-00003F060000}"/>
    <cellStyle name="40% - Accent3 6" xfId="3191" xr:uid="{00000000-0005-0000-0000-000040060000}"/>
    <cellStyle name="40% - Accent3 6 2" xfId="3698" xr:uid="{00000000-0005-0000-0000-000041060000}"/>
    <cellStyle name="40% - Accent3 6 2 2" xfId="5578" xr:uid="{00000000-0005-0000-0000-000042060000}"/>
    <cellStyle name="40% - Accent3 6 3" xfId="5072" xr:uid="{00000000-0005-0000-0000-000043060000}"/>
    <cellStyle name="40% - Accent3 6 4" xfId="4444" xr:uid="{00000000-0005-0000-0000-000044060000}"/>
    <cellStyle name="40% - Accent3 7" xfId="3257" xr:uid="{00000000-0005-0000-0000-000045060000}"/>
    <cellStyle name="40% - Accent3 7 2" xfId="3764" xr:uid="{00000000-0005-0000-0000-000046060000}"/>
    <cellStyle name="40% - Accent3 7 2 2" xfId="5644" xr:uid="{00000000-0005-0000-0000-000047060000}"/>
    <cellStyle name="40% - Accent3 7 3" xfId="5138" xr:uid="{00000000-0005-0000-0000-000048060000}"/>
    <cellStyle name="40% - Accent3 7 4" xfId="4510" xr:uid="{00000000-0005-0000-0000-000049060000}"/>
    <cellStyle name="40% - Accent3 8" xfId="3886" xr:uid="{00000000-0005-0000-0000-00004A060000}"/>
    <cellStyle name="40% - Accent3 8 2" xfId="5766" xr:uid="{00000000-0005-0000-0000-00004B060000}"/>
    <cellStyle name="40% - Accent3 8 3" xfId="4634" xr:uid="{00000000-0005-0000-0000-00004C060000}"/>
    <cellStyle name="40% - Accent3 9" xfId="3326" xr:uid="{00000000-0005-0000-0000-00004D060000}"/>
    <cellStyle name="40% - Accent3 9 2" xfId="5206" xr:uid="{00000000-0005-0000-0000-00004E060000}"/>
    <cellStyle name="40% - Accent3 9 3" xfId="4072" xr:uid="{00000000-0005-0000-0000-00004F060000}"/>
    <cellStyle name="40% - Accent4" xfId="35" builtinId="43" customBuiltin="1"/>
    <cellStyle name="40% - Accent4 10" xfId="4702" xr:uid="{00000000-0005-0000-0000-000051060000}"/>
    <cellStyle name="40% - Accent4 11" xfId="4008" xr:uid="{00000000-0005-0000-0000-000052060000}"/>
    <cellStyle name="40% - Accent4 2" xfId="2783" xr:uid="{00000000-0005-0000-0000-000053060000}"/>
    <cellStyle name="40% - Accent4 2 10" xfId="4717" xr:uid="{00000000-0005-0000-0000-000054060000}"/>
    <cellStyle name="40% - Accent4 2 11" xfId="3976" xr:uid="{00000000-0005-0000-0000-000055060000}"/>
    <cellStyle name="40% - Accent4 2 2" xfId="2863" xr:uid="{00000000-0005-0000-0000-000056060000}"/>
    <cellStyle name="40% - Accent4 2 2 10" xfId="3977" xr:uid="{00000000-0005-0000-0000-000057060000}"/>
    <cellStyle name="40% - Accent4 2 2 2" xfId="2988" xr:uid="{00000000-0005-0000-0000-000058060000}"/>
    <cellStyle name="40% - Accent4 2 2 2 2" xfId="3112" xr:uid="{00000000-0005-0000-0000-000059060000}"/>
    <cellStyle name="40% - Accent4 2 2 2 2 2" xfId="3620" xr:uid="{00000000-0005-0000-0000-00005A060000}"/>
    <cellStyle name="40% - Accent4 2 2 2 2 2 2" xfId="5500" xr:uid="{00000000-0005-0000-0000-00005B060000}"/>
    <cellStyle name="40% - Accent4 2 2 2 2 3" xfId="4994" xr:uid="{00000000-0005-0000-0000-00005C060000}"/>
    <cellStyle name="40% - Accent4 2 2 2 2 4" xfId="4366" xr:uid="{00000000-0005-0000-0000-00005D060000}"/>
    <cellStyle name="40% - Accent4 2 2 2 3" xfId="3242" xr:uid="{00000000-0005-0000-0000-00005E060000}"/>
    <cellStyle name="40% - Accent4 2 2 2 3 2" xfId="3749" xr:uid="{00000000-0005-0000-0000-00005F060000}"/>
    <cellStyle name="40% - Accent4 2 2 2 3 2 2" xfId="5629" xr:uid="{00000000-0005-0000-0000-000060060000}"/>
    <cellStyle name="40% - Accent4 2 2 2 3 3" xfId="5123" xr:uid="{00000000-0005-0000-0000-000061060000}"/>
    <cellStyle name="40% - Accent4 2 2 2 3 4" xfId="4495" xr:uid="{00000000-0005-0000-0000-000062060000}"/>
    <cellStyle name="40% - Accent4 2 2 2 4" xfId="3937" xr:uid="{00000000-0005-0000-0000-000063060000}"/>
    <cellStyle name="40% - Accent4 2 2 2 4 2" xfId="5817" xr:uid="{00000000-0005-0000-0000-000064060000}"/>
    <cellStyle name="40% - Accent4 2 2 2 4 3" xfId="4685" xr:uid="{00000000-0005-0000-0000-000065060000}"/>
    <cellStyle name="40% - Accent4 2 2 2 5" xfId="3497" xr:uid="{00000000-0005-0000-0000-000066060000}"/>
    <cellStyle name="40% - Accent4 2 2 2 5 2" xfId="5377" xr:uid="{00000000-0005-0000-0000-000067060000}"/>
    <cellStyle name="40% - Accent4 2 2 2 5 3" xfId="4243" xr:uid="{00000000-0005-0000-0000-000068060000}"/>
    <cellStyle name="40% - Accent4 2 2 2 6" xfId="4871" xr:uid="{00000000-0005-0000-0000-000069060000}"/>
    <cellStyle name="40% - Accent4 2 2 2 7" xfId="4057" xr:uid="{00000000-0005-0000-0000-00006A060000}"/>
    <cellStyle name="40% - Accent4 2 2 3" xfId="2907" xr:uid="{00000000-0005-0000-0000-00006B060000}"/>
    <cellStyle name="40% - Accent4 2 2 3 2" xfId="3417" xr:uid="{00000000-0005-0000-0000-00006C060000}"/>
    <cellStyle name="40% - Accent4 2 2 3 2 2" xfId="5297" xr:uid="{00000000-0005-0000-0000-00006D060000}"/>
    <cellStyle name="40% - Accent4 2 2 3 3" xfId="4791" xr:uid="{00000000-0005-0000-0000-00006E060000}"/>
    <cellStyle name="40% - Accent4 2 2 3 4" xfId="4163" xr:uid="{00000000-0005-0000-0000-00006F060000}"/>
    <cellStyle name="40% - Accent4 2 2 4" xfId="3028" xr:uid="{00000000-0005-0000-0000-000070060000}"/>
    <cellStyle name="40% - Accent4 2 2 4 2" xfId="3537" xr:uid="{00000000-0005-0000-0000-000071060000}"/>
    <cellStyle name="40% - Accent4 2 2 4 2 2" xfId="5417" xr:uid="{00000000-0005-0000-0000-000072060000}"/>
    <cellStyle name="40% - Accent4 2 2 4 3" xfId="4911" xr:uid="{00000000-0005-0000-0000-000073060000}"/>
    <cellStyle name="40% - Accent4 2 2 4 4" xfId="4283" xr:uid="{00000000-0005-0000-0000-000074060000}"/>
    <cellStyle name="40% - Accent4 2 2 5" xfId="3162" xr:uid="{00000000-0005-0000-0000-000075060000}"/>
    <cellStyle name="40% - Accent4 2 2 5 2" xfId="3669" xr:uid="{00000000-0005-0000-0000-000076060000}"/>
    <cellStyle name="40% - Accent4 2 2 5 2 2" xfId="5549" xr:uid="{00000000-0005-0000-0000-000077060000}"/>
    <cellStyle name="40% - Accent4 2 2 5 3" xfId="5043" xr:uid="{00000000-0005-0000-0000-000078060000}"/>
    <cellStyle name="40% - Accent4 2 2 5 4" xfId="4415" xr:uid="{00000000-0005-0000-0000-000079060000}"/>
    <cellStyle name="40% - Accent4 2 2 6" xfId="3308" xr:uid="{00000000-0005-0000-0000-00007A060000}"/>
    <cellStyle name="40% - Accent4 2 2 6 2" xfId="3815" xr:uid="{00000000-0005-0000-0000-00007B060000}"/>
    <cellStyle name="40% - Accent4 2 2 6 2 2" xfId="5695" xr:uid="{00000000-0005-0000-0000-00007C060000}"/>
    <cellStyle name="40% - Accent4 2 2 6 3" xfId="5189" xr:uid="{00000000-0005-0000-0000-00007D060000}"/>
    <cellStyle name="40% - Accent4 2 2 6 4" xfId="4561" xr:uid="{00000000-0005-0000-0000-00007E060000}"/>
    <cellStyle name="40% - Accent4 2 2 7" xfId="3857" xr:uid="{00000000-0005-0000-0000-00007F060000}"/>
    <cellStyle name="40% - Accent4 2 2 7 2" xfId="5737" xr:uid="{00000000-0005-0000-0000-000080060000}"/>
    <cellStyle name="40% - Accent4 2 2 7 3" xfId="4605" xr:uid="{00000000-0005-0000-0000-000081060000}"/>
    <cellStyle name="40% - Accent4 2 2 8" xfId="3377" xr:uid="{00000000-0005-0000-0000-000082060000}"/>
    <cellStyle name="40% - Accent4 2 2 8 2" xfId="5257" xr:uid="{00000000-0005-0000-0000-000083060000}"/>
    <cellStyle name="40% - Accent4 2 2 8 3" xfId="4123" xr:uid="{00000000-0005-0000-0000-000084060000}"/>
    <cellStyle name="40% - Accent4 2 2 9" xfId="4751" xr:uid="{00000000-0005-0000-0000-000085060000}"/>
    <cellStyle name="40% - Accent4 2 3" xfId="2954" xr:uid="{00000000-0005-0000-0000-000086060000}"/>
    <cellStyle name="40% - Accent4 2 3 2" xfId="3078" xr:uid="{00000000-0005-0000-0000-000087060000}"/>
    <cellStyle name="40% - Accent4 2 3 2 2" xfId="3586" xr:uid="{00000000-0005-0000-0000-000088060000}"/>
    <cellStyle name="40% - Accent4 2 3 2 2 2" xfId="5466" xr:uid="{00000000-0005-0000-0000-000089060000}"/>
    <cellStyle name="40% - Accent4 2 3 2 3" xfId="4960" xr:uid="{00000000-0005-0000-0000-00008A060000}"/>
    <cellStyle name="40% - Accent4 2 3 2 4" xfId="4332" xr:uid="{00000000-0005-0000-0000-00008B060000}"/>
    <cellStyle name="40% - Accent4 2 3 3" xfId="3208" xr:uid="{00000000-0005-0000-0000-00008C060000}"/>
    <cellStyle name="40% - Accent4 2 3 3 2" xfId="3715" xr:uid="{00000000-0005-0000-0000-00008D060000}"/>
    <cellStyle name="40% - Accent4 2 3 3 2 2" xfId="5595" xr:uid="{00000000-0005-0000-0000-00008E060000}"/>
    <cellStyle name="40% - Accent4 2 3 3 3" xfId="5089" xr:uid="{00000000-0005-0000-0000-00008F060000}"/>
    <cellStyle name="40% - Accent4 2 3 3 4" xfId="4461" xr:uid="{00000000-0005-0000-0000-000090060000}"/>
    <cellStyle name="40% - Accent4 2 3 4" xfId="3903" xr:uid="{00000000-0005-0000-0000-000091060000}"/>
    <cellStyle name="40% - Accent4 2 3 4 2" xfId="5783" xr:uid="{00000000-0005-0000-0000-000092060000}"/>
    <cellStyle name="40% - Accent4 2 3 4 3" xfId="4651" xr:uid="{00000000-0005-0000-0000-000093060000}"/>
    <cellStyle name="40% - Accent4 2 3 5" xfId="3463" xr:uid="{00000000-0005-0000-0000-000094060000}"/>
    <cellStyle name="40% - Accent4 2 3 5 2" xfId="5343" xr:uid="{00000000-0005-0000-0000-000095060000}"/>
    <cellStyle name="40% - Accent4 2 3 5 3" xfId="4209" xr:uid="{00000000-0005-0000-0000-000096060000}"/>
    <cellStyle name="40% - Accent4 2 3 6" xfId="4837" xr:uid="{00000000-0005-0000-0000-000097060000}"/>
    <cellStyle name="40% - Accent4 2 3 7" xfId="4023" xr:uid="{00000000-0005-0000-0000-000098060000}"/>
    <cellStyle name="40% - Accent4 2 4" xfId="2906" xr:uid="{00000000-0005-0000-0000-000099060000}"/>
    <cellStyle name="40% - Accent4 2 4 2" xfId="3416" xr:uid="{00000000-0005-0000-0000-00009A060000}"/>
    <cellStyle name="40% - Accent4 2 4 2 2" xfId="5296" xr:uid="{00000000-0005-0000-0000-00009B060000}"/>
    <cellStyle name="40% - Accent4 2 4 3" xfId="4790" xr:uid="{00000000-0005-0000-0000-00009C060000}"/>
    <cellStyle name="40% - Accent4 2 4 4" xfId="4162" xr:uid="{00000000-0005-0000-0000-00009D060000}"/>
    <cellStyle name="40% - Accent4 2 5" xfId="3027" xr:uid="{00000000-0005-0000-0000-00009E060000}"/>
    <cellStyle name="40% - Accent4 2 5 2" xfId="3536" xr:uid="{00000000-0005-0000-0000-00009F060000}"/>
    <cellStyle name="40% - Accent4 2 5 2 2" xfId="5416" xr:uid="{00000000-0005-0000-0000-0000A0060000}"/>
    <cellStyle name="40% - Accent4 2 5 3" xfId="4910" xr:uid="{00000000-0005-0000-0000-0000A1060000}"/>
    <cellStyle name="40% - Accent4 2 5 4" xfId="4282" xr:uid="{00000000-0005-0000-0000-0000A2060000}"/>
    <cellStyle name="40% - Accent4 2 6" xfId="3161" xr:uid="{00000000-0005-0000-0000-0000A3060000}"/>
    <cellStyle name="40% - Accent4 2 6 2" xfId="3668" xr:uid="{00000000-0005-0000-0000-0000A4060000}"/>
    <cellStyle name="40% - Accent4 2 6 2 2" xfId="5548" xr:uid="{00000000-0005-0000-0000-0000A5060000}"/>
    <cellStyle name="40% - Accent4 2 6 3" xfId="5042" xr:uid="{00000000-0005-0000-0000-0000A6060000}"/>
    <cellStyle name="40% - Accent4 2 6 4" xfId="4414" xr:uid="{00000000-0005-0000-0000-0000A7060000}"/>
    <cellStyle name="40% - Accent4 2 7" xfId="3274" xr:uid="{00000000-0005-0000-0000-0000A8060000}"/>
    <cellStyle name="40% - Accent4 2 7 2" xfId="3781" xr:uid="{00000000-0005-0000-0000-0000A9060000}"/>
    <cellStyle name="40% - Accent4 2 7 2 2" xfId="5661" xr:uid="{00000000-0005-0000-0000-0000AA060000}"/>
    <cellStyle name="40% - Accent4 2 7 3" xfId="5155" xr:uid="{00000000-0005-0000-0000-0000AB060000}"/>
    <cellStyle name="40% - Accent4 2 7 4" xfId="4527" xr:uid="{00000000-0005-0000-0000-0000AC060000}"/>
    <cellStyle name="40% - Accent4 2 8" xfId="3856" xr:uid="{00000000-0005-0000-0000-0000AD060000}"/>
    <cellStyle name="40% - Accent4 2 8 2" xfId="5736" xr:uid="{00000000-0005-0000-0000-0000AE060000}"/>
    <cellStyle name="40% - Accent4 2 8 3" xfId="4604" xr:uid="{00000000-0005-0000-0000-0000AF060000}"/>
    <cellStyle name="40% - Accent4 2 9" xfId="3343" xr:uid="{00000000-0005-0000-0000-0000B0060000}"/>
    <cellStyle name="40% - Accent4 2 9 2" xfId="5223" xr:uid="{00000000-0005-0000-0000-0000B1060000}"/>
    <cellStyle name="40% - Accent4 2 9 3" xfId="4089" xr:uid="{00000000-0005-0000-0000-0000B2060000}"/>
    <cellStyle name="40% - Accent4 3" xfId="2848" xr:uid="{00000000-0005-0000-0000-0000B3060000}"/>
    <cellStyle name="40% - Accent4 3 10" xfId="3978" xr:uid="{00000000-0005-0000-0000-0000B4060000}"/>
    <cellStyle name="40% - Accent4 3 2" xfId="2973" xr:uid="{00000000-0005-0000-0000-0000B5060000}"/>
    <cellStyle name="40% - Accent4 3 2 2" xfId="3097" xr:uid="{00000000-0005-0000-0000-0000B6060000}"/>
    <cellStyle name="40% - Accent4 3 2 2 2" xfId="3605" xr:uid="{00000000-0005-0000-0000-0000B7060000}"/>
    <cellStyle name="40% - Accent4 3 2 2 2 2" xfId="5485" xr:uid="{00000000-0005-0000-0000-0000B8060000}"/>
    <cellStyle name="40% - Accent4 3 2 2 3" xfId="4979" xr:uid="{00000000-0005-0000-0000-0000B9060000}"/>
    <cellStyle name="40% - Accent4 3 2 2 4" xfId="4351" xr:uid="{00000000-0005-0000-0000-0000BA060000}"/>
    <cellStyle name="40% - Accent4 3 2 3" xfId="3227" xr:uid="{00000000-0005-0000-0000-0000BB060000}"/>
    <cellStyle name="40% - Accent4 3 2 3 2" xfId="3734" xr:uid="{00000000-0005-0000-0000-0000BC060000}"/>
    <cellStyle name="40% - Accent4 3 2 3 2 2" xfId="5614" xr:uid="{00000000-0005-0000-0000-0000BD060000}"/>
    <cellStyle name="40% - Accent4 3 2 3 3" xfId="5108" xr:uid="{00000000-0005-0000-0000-0000BE060000}"/>
    <cellStyle name="40% - Accent4 3 2 3 4" xfId="4480" xr:uid="{00000000-0005-0000-0000-0000BF060000}"/>
    <cellStyle name="40% - Accent4 3 2 4" xfId="3922" xr:uid="{00000000-0005-0000-0000-0000C0060000}"/>
    <cellStyle name="40% - Accent4 3 2 4 2" xfId="5802" xr:uid="{00000000-0005-0000-0000-0000C1060000}"/>
    <cellStyle name="40% - Accent4 3 2 4 3" xfId="4670" xr:uid="{00000000-0005-0000-0000-0000C2060000}"/>
    <cellStyle name="40% - Accent4 3 2 5" xfId="3482" xr:uid="{00000000-0005-0000-0000-0000C3060000}"/>
    <cellStyle name="40% - Accent4 3 2 5 2" xfId="5362" xr:uid="{00000000-0005-0000-0000-0000C4060000}"/>
    <cellStyle name="40% - Accent4 3 2 5 3" xfId="4228" xr:uid="{00000000-0005-0000-0000-0000C5060000}"/>
    <cellStyle name="40% - Accent4 3 2 6" xfId="4856" xr:uid="{00000000-0005-0000-0000-0000C6060000}"/>
    <cellStyle name="40% - Accent4 3 2 7" xfId="4042" xr:uid="{00000000-0005-0000-0000-0000C7060000}"/>
    <cellStyle name="40% - Accent4 3 3" xfId="2908" xr:uid="{00000000-0005-0000-0000-0000C8060000}"/>
    <cellStyle name="40% - Accent4 3 3 2" xfId="3418" xr:uid="{00000000-0005-0000-0000-0000C9060000}"/>
    <cellStyle name="40% - Accent4 3 3 2 2" xfId="5298" xr:uid="{00000000-0005-0000-0000-0000CA060000}"/>
    <cellStyle name="40% - Accent4 3 3 3" xfId="4792" xr:uid="{00000000-0005-0000-0000-0000CB060000}"/>
    <cellStyle name="40% - Accent4 3 3 4" xfId="4164" xr:uid="{00000000-0005-0000-0000-0000CC060000}"/>
    <cellStyle name="40% - Accent4 3 4" xfId="3029" xr:uid="{00000000-0005-0000-0000-0000CD060000}"/>
    <cellStyle name="40% - Accent4 3 4 2" xfId="3538" xr:uid="{00000000-0005-0000-0000-0000CE060000}"/>
    <cellStyle name="40% - Accent4 3 4 2 2" xfId="5418" xr:uid="{00000000-0005-0000-0000-0000CF060000}"/>
    <cellStyle name="40% - Accent4 3 4 3" xfId="4912" xr:uid="{00000000-0005-0000-0000-0000D0060000}"/>
    <cellStyle name="40% - Accent4 3 4 4" xfId="4284" xr:uid="{00000000-0005-0000-0000-0000D1060000}"/>
    <cellStyle name="40% - Accent4 3 5" xfId="3163" xr:uid="{00000000-0005-0000-0000-0000D2060000}"/>
    <cellStyle name="40% - Accent4 3 5 2" xfId="3670" xr:uid="{00000000-0005-0000-0000-0000D3060000}"/>
    <cellStyle name="40% - Accent4 3 5 2 2" xfId="5550" xr:uid="{00000000-0005-0000-0000-0000D4060000}"/>
    <cellStyle name="40% - Accent4 3 5 3" xfId="5044" xr:uid="{00000000-0005-0000-0000-0000D5060000}"/>
    <cellStyle name="40% - Accent4 3 5 4" xfId="4416" xr:uid="{00000000-0005-0000-0000-0000D6060000}"/>
    <cellStyle name="40% - Accent4 3 6" xfId="3293" xr:uid="{00000000-0005-0000-0000-0000D7060000}"/>
    <cellStyle name="40% - Accent4 3 6 2" xfId="3800" xr:uid="{00000000-0005-0000-0000-0000D8060000}"/>
    <cellStyle name="40% - Accent4 3 6 2 2" xfId="5680" xr:uid="{00000000-0005-0000-0000-0000D9060000}"/>
    <cellStyle name="40% - Accent4 3 6 3" xfId="5174" xr:uid="{00000000-0005-0000-0000-0000DA060000}"/>
    <cellStyle name="40% - Accent4 3 6 4" xfId="4546" xr:uid="{00000000-0005-0000-0000-0000DB060000}"/>
    <cellStyle name="40% - Accent4 3 7" xfId="3858" xr:uid="{00000000-0005-0000-0000-0000DC060000}"/>
    <cellStyle name="40% - Accent4 3 7 2" xfId="5738" xr:uid="{00000000-0005-0000-0000-0000DD060000}"/>
    <cellStyle name="40% - Accent4 3 7 3" xfId="4606" xr:uid="{00000000-0005-0000-0000-0000DE060000}"/>
    <cellStyle name="40% - Accent4 3 8" xfId="3362" xr:uid="{00000000-0005-0000-0000-0000DF060000}"/>
    <cellStyle name="40% - Accent4 3 8 2" xfId="5242" xr:uid="{00000000-0005-0000-0000-0000E0060000}"/>
    <cellStyle name="40% - Accent4 3 8 3" xfId="4108" xr:uid="{00000000-0005-0000-0000-0000E1060000}"/>
    <cellStyle name="40% - Accent4 3 9" xfId="4736" xr:uid="{00000000-0005-0000-0000-0000E2060000}"/>
    <cellStyle name="40% - Accent4 4" xfId="2938" xr:uid="{00000000-0005-0000-0000-0000E3060000}"/>
    <cellStyle name="40% - Accent4 4 2" xfId="3127" xr:uid="{00000000-0005-0000-0000-0000E4060000}"/>
    <cellStyle name="40% - Accent4 4 2 2" xfId="3634" xr:uid="{00000000-0005-0000-0000-0000E5060000}"/>
    <cellStyle name="40% - Accent4 4 2 2 2" xfId="5514" xr:uid="{00000000-0005-0000-0000-0000E6060000}"/>
    <cellStyle name="40% - Accent4 4 2 3" xfId="5008" xr:uid="{00000000-0005-0000-0000-0000E7060000}"/>
    <cellStyle name="40% - Accent4 4 2 4" xfId="4380" xr:uid="{00000000-0005-0000-0000-0000E8060000}"/>
    <cellStyle name="40% - Accent4 4 3" xfId="3448" xr:uid="{00000000-0005-0000-0000-0000E9060000}"/>
    <cellStyle name="40% - Accent4 4 3 2" xfId="5328" xr:uid="{00000000-0005-0000-0000-0000EA060000}"/>
    <cellStyle name="40% - Accent4 4 4" xfId="4822" xr:uid="{00000000-0005-0000-0000-0000EB060000}"/>
    <cellStyle name="40% - Accent4 4 5" xfId="4194" xr:uid="{00000000-0005-0000-0000-0000EC060000}"/>
    <cellStyle name="40% - Accent4 5" xfId="3063" xr:uid="{00000000-0005-0000-0000-0000ED060000}"/>
    <cellStyle name="40% - Accent4 5 2" xfId="3571" xr:uid="{00000000-0005-0000-0000-0000EE060000}"/>
    <cellStyle name="40% - Accent4 5 2 2" xfId="5451" xr:uid="{00000000-0005-0000-0000-0000EF060000}"/>
    <cellStyle name="40% - Accent4 5 3" xfId="4945" xr:uid="{00000000-0005-0000-0000-0000F0060000}"/>
    <cellStyle name="40% - Accent4 5 4" xfId="4317" xr:uid="{00000000-0005-0000-0000-0000F1060000}"/>
    <cellStyle name="40% - Accent4 6" xfId="3193" xr:uid="{00000000-0005-0000-0000-0000F2060000}"/>
    <cellStyle name="40% - Accent4 6 2" xfId="3700" xr:uid="{00000000-0005-0000-0000-0000F3060000}"/>
    <cellStyle name="40% - Accent4 6 2 2" xfId="5580" xr:uid="{00000000-0005-0000-0000-0000F4060000}"/>
    <cellStyle name="40% - Accent4 6 3" xfId="5074" xr:uid="{00000000-0005-0000-0000-0000F5060000}"/>
    <cellStyle name="40% - Accent4 6 4" xfId="4446" xr:uid="{00000000-0005-0000-0000-0000F6060000}"/>
    <cellStyle name="40% - Accent4 7" xfId="3259" xr:uid="{00000000-0005-0000-0000-0000F7060000}"/>
    <cellStyle name="40% - Accent4 7 2" xfId="3766" xr:uid="{00000000-0005-0000-0000-0000F8060000}"/>
    <cellStyle name="40% - Accent4 7 2 2" xfId="5646" xr:uid="{00000000-0005-0000-0000-0000F9060000}"/>
    <cellStyle name="40% - Accent4 7 3" xfId="5140" xr:uid="{00000000-0005-0000-0000-0000FA060000}"/>
    <cellStyle name="40% - Accent4 7 4" xfId="4512" xr:uid="{00000000-0005-0000-0000-0000FB060000}"/>
    <cellStyle name="40% - Accent4 8" xfId="3888" xr:uid="{00000000-0005-0000-0000-0000FC060000}"/>
    <cellStyle name="40% - Accent4 8 2" xfId="5768" xr:uid="{00000000-0005-0000-0000-0000FD060000}"/>
    <cellStyle name="40% - Accent4 8 3" xfId="4636" xr:uid="{00000000-0005-0000-0000-0000FE060000}"/>
    <cellStyle name="40% - Accent4 9" xfId="3328" xr:uid="{00000000-0005-0000-0000-0000FF060000}"/>
    <cellStyle name="40% - Accent4 9 2" xfId="5208" xr:uid="{00000000-0005-0000-0000-000000070000}"/>
    <cellStyle name="40% - Accent4 9 3" xfId="4074" xr:uid="{00000000-0005-0000-0000-000001070000}"/>
    <cellStyle name="40% - Accent5" xfId="39" builtinId="47" customBuiltin="1"/>
    <cellStyle name="40% - Accent5 10" xfId="4704" xr:uid="{00000000-0005-0000-0000-000003070000}"/>
    <cellStyle name="40% - Accent5 11" xfId="4010" xr:uid="{00000000-0005-0000-0000-000004070000}"/>
    <cellStyle name="40% - Accent5 2" xfId="2785" xr:uid="{00000000-0005-0000-0000-000005070000}"/>
    <cellStyle name="40% - Accent5 2 10" xfId="4719" xr:uid="{00000000-0005-0000-0000-000006070000}"/>
    <cellStyle name="40% - Accent5 2 11" xfId="3979" xr:uid="{00000000-0005-0000-0000-000007070000}"/>
    <cellStyle name="40% - Accent5 2 2" xfId="2865" xr:uid="{00000000-0005-0000-0000-000008070000}"/>
    <cellStyle name="40% - Accent5 2 2 10" xfId="3980" xr:uid="{00000000-0005-0000-0000-000009070000}"/>
    <cellStyle name="40% - Accent5 2 2 2" xfId="2990" xr:uid="{00000000-0005-0000-0000-00000A070000}"/>
    <cellStyle name="40% - Accent5 2 2 2 2" xfId="3114" xr:uid="{00000000-0005-0000-0000-00000B070000}"/>
    <cellStyle name="40% - Accent5 2 2 2 2 2" xfId="3622" xr:uid="{00000000-0005-0000-0000-00000C070000}"/>
    <cellStyle name="40% - Accent5 2 2 2 2 2 2" xfId="5502" xr:uid="{00000000-0005-0000-0000-00000D070000}"/>
    <cellStyle name="40% - Accent5 2 2 2 2 3" xfId="4996" xr:uid="{00000000-0005-0000-0000-00000E070000}"/>
    <cellStyle name="40% - Accent5 2 2 2 2 4" xfId="4368" xr:uid="{00000000-0005-0000-0000-00000F070000}"/>
    <cellStyle name="40% - Accent5 2 2 2 3" xfId="3244" xr:uid="{00000000-0005-0000-0000-000010070000}"/>
    <cellStyle name="40% - Accent5 2 2 2 3 2" xfId="3751" xr:uid="{00000000-0005-0000-0000-000011070000}"/>
    <cellStyle name="40% - Accent5 2 2 2 3 2 2" xfId="5631" xr:uid="{00000000-0005-0000-0000-000012070000}"/>
    <cellStyle name="40% - Accent5 2 2 2 3 3" xfId="5125" xr:uid="{00000000-0005-0000-0000-000013070000}"/>
    <cellStyle name="40% - Accent5 2 2 2 3 4" xfId="4497" xr:uid="{00000000-0005-0000-0000-000014070000}"/>
    <cellStyle name="40% - Accent5 2 2 2 4" xfId="3939" xr:uid="{00000000-0005-0000-0000-000015070000}"/>
    <cellStyle name="40% - Accent5 2 2 2 4 2" xfId="5819" xr:uid="{00000000-0005-0000-0000-000016070000}"/>
    <cellStyle name="40% - Accent5 2 2 2 4 3" xfId="4687" xr:uid="{00000000-0005-0000-0000-000017070000}"/>
    <cellStyle name="40% - Accent5 2 2 2 5" xfId="3499" xr:uid="{00000000-0005-0000-0000-000018070000}"/>
    <cellStyle name="40% - Accent5 2 2 2 5 2" xfId="5379" xr:uid="{00000000-0005-0000-0000-000019070000}"/>
    <cellStyle name="40% - Accent5 2 2 2 5 3" xfId="4245" xr:uid="{00000000-0005-0000-0000-00001A070000}"/>
    <cellStyle name="40% - Accent5 2 2 2 6" xfId="4873" xr:uid="{00000000-0005-0000-0000-00001B070000}"/>
    <cellStyle name="40% - Accent5 2 2 2 7" xfId="4059" xr:uid="{00000000-0005-0000-0000-00001C070000}"/>
    <cellStyle name="40% - Accent5 2 2 3" xfId="2910" xr:uid="{00000000-0005-0000-0000-00001D070000}"/>
    <cellStyle name="40% - Accent5 2 2 3 2" xfId="3420" xr:uid="{00000000-0005-0000-0000-00001E070000}"/>
    <cellStyle name="40% - Accent5 2 2 3 2 2" xfId="5300" xr:uid="{00000000-0005-0000-0000-00001F070000}"/>
    <cellStyle name="40% - Accent5 2 2 3 3" xfId="4794" xr:uid="{00000000-0005-0000-0000-000020070000}"/>
    <cellStyle name="40% - Accent5 2 2 3 4" xfId="4166" xr:uid="{00000000-0005-0000-0000-000021070000}"/>
    <cellStyle name="40% - Accent5 2 2 4" xfId="3031" xr:uid="{00000000-0005-0000-0000-000022070000}"/>
    <cellStyle name="40% - Accent5 2 2 4 2" xfId="3540" xr:uid="{00000000-0005-0000-0000-000023070000}"/>
    <cellStyle name="40% - Accent5 2 2 4 2 2" xfId="5420" xr:uid="{00000000-0005-0000-0000-000024070000}"/>
    <cellStyle name="40% - Accent5 2 2 4 3" xfId="4914" xr:uid="{00000000-0005-0000-0000-000025070000}"/>
    <cellStyle name="40% - Accent5 2 2 4 4" xfId="4286" xr:uid="{00000000-0005-0000-0000-000026070000}"/>
    <cellStyle name="40% - Accent5 2 2 5" xfId="3165" xr:uid="{00000000-0005-0000-0000-000027070000}"/>
    <cellStyle name="40% - Accent5 2 2 5 2" xfId="3672" xr:uid="{00000000-0005-0000-0000-000028070000}"/>
    <cellStyle name="40% - Accent5 2 2 5 2 2" xfId="5552" xr:uid="{00000000-0005-0000-0000-000029070000}"/>
    <cellStyle name="40% - Accent5 2 2 5 3" xfId="5046" xr:uid="{00000000-0005-0000-0000-00002A070000}"/>
    <cellStyle name="40% - Accent5 2 2 5 4" xfId="4418" xr:uid="{00000000-0005-0000-0000-00002B070000}"/>
    <cellStyle name="40% - Accent5 2 2 6" xfId="3310" xr:uid="{00000000-0005-0000-0000-00002C070000}"/>
    <cellStyle name="40% - Accent5 2 2 6 2" xfId="3817" xr:uid="{00000000-0005-0000-0000-00002D070000}"/>
    <cellStyle name="40% - Accent5 2 2 6 2 2" xfId="5697" xr:uid="{00000000-0005-0000-0000-00002E070000}"/>
    <cellStyle name="40% - Accent5 2 2 6 3" xfId="5191" xr:uid="{00000000-0005-0000-0000-00002F070000}"/>
    <cellStyle name="40% - Accent5 2 2 6 4" xfId="4563" xr:uid="{00000000-0005-0000-0000-000030070000}"/>
    <cellStyle name="40% - Accent5 2 2 7" xfId="3860" xr:uid="{00000000-0005-0000-0000-000031070000}"/>
    <cellStyle name="40% - Accent5 2 2 7 2" xfId="5740" xr:uid="{00000000-0005-0000-0000-000032070000}"/>
    <cellStyle name="40% - Accent5 2 2 7 3" xfId="4608" xr:uid="{00000000-0005-0000-0000-000033070000}"/>
    <cellStyle name="40% - Accent5 2 2 8" xfId="3379" xr:uid="{00000000-0005-0000-0000-000034070000}"/>
    <cellStyle name="40% - Accent5 2 2 8 2" xfId="5259" xr:uid="{00000000-0005-0000-0000-000035070000}"/>
    <cellStyle name="40% - Accent5 2 2 8 3" xfId="4125" xr:uid="{00000000-0005-0000-0000-000036070000}"/>
    <cellStyle name="40% - Accent5 2 2 9" xfId="4753" xr:uid="{00000000-0005-0000-0000-000037070000}"/>
    <cellStyle name="40% - Accent5 2 3" xfId="2956" xr:uid="{00000000-0005-0000-0000-000038070000}"/>
    <cellStyle name="40% - Accent5 2 3 2" xfId="3080" xr:uid="{00000000-0005-0000-0000-000039070000}"/>
    <cellStyle name="40% - Accent5 2 3 2 2" xfId="3588" xr:uid="{00000000-0005-0000-0000-00003A070000}"/>
    <cellStyle name="40% - Accent5 2 3 2 2 2" xfId="5468" xr:uid="{00000000-0005-0000-0000-00003B070000}"/>
    <cellStyle name="40% - Accent5 2 3 2 3" xfId="4962" xr:uid="{00000000-0005-0000-0000-00003C070000}"/>
    <cellStyle name="40% - Accent5 2 3 2 4" xfId="4334" xr:uid="{00000000-0005-0000-0000-00003D070000}"/>
    <cellStyle name="40% - Accent5 2 3 3" xfId="3210" xr:uid="{00000000-0005-0000-0000-00003E070000}"/>
    <cellStyle name="40% - Accent5 2 3 3 2" xfId="3717" xr:uid="{00000000-0005-0000-0000-00003F070000}"/>
    <cellStyle name="40% - Accent5 2 3 3 2 2" xfId="5597" xr:uid="{00000000-0005-0000-0000-000040070000}"/>
    <cellStyle name="40% - Accent5 2 3 3 3" xfId="5091" xr:uid="{00000000-0005-0000-0000-000041070000}"/>
    <cellStyle name="40% - Accent5 2 3 3 4" xfId="4463" xr:uid="{00000000-0005-0000-0000-000042070000}"/>
    <cellStyle name="40% - Accent5 2 3 4" xfId="3905" xr:uid="{00000000-0005-0000-0000-000043070000}"/>
    <cellStyle name="40% - Accent5 2 3 4 2" xfId="5785" xr:uid="{00000000-0005-0000-0000-000044070000}"/>
    <cellStyle name="40% - Accent5 2 3 4 3" xfId="4653" xr:uid="{00000000-0005-0000-0000-000045070000}"/>
    <cellStyle name="40% - Accent5 2 3 5" xfId="3465" xr:uid="{00000000-0005-0000-0000-000046070000}"/>
    <cellStyle name="40% - Accent5 2 3 5 2" xfId="5345" xr:uid="{00000000-0005-0000-0000-000047070000}"/>
    <cellStyle name="40% - Accent5 2 3 5 3" xfId="4211" xr:uid="{00000000-0005-0000-0000-000048070000}"/>
    <cellStyle name="40% - Accent5 2 3 6" xfId="4839" xr:uid="{00000000-0005-0000-0000-000049070000}"/>
    <cellStyle name="40% - Accent5 2 3 7" xfId="4025" xr:uid="{00000000-0005-0000-0000-00004A070000}"/>
    <cellStyle name="40% - Accent5 2 4" xfId="2909" xr:uid="{00000000-0005-0000-0000-00004B070000}"/>
    <cellStyle name="40% - Accent5 2 4 2" xfId="3419" xr:uid="{00000000-0005-0000-0000-00004C070000}"/>
    <cellStyle name="40% - Accent5 2 4 2 2" xfId="5299" xr:uid="{00000000-0005-0000-0000-00004D070000}"/>
    <cellStyle name="40% - Accent5 2 4 3" xfId="4793" xr:uid="{00000000-0005-0000-0000-00004E070000}"/>
    <cellStyle name="40% - Accent5 2 4 4" xfId="4165" xr:uid="{00000000-0005-0000-0000-00004F070000}"/>
    <cellStyle name="40% - Accent5 2 5" xfId="3030" xr:uid="{00000000-0005-0000-0000-000050070000}"/>
    <cellStyle name="40% - Accent5 2 5 2" xfId="3539" xr:uid="{00000000-0005-0000-0000-000051070000}"/>
    <cellStyle name="40% - Accent5 2 5 2 2" xfId="5419" xr:uid="{00000000-0005-0000-0000-000052070000}"/>
    <cellStyle name="40% - Accent5 2 5 3" xfId="4913" xr:uid="{00000000-0005-0000-0000-000053070000}"/>
    <cellStyle name="40% - Accent5 2 5 4" xfId="4285" xr:uid="{00000000-0005-0000-0000-000054070000}"/>
    <cellStyle name="40% - Accent5 2 6" xfId="3164" xr:uid="{00000000-0005-0000-0000-000055070000}"/>
    <cellStyle name="40% - Accent5 2 6 2" xfId="3671" xr:uid="{00000000-0005-0000-0000-000056070000}"/>
    <cellStyle name="40% - Accent5 2 6 2 2" xfId="5551" xr:uid="{00000000-0005-0000-0000-000057070000}"/>
    <cellStyle name="40% - Accent5 2 6 3" xfId="5045" xr:uid="{00000000-0005-0000-0000-000058070000}"/>
    <cellStyle name="40% - Accent5 2 6 4" xfId="4417" xr:uid="{00000000-0005-0000-0000-000059070000}"/>
    <cellStyle name="40% - Accent5 2 7" xfId="3276" xr:uid="{00000000-0005-0000-0000-00005A070000}"/>
    <cellStyle name="40% - Accent5 2 7 2" xfId="3783" xr:uid="{00000000-0005-0000-0000-00005B070000}"/>
    <cellStyle name="40% - Accent5 2 7 2 2" xfId="5663" xr:uid="{00000000-0005-0000-0000-00005C070000}"/>
    <cellStyle name="40% - Accent5 2 7 3" xfId="5157" xr:uid="{00000000-0005-0000-0000-00005D070000}"/>
    <cellStyle name="40% - Accent5 2 7 4" xfId="4529" xr:uid="{00000000-0005-0000-0000-00005E070000}"/>
    <cellStyle name="40% - Accent5 2 8" xfId="3859" xr:uid="{00000000-0005-0000-0000-00005F070000}"/>
    <cellStyle name="40% - Accent5 2 8 2" xfId="5739" xr:uid="{00000000-0005-0000-0000-000060070000}"/>
    <cellStyle name="40% - Accent5 2 8 3" xfId="4607" xr:uid="{00000000-0005-0000-0000-000061070000}"/>
    <cellStyle name="40% - Accent5 2 9" xfId="3345" xr:uid="{00000000-0005-0000-0000-000062070000}"/>
    <cellStyle name="40% - Accent5 2 9 2" xfId="5225" xr:uid="{00000000-0005-0000-0000-000063070000}"/>
    <cellStyle name="40% - Accent5 2 9 3" xfId="4091" xr:uid="{00000000-0005-0000-0000-000064070000}"/>
    <cellStyle name="40% - Accent5 3" xfId="2850" xr:uid="{00000000-0005-0000-0000-000065070000}"/>
    <cellStyle name="40% - Accent5 3 10" xfId="3981" xr:uid="{00000000-0005-0000-0000-000066070000}"/>
    <cellStyle name="40% - Accent5 3 2" xfId="2975" xr:uid="{00000000-0005-0000-0000-000067070000}"/>
    <cellStyle name="40% - Accent5 3 2 2" xfId="3099" xr:uid="{00000000-0005-0000-0000-000068070000}"/>
    <cellStyle name="40% - Accent5 3 2 2 2" xfId="3607" xr:uid="{00000000-0005-0000-0000-000069070000}"/>
    <cellStyle name="40% - Accent5 3 2 2 2 2" xfId="5487" xr:uid="{00000000-0005-0000-0000-00006A070000}"/>
    <cellStyle name="40% - Accent5 3 2 2 3" xfId="4981" xr:uid="{00000000-0005-0000-0000-00006B070000}"/>
    <cellStyle name="40% - Accent5 3 2 2 4" xfId="4353" xr:uid="{00000000-0005-0000-0000-00006C070000}"/>
    <cellStyle name="40% - Accent5 3 2 3" xfId="3229" xr:uid="{00000000-0005-0000-0000-00006D070000}"/>
    <cellStyle name="40% - Accent5 3 2 3 2" xfId="3736" xr:uid="{00000000-0005-0000-0000-00006E070000}"/>
    <cellStyle name="40% - Accent5 3 2 3 2 2" xfId="5616" xr:uid="{00000000-0005-0000-0000-00006F070000}"/>
    <cellStyle name="40% - Accent5 3 2 3 3" xfId="5110" xr:uid="{00000000-0005-0000-0000-000070070000}"/>
    <cellStyle name="40% - Accent5 3 2 3 4" xfId="4482" xr:uid="{00000000-0005-0000-0000-000071070000}"/>
    <cellStyle name="40% - Accent5 3 2 4" xfId="3924" xr:uid="{00000000-0005-0000-0000-000072070000}"/>
    <cellStyle name="40% - Accent5 3 2 4 2" xfId="5804" xr:uid="{00000000-0005-0000-0000-000073070000}"/>
    <cellStyle name="40% - Accent5 3 2 4 3" xfId="4672" xr:uid="{00000000-0005-0000-0000-000074070000}"/>
    <cellStyle name="40% - Accent5 3 2 5" xfId="3484" xr:uid="{00000000-0005-0000-0000-000075070000}"/>
    <cellStyle name="40% - Accent5 3 2 5 2" xfId="5364" xr:uid="{00000000-0005-0000-0000-000076070000}"/>
    <cellStyle name="40% - Accent5 3 2 5 3" xfId="4230" xr:uid="{00000000-0005-0000-0000-000077070000}"/>
    <cellStyle name="40% - Accent5 3 2 6" xfId="4858" xr:uid="{00000000-0005-0000-0000-000078070000}"/>
    <cellStyle name="40% - Accent5 3 2 7" xfId="4044" xr:uid="{00000000-0005-0000-0000-000079070000}"/>
    <cellStyle name="40% - Accent5 3 3" xfId="2911" xr:uid="{00000000-0005-0000-0000-00007A070000}"/>
    <cellStyle name="40% - Accent5 3 3 2" xfId="3421" xr:uid="{00000000-0005-0000-0000-00007B070000}"/>
    <cellStyle name="40% - Accent5 3 3 2 2" xfId="5301" xr:uid="{00000000-0005-0000-0000-00007C070000}"/>
    <cellStyle name="40% - Accent5 3 3 3" xfId="4795" xr:uid="{00000000-0005-0000-0000-00007D070000}"/>
    <cellStyle name="40% - Accent5 3 3 4" xfId="4167" xr:uid="{00000000-0005-0000-0000-00007E070000}"/>
    <cellStyle name="40% - Accent5 3 4" xfId="3032" xr:uid="{00000000-0005-0000-0000-00007F070000}"/>
    <cellStyle name="40% - Accent5 3 4 2" xfId="3541" xr:uid="{00000000-0005-0000-0000-000080070000}"/>
    <cellStyle name="40% - Accent5 3 4 2 2" xfId="5421" xr:uid="{00000000-0005-0000-0000-000081070000}"/>
    <cellStyle name="40% - Accent5 3 4 3" xfId="4915" xr:uid="{00000000-0005-0000-0000-000082070000}"/>
    <cellStyle name="40% - Accent5 3 4 4" xfId="4287" xr:uid="{00000000-0005-0000-0000-000083070000}"/>
    <cellStyle name="40% - Accent5 3 5" xfId="3166" xr:uid="{00000000-0005-0000-0000-000084070000}"/>
    <cellStyle name="40% - Accent5 3 5 2" xfId="3673" xr:uid="{00000000-0005-0000-0000-000085070000}"/>
    <cellStyle name="40% - Accent5 3 5 2 2" xfId="5553" xr:uid="{00000000-0005-0000-0000-000086070000}"/>
    <cellStyle name="40% - Accent5 3 5 3" xfId="5047" xr:uid="{00000000-0005-0000-0000-000087070000}"/>
    <cellStyle name="40% - Accent5 3 5 4" xfId="4419" xr:uid="{00000000-0005-0000-0000-000088070000}"/>
    <cellStyle name="40% - Accent5 3 6" xfId="3295" xr:uid="{00000000-0005-0000-0000-000089070000}"/>
    <cellStyle name="40% - Accent5 3 6 2" xfId="3802" xr:uid="{00000000-0005-0000-0000-00008A070000}"/>
    <cellStyle name="40% - Accent5 3 6 2 2" xfId="5682" xr:uid="{00000000-0005-0000-0000-00008B070000}"/>
    <cellStyle name="40% - Accent5 3 6 3" xfId="5176" xr:uid="{00000000-0005-0000-0000-00008C070000}"/>
    <cellStyle name="40% - Accent5 3 6 4" xfId="4548" xr:uid="{00000000-0005-0000-0000-00008D070000}"/>
    <cellStyle name="40% - Accent5 3 7" xfId="3861" xr:uid="{00000000-0005-0000-0000-00008E070000}"/>
    <cellStyle name="40% - Accent5 3 7 2" xfId="5741" xr:uid="{00000000-0005-0000-0000-00008F070000}"/>
    <cellStyle name="40% - Accent5 3 7 3" xfId="4609" xr:uid="{00000000-0005-0000-0000-000090070000}"/>
    <cellStyle name="40% - Accent5 3 8" xfId="3364" xr:uid="{00000000-0005-0000-0000-000091070000}"/>
    <cellStyle name="40% - Accent5 3 8 2" xfId="5244" xr:uid="{00000000-0005-0000-0000-000092070000}"/>
    <cellStyle name="40% - Accent5 3 8 3" xfId="4110" xr:uid="{00000000-0005-0000-0000-000093070000}"/>
    <cellStyle name="40% - Accent5 3 9" xfId="4738" xr:uid="{00000000-0005-0000-0000-000094070000}"/>
    <cellStyle name="40% - Accent5 4" xfId="2940" xr:uid="{00000000-0005-0000-0000-000095070000}"/>
    <cellStyle name="40% - Accent5 4 2" xfId="3129" xr:uid="{00000000-0005-0000-0000-000096070000}"/>
    <cellStyle name="40% - Accent5 4 2 2" xfId="3636" xr:uid="{00000000-0005-0000-0000-000097070000}"/>
    <cellStyle name="40% - Accent5 4 2 2 2" xfId="5516" xr:uid="{00000000-0005-0000-0000-000098070000}"/>
    <cellStyle name="40% - Accent5 4 2 3" xfId="5010" xr:uid="{00000000-0005-0000-0000-000099070000}"/>
    <cellStyle name="40% - Accent5 4 2 4" xfId="4382" xr:uid="{00000000-0005-0000-0000-00009A070000}"/>
    <cellStyle name="40% - Accent5 4 3" xfId="3450" xr:uid="{00000000-0005-0000-0000-00009B070000}"/>
    <cellStyle name="40% - Accent5 4 3 2" xfId="5330" xr:uid="{00000000-0005-0000-0000-00009C070000}"/>
    <cellStyle name="40% - Accent5 4 4" xfId="4824" xr:uid="{00000000-0005-0000-0000-00009D070000}"/>
    <cellStyle name="40% - Accent5 4 5" xfId="4196" xr:uid="{00000000-0005-0000-0000-00009E070000}"/>
    <cellStyle name="40% - Accent5 5" xfId="3065" xr:uid="{00000000-0005-0000-0000-00009F070000}"/>
    <cellStyle name="40% - Accent5 5 2" xfId="3573" xr:uid="{00000000-0005-0000-0000-0000A0070000}"/>
    <cellStyle name="40% - Accent5 5 2 2" xfId="5453" xr:uid="{00000000-0005-0000-0000-0000A1070000}"/>
    <cellStyle name="40% - Accent5 5 3" xfId="4947" xr:uid="{00000000-0005-0000-0000-0000A2070000}"/>
    <cellStyle name="40% - Accent5 5 4" xfId="4319" xr:uid="{00000000-0005-0000-0000-0000A3070000}"/>
    <cellStyle name="40% - Accent5 6" xfId="3195" xr:uid="{00000000-0005-0000-0000-0000A4070000}"/>
    <cellStyle name="40% - Accent5 6 2" xfId="3702" xr:uid="{00000000-0005-0000-0000-0000A5070000}"/>
    <cellStyle name="40% - Accent5 6 2 2" xfId="5582" xr:uid="{00000000-0005-0000-0000-0000A6070000}"/>
    <cellStyle name="40% - Accent5 6 3" xfId="5076" xr:uid="{00000000-0005-0000-0000-0000A7070000}"/>
    <cellStyle name="40% - Accent5 6 4" xfId="4448" xr:uid="{00000000-0005-0000-0000-0000A8070000}"/>
    <cellStyle name="40% - Accent5 7" xfId="3261" xr:uid="{00000000-0005-0000-0000-0000A9070000}"/>
    <cellStyle name="40% - Accent5 7 2" xfId="3768" xr:uid="{00000000-0005-0000-0000-0000AA070000}"/>
    <cellStyle name="40% - Accent5 7 2 2" xfId="5648" xr:uid="{00000000-0005-0000-0000-0000AB070000}"/>
    <cellStyle name="40% - Accent5 7 3" xfId="5142" xr:uid="{00000000-0005-0000-0000-0000AC070000}"/>
    <cellStyle name="40% - Accent5 7 4" xfId="4514" xr:uid="{00000000-0005-0000-0000-0000AD070000}"/>
    <cellStyle name="40% - Accent5 8" xfId="3890" xr:uid="{00000000-0005-0000-0000-0000AE070000}"/>
    <cellStyle name="40% - Accent5 8 2" xfId="5770" xr:uid="{00000000-0005-0000-0000-0000AF070000}"/>
    <cellStyle name="40% - Accent5 8 3" xfId="4638" xr:uid="{00000000-0005-0000-0000-0000B0070000}"/>
    <cellStyle name="40% - Accent5 9" xfId="3330" xr:uid="{00000000-0005-0000-0000-0000B1070000}"/>
    <cellStyle name="40% - Accent5 9 2" xfId="5210" xr:uid="{00000000-0005-0000-0000-0000B2070000}"/>
    <cellStyle name="40% - Accent5 9 3" xfId="4076" xr:uid="{00000000-0005-0000-0000-0000B3070000}"/>
    <cellStyle name="40% - Accent6" xfId="43" builtinId="51" customBuiltin="1"/>
    <cellStyle name="40% - Accent6 10" xfId="4706" xr:uid="{00000000-0005-0000-0000-0000B5070000}"/>
    <cellStyle name="40% - Accent6 11" xfId="4012" xr:uid="{00000000-0005-0000-0000-0000B6070000}"/>
    <cellStyle name="40% - Accent6 2" xfId="2787" xr:uid="{00000000-0005-0000-0000-0000B7070000}"/>
    <cellStyle name="40% - Accent6 2 10" xfId="4721" xr:uid="{00000000-0005-0000-0000-0000B8070000}"/>
    <cellStyle name="40% - Accent6 2 11" xfId="3982" xr:uid="{00000000-0005-0000-0000-0000B9070000}"/>
    <cellStyle name="40% - Accent6 2 2" xfId="2867" xr:uid="{00000000-0005-0000-0000-0000BA070000}"/>
    <cellStyle name="40% - Accent6 2 2 10" xfId="3983" xr:uid="{00000000-0005-0000-0000-0000BB070000}"/>
    <cellStyle name="40% - Accent6 2 2 2" xfId="2992" xr:uid="{00000000-0005-0000-0000-0000BC070000}"/>
    <cellStyle name="40% - Accent6 2 2 2 2" xfId="3116" xr:uid="{00000000-0005-0000-0000-0000BD070000}"/>
    <cellStyle name="40% - Accent6 2 2 2 2 2" xfId="3624" xr:uid="{00000000-0005-0000-0000-0000BE070000}"/>
    <cellStyle name="40% - Accent6 2 2 2 2 2 2" xfId="5504" xr:uid="{00000000-0005-0000-0000-0000BF070000}"/>
    <cellStyle name="40% - Accent6 2 2 2 2 3" xfId="4998" xr:uid="{00000000-0005-0000-0000-0000C0070000}"/>
    <cellStyle name="40% - Accent6 2 2 2 2 4" xfId="4370" xr:uid="{00000000-0005-0000-0000-0000C1070000}"/>
    <cellStyle name="40% - Accent6 2 2 2 3" xfId="3246" xr:uid="{00000000-0005-0000-0000-0000C2070000}"/>
    <cellStyle name="40% - Accent6 2 2 2 3 2" xfId="3753" xr:uid="{00000000-0005-0000-0000-0000C3070000}"/>
    <cellStyle name="40% - Accent6 2 2 2 3 2 2" xfId="5633" xr:uid="{00000000-0005-0000-0000-0000C4070000}"/>
    <cellStyle name="40% - Accent6 2 2 2 3 3" xfId="5127" xr:uid="{00000000-0005-0000-0000-0000C5070000}"/>
    <cellStyle name="40% - Accent6 2 2 2 3 4" xfId="4499" xr:uid="{00000000-0005-0000-0000-0000C6070000}"/>
    <cellStyle name="40% - Accent6 2 2 2 4" xfId="3941" xr:uid="{00000000-0005-0000-0000-0000C7070000}"/>
    <cellStyle name="40% - Accent6 2 2 2 4 2" xfId="5821" xr:uid="{00000000-0005-0000-0000-0000C8070000}"/>
    <cellStyle name="40% - Accent6 2 2 2 4 3" xfId="4689" xr:uid="{00000000-0005-0000-0000-0000C9070000}"/>
    <cellStyle name="40% - Accent6 2 2 2 5" xfId="3501" xr:uid="{00000000-0005-0000-0000-0000CA070000}"/>
    <cellStyle name="40% - Accent6 2 2 2 5 2" xfId="5381" xr:uid="{00000000-0005-0000-0000-0000CB070000}"/>
    <cellStyle name="40% - Accent6 2 2 2 5 3" xfId="4247" xr:uid="{00000000-0005-0000-0000-0000CC070000}"/>
    <cellStyle name="40% - Accent6 2 2 2 6" xfId="4875" xr:uid="{00000000-0005-0000-0000-0000CD070000}"/>
    <cellStyle name="40% - Accent6 2 2 2 7" xfId="4061" xr:uid="{00000000-0005-0000-0000-0000CE070000}"/>
    <cellStyle name="40% - Accent6 2 2 3" xfId="2913" xr:uid="{00000000-0005-0000-0000-0000CF070000}"/>
    <cellStyle name="40% - Accent6 2 2 3 2" xfId="3423" xr:uid="{00000000-0005-0000-0000-0000D0070000}"/>
    <cellStyle name="40% - Accent6 2 2 3 2 2" xfId="5303" xr:uid="{00000000-0005-0000-0000-0000D1070000}"/>
    <cellStyle name="40% - Accent6 2 2 3 3" xfId="4797" xr:uid="{00000000-0005-0000-0000-0000D2070000}"/>
    <cellStyle name="40% - Accent6 2 2 3 4" xfId="4169" xr:uid="{00000000-0005-0000-0000-0000D3070000}"/>
    <cellStyle name="40% - Accent6 2 2 4" xfId="3034" xr:uid="{00000000-0005-0000-0000-0000D4070000}"/>
    <cellStyle name="40% - Accent6 2 2 4 2" xfId="3543" xr:uid="{00000000-0005-0000-0000-0000D5070000}"/>
    <cellStyle name="40% - Accent6 2 2 4 2 2" xfId="5423" xr:uid="{00000000-0005-0000-0000-0000D6070000}"/>
    <cellStyle name="40% - Accent6 2 2 4 3" xfId="4917" xr:uid="{00000000-0005-0000-0000-0000D7070000}"/>
    <cellStyle name="40% - Accent6 2 2 4 4" xfId="4289" xr:uid="{00000000-0005-0000-0000-0000D8070000}"/>
    <cellStyle name="40% - Accent6 2 2 5" xfId="3168" xr:uid="{00000000-0005-0000-0000-0000D9070000}"/>
    <cellStyle name="40% - Accent6 2 2 5 2" xfId="3675" xr:uid="{00000000-0005-0000-0000-0000DA070000}"/>
    <cellStyle name="40% - Accent6 2 2 5 2 2" xfId="5555" xr:uid="{00000000-0005-0000-0000-0000DB070000}"/>
    <cellStyle name="40% - Accent6 2 2 5 3" xfId="5049" xr:uid="{00000000-0005-0000-0000-0000DC070000}"/>
    <cellStyle name="40% - Accent6 2 2 5 4" xfId="4421" xr:uid="{00000000-0005-0000-0000-0000DD070000}"/>
    <cellStyle name="40% - Accent6 2 2 6" xfId="3312" xr:uid="{00000000-0005-0000-0000-0000DE070000}"/>
    <cellStyle name="40% - Accent6 2 2 6 2" xfId="3819" xr:uid="{00000000-0005-0000-0000-0000DF070000}"/>
    <cellStyle name="40% - Accent6 2 2 6 2 2" xfId="5699" xr:uid="{00000000-0005-0000-0000-0000E0070000}"/>
    <cellStyle name="40% - Accent6 2 2 6 3" xfId="5193" xr:uid="{00000000-0005-0000-0000-0000E1070000}"/>
    <cellStyle name="40% - Accent6 2 2 6 4" xfId="4565" xr:uid="{00000000-0005-0000-0000-0000E2070000}"/>
    <cellStyle name="40% - Accent6 2 2 7" xfId="3863" xr:uid="{00000000-0005-0000-0000-0000E3070000}"/>
    <cellStyle name="40% - Accent6 2 2 7 2" xfId="5743" xr:uid="{00000000-0005-0000-0000-0000E4070000}"/>
    <cellStyle name="40% - Accent6 2 2 7 3" xfId="4611" xr:uid="{00000000-0005-0000-0000-0000E5070000}"/>
    <cellStyle name="40% - Accent6 2 2 8" xfId="3381" xr:uid="{00000000-0005-0000-0000-0000E6070000}"/>
    <cellStyle name="40% - Accent6 2 2 8 2" xfId="5261" xr:uid="{00000000-0005-0000-0000-0000E7070000}"/>
    <cellStyle name="40% - Accent6 2 2 8 3" xfId="4127" xr:uid="{00000000-0005-0000-0000-0000E8070000}"/>
    <cellStyle name="40% - Accent6 2 2 9" xfId="4755" xr:uid="{00000000-0005-0000-0000-0000E9070000}"/>
    <cellStyle name="40% - Accent6 2 3" xfId="2958" xr:uid="{00000000-0005-0000-0000-0000EA070000}"/>
    <cellStyle name="40% - Accent6 2 3 2" xfId="3082" xr:uid="{00000000-0005-0000-0000-0000EB070000}"/>
    <cellStyle name="40% - Accent6 2 3 2 2" xfId="3590" xr:uid="{00000000-0005-0000-0000-0000EC070000}"/>
    <cellStyle name="40% - Accent6 2 3 2 2 2" xfId="5470" xr:uid="{00000000-0005-0000-0000-0000ED070000}"/>
    <cellStyle name="40% - Accent6 2 3 2 3" xfId="4964" xr:uid="{00000000-0005-0000-0000-0000EE070000}"/>
    <cellStyle name="40% - Accent6 2 3 2 4" xfId="4336" xr:uid="{00000000-0005-0000-0000-0000EF070000}"/>
    <cellStyle name="40% - Accent6 2 3 3" xfId="3212" xr:uid="{00000000-0005-0000-0000-0000F0070000}"/>
    <cellStyle name="40% - Accent6 2 3 3 2" xfId="3719" xr:uid="{00000000-0005-0000-0000-0000F1070000}"/>
    <cellStyle name="40% - Accent6 2 3 3 2 2" xfId="5599" xr:uid="{00000000-0005-0000-0000-0000F2070000}"/>
    <cellStyle name="40% - Accent6 2 3 3 3" xfId="5093" xr:uid="{00000000-0005-0000-0000-0000F3070000}"/>
    <cellStyle name="40% - Accent6 2 3 3 4" xfId="4465" xr:uid="{00000000-0005-0000-0000-0000F4070000}"/>
    <cellStyle name="40% - Accent6 2 3 4" xfId="3907" xr:uid="{00000000-0005-0000-0000-0000F5070000}"/>
    <cellStyle name="40% - Accent6 2 3 4 2" xfId="5787" xr:uid="{00000000-0005-0000-0000-0000F6070000}"/>
    <cellStyle name="40% - Accent6 2 3 4 3" xfId="4655" xr:uid="{00000000-0005-0000-0000-0000F7070000}"/>
    <cellStyle name="40% - Accent6 2 3 5" xfId="3467" xr:uid="{00000000-0005-0000-0000-0000F8070000}"/>
    <cellStyle name="40% - Accent6 2 3 5 2" xfId="5347" xr:uid="{00000000-0005-0000-0000-0000F9070000}"/>
    <cellStyle name="40% - Accent6 2 3 5 3" xfId="4213" xr:uid="{00000000-0005-0000-0000-0000FA070000}"/>
    <cellStyle name="40% - Accent6 2 3 6" xfId="4841" xr:uid="{00000000-0005-0000-0000-0000FB070000}"/>
    <cellStyle name="40% - Accent6 2 3 7" xfId="4027" xr:uid="{00000000-0005-0000-0000-0000FC070000}"/>
    <cellStyle name="40% - Accent6 2 4" xfId="2912" xr:uid="{00000000-0005-0000-0000-0000FD070000}"/>
    <cellStyle name="40% - Accent6 2 4 2" xfId="3422" xr:uid="{00000000-0005-0000-0000-0000FE070000}"/>
    <cellStyle name="40% - Accent6 2 4 2 2" xfId="5302" xr:uid="{00000000-0005-0000-0000-0000FF070000}"/>
    <cellStyle name="40% - Accent6 2 4 3" xfId="4796" xr:uid="{00000000-0005-0000-0000-000000080000}"/>
    <cellStyle name="40% - Accent6 2 4 4" xfId="4168" xr:uid="{00000000-0005-0000-0000-000001080000}"/>
    <cellStyle name="40% - Accent6 2 5" xfId="3033" xr:uid="{00000000-0005-0000-0000-000002080000}"/>
    <cellStyle name="40% - Accent6 2 5 2" xfId="3542" xr:uid="{00000000-0005-0000-0000-000003080000}"/>
    <cellStyle name="40% - Accent6 2 5 2 2" xfId="5422" xr:uid="{00000000-0005-0000-0000-000004080000}"/>
    <cellStyle name="40% - Accent6 2 5 3" xfId="4916" xr:uid="{00000000-0005-0000-0000-000005080000}"/>
    <cellStyle name="40% - Accent6 2 5 4" xfId="4288" xr:uid="{00000000-0005-0000-0000-000006080000}"/>
    <cellStyle name="40% - Accent6 2 6" xfId="3167" xr:uid="{00000000-0005-0000-0000-000007080000}"/>
    <cellStyle name="40% - Accent6 2 6 2" xfId="3674" xr:uid="{00000000-0005-0000-0000-000008080000}"/>
    <cellStyle name="40% - Accent6 2 6 2 2" xfId="5554" xr:uid="{00000000-0005-0000-0000-000009080000}"/>
    <cellStyle name="40% - Accent6 2 6 3" xfId="5048" xr:uid="{00000000-0005-0000-0000-00000A080000}"/>
    <cellStyle name="40% - Accent6 2 6 4" xfId="4420" xr:uid="{00000000-0005-0000-0000-00000B080000}"/>
    <cellStyle name="40% - Accent6 2 7" xfId="3278" xr:uid="{00000000-0005-0000-0000-00000C080000}"/>
    <cellStyle name="40% - Accent6 2 7 2" xfId="3785" xr:uid="{00000000-0005-0000-0000-00000D080000}"/>
    <cellStyle name="40% - Accent6 2 7 2 2" xfId="5665" xr:uid="{00000000-0005-0000-0000-00000E080000}"/>
    <cellStyle name="40% - Accent6 2 7 3" xfId="5159" xr:uid="{00000000-0005-0000-0000-00000F080000}"/>
    <cellStyle name="40% - Accent6 2 7 4" xfId="4531" xr:uid="{00000000-0005-0000-0000-000010080000}"/>
    <cellStyle name="40% - Accent6 2 8" xfId="3862" xr:uid="{00000000-0005-0000-0000-000011080000}"/>
    <cellStyle name="40% - Accent6 2 8 2" xfId="5742" xr:uid="{00000000-0005-0000-0000-000012080000}"/>
    <cellStyle name="40% - Accent6 2 8 3" xfId="4610" xr:uid="{00000000-0005-0000-0000-000013080000}"/>
    <cellStyle name="40% - Accent6 2 9" xfId="3347" xr:uid="{00000000-0005-0000-0000-000014080000}"/>
    <cellStyle name="40% - Accent6 2 9 2" xfId="5227" xr:uid="{00000000-0005-0000-0000-000015080000}"/>
    <cellStyle name="40% - Accent6 2 9 3" xfId="4093" xr:uid="{00000000-0005-0000-0000-000016080000}"/>
    <cellStyle name="40% - Accent6 3" xfId="2852" xr:uid="{00000000-0005-0000-0000-000017080000}"/>
    <cellStyle name="40% - Accent6 3 10" xfId="3984" xr:uid="{00000000-0005-0000-0000-000018080000}"/>
    <cellStyle name="40% - Accent6 3 2" xfId="2977" xr:uid="{00000000-0005-0000-0000-000019080000}"/>
    <cellStyle name="40% - Accent6 3 2 2" xfId="3101" xr:uid="{00000000-0005-0000-0000-00001A080000}"/>
    <cellStyle name="40% - Accent6 3 2 2 2" xfId="3609" xr:uid="{00000000-0005-0000-0000-00001B080000}"/>
    <cellStyle name="40% - Accent6 3 2 2 2 2" xfId="5489" xr:uid="{00000000-0005-0000-0000-00001C080000}"/>
    <cellStyle name="40% - Accent6 3 2 2 3" xfId="4983" xr:uid="{00000000-0005-0000-0000-00001D080000}"/>
    <cellStyle name="40% - Accent6 3 2 2 4" xfId="4355" xr:uid="{00000000-0005-0000-0000-00001E080000}"/>
    <cellStyle name="40% - Accent6 3 2 3" xfId="3231" xr:uid="{00000000-0005-0000-0000-00001F080000}"/>
    <cellStyle name="40% - Accent6 3 2 3 2" xfId="3738" xr:uid="{00000000-0005-0000-0000-000020080000}"/>
    <cellStyle name="40% - Accent6 3 2 3 2 2" xfId="5618" xr:uid="{00000000-0005-0000-0000-000021080000}"/>
    <cellStyle name="40% - Accent6 3 2 3 3" xfId="5112" xr:uid="{00000000-0005-0000-0000-000022080000}"/>
    <cellStyle name="40% - Accent6 3 2 3 4" xfId="4484" xr:uid="{00000000-0005-0000-0000-000023080000}"/>
    <cellStyle name="40% - Accent6 3 2 4" xfId="3926" xr:uid="{00000000-0005-0000-0000-000024080000}"/>
    <cellStyle name="40% - Accent6 3 2 4 2" xfId="5806" xr:uid="{00000000-0005-0000-0000-000025080000}"/>
    <cellStyle name="40% - Accent6 3 2 4 3" xfId="4674" xr:uid="{00000000-0005-0000-0000-000026080000}"/>
    <cellStyle name="40% - Accent6 3 2 5" xfId="3486" xr:uid="{00000000-0005-0000-0000-000027080000}"/>
    <cellStyle name="40% - Accent6 3 2 5 2" xfId="5366" xr:uid="{00000000-0005-0000-0000-000028080000}"/>
    <cellStyle name="40% - Accent6 3 2 5 3" xfId="4232" xr:uid="{00000000-0005-0000-0000-000029080000}"/>
    <cellStyle name="40% - Accent6 3 2 6" xfId="4860" xr:uid="{00000000-0005-0000-0000-00002A080000}"/>
    <cellStyle name="40% - Accent6 3 2 7" xfId="4046" xr:uid="{00000000-0005-0000-0000-00002B080000}"/>
    <cellStyle name="40% - Accent6 3 3" xfId="2914" xr:uid="{00000000-0005-0000-0000-00002C080000}"/>
    <cellStyle name="40% - Accent6 3 3 2" xfId="3424" xr:uid="{00000000-0005-0000-0000-00002D080000}"/>
    <cellStyle name="40% - Accent6 3 3 2 2" xfId="5304" xr:uid="{00000000-0005-0000-0000-00002E080000}"/>
    <cellStyle name="40% - Accent6 3 3 3" xfId="4798" xr:uid="{00000000-0005-0000-0000-00002F080000}"/>
    <cellStyle name="40% - Accent6 3 3 4" xfId="4170" xr:uid="{00000000-0005-0000-0000-000030080000}"/>
    <cellStyle name="40% - Accent6 3 4" xfId="3035" xr:uid="{00000000-0005-0000-0000-000031080000}"/>
    <cellStyle name="40% - Accent6 3 4 2" xfId="3544" xr:uid="{00000000-0005-0000-0000-000032080000}"/>
    <cellStyle name="40% - Accent6 3 4 2 2" xfId="5424" xr:uid="{00000000-0005-0000-0000-000033080000}"/>
    <cellStyle name="40% - Accent6 3 4 3" xfId="4918" xr:uid="{00000000-0005-0000-0000-000034080000}"/>
    <cellStyle name="40% - Accent6 3 4 4" xfId="4290" xr:uid="{00000000-0005-0000-0000-000035080000}"/>
    <cellStyle name="40% - Accent6 3 5" xfId="3169" xr:uid="{00000000-0005-0000-0000-000036080000}"/>
    <cellStyle name="40% - Accent6 3 5 2" xfId="3676" xr:uid="{00000000-0005-0000-0000-000037080000}"/>
    <cellStyle name="40% - Accent6 3 5 2 2" xfId="5556" xr:uid="{00000000-0005-0000-0000-000038080000}"/>
    <cellStyle name="40% - Accent6 3 5 3" xfId="5050" xr:uid="{00000000-0005-0000-0000-000039080000}"/>
    <cellStyle name="40% - Accent6 3 5 4" xfId="4422" xr:uid="{00000000-0005-0000-0000-00003A080000}"/>
    <cellStyle name="40% - Accent6 3 6" xfId="3297" xr:uid="{00000000-0005-0000-0000-00003B080000}"/>
    <cellStyle name="40% - Accent6 3 6 2" xfId="3804" xr:uid="{00000000-0005-0000-0000-00003C080000}"/>
    <cellStyle name="40% - Accent6 3 6 2 2" xfId="5684" xr:uid="{00000000-0005-0000-0000-00003D080000}"/>
    <cellStyle name="40% - Accent6 3 6 3" xfId="5178" xr:uid="{00000000-0005-0000-0000-00003E080000}"/>
    <cellStyle name="40% - Accent6 3 6 4" xfId="4550" xr:uid="{00000000-0005-0000-0000-00003F080000}"/>
    <cellStyle name="40% - Accent6 3 7" xfId="3864" xr:uid="{00000000-0005-0000-0000-000040080000}"/>
    <cellStyle name="40% - Accent6 3 7 2" xfId="5744" xr:uid="{00000000-0005-0000-0000-000041080000}"/>
    <cellStyle name="40% - Accent6 3 7 3" xfId="4612" xr:uid="{00000000-0005-0000-0000-000042080000}"/>
    <cellStyle name="40% - Accent6 3 8" xfId="3366" xr:uid="{00000000-0005-0000-0000-000043080000}"/>
    <cellStyle name="40% - Accent6 3 8 2" xfId="5246" xr:uid="{00000000-0005-0000-0000-000044080000}"/>
    <cellStyle name="40% - Accent6 3 8 3" xfId="4112" xr:uid="{00000000-0005-0000-0000-000045080000}"/>
    <cellStyle name="40% - Accent6 3 9" xfId="4740" xr:uid="{00000000-0005-0000-0000-000046080000}"/>
    <cellStyle name="40% - Accent6 4" xfId="2942" xr:uid="{00000000-0005-0000-0000-000047080000}"/>
    <cellStyle name="40% - Accent6 4 2" xfId="3049" xr:uid="{00000000-0005-0000-0000-000048080000}"/>
    <cellStyle name="40% - Accent6 4 2 2" xfId="3558" xr:uid="{00000000-0005-0000-0000-000049080000}"/>
    <cellStyle name="40% - Accent6 4 2 2 2" xfId="5438" xr:uid="{00000000-0005-0000-0000-00004A080000}"/>
    <cellStyle name="40% - Accent6 4 2 3" xfId="4932" xr:uid="{00000000-0005-0000-0000-00004B080000}"/>
    <cellStyle name="40% - Accent6 4 2 4" xfId="4304" xr:uid="{00000000-0005-0000-0000-00004C080000}"/>
    <cellStyle name="40% - Accent6 4 3" xfId="3452" xr:uid="{00000000-0005-0000-0000-00004D080000}"/>
    <cellStyle name="40% - Accent6 4 3 2" xfId="5332" xr:uid="{00000000-0005-0000-0000-00004E080000}"/>
    <cellStyle name="40% - Accent6 4 4" xfId="4826" xr:uid="{00000000-0005-0000-0000-00004F080000}"/>
    <cellStyle name="40% - Accent6 4 5" xfId="4198" xr:uid="{00000000-0005-0000-0000-000050080000}"/>
    <cellStyle name="40% - Accent6 5" xfId="3067" xr:uid="{00000000-0005-0000-0000-000051080000}"/>
    <cellStyle name="40% - Accent6 5 2" xfId="3575" xr:uid="{00000000-0005-0000-0000-000052080000}"/>
    <cellStyle name="40% - Accent6 5 2 2" xfId="5455" xr:uid="{00000000-0005-0000-0000-000053080000}"/>
    <cellStyle name="40% - Accent6 5 3" xfId="4949" xr:uid="{00000000-0005-0000-0000-000054080000}"/>
    <cellStyle name="40% - Accent6 5 4" xfId="4321" xr:uid="{00000000-0005-0000-0000-000055080000}"/>
    <cellStyle name="40% - Accent6 6" xfId="3197" xr:uid="{00000000-0005-0000-0000-000056080000}"/>
    <cellStyle name="40% - Accent6 6 2" xfId="3704" xr:uid="{00000000-0005-0000-0000-000057080000}"/>
    <cellStyle name="40% - Accent6 6 2 2" xfId="5584" xr:uid="{00000000-0005-0000-0000-000058080000}"/>
    <cellStyle name="40% - Accent6 6 3" xfId="5078" xr:uid="{00000000-0005-0000-0000-000059080000}"/>
    <cellStyle name="40% - Accent6 6 4" xfId="4450" xr:uid="{00000000-0005-0000-0000-00005A080000}"/>
    <cellStyle name="40% - Accent6 7" xfId="3263" xr:uid="{00000000-0005-0000-0000-00005B080000}"/>
    <cellStyle name="40% - Accent6 7 2" xfId="3770" xr:uid="{00000000-0005-0000-0000-00005C080000}"/>
    <cellStyle name="40% - Accent6 7 2 2" xfId="5650" xr:uid="{00000000-0005-0000-0000-00005D080000}"/>
    <cellStyle name="40% - Accent6 7 3" xfId="5144" xr:uid="{00000000-0005-0000-0000-00005E080000}"/>
    <cellStyle name="40% - Accent6 7 4" xfId="4516" xr:uid="{00000000-0005-0000-0000-00005F080000}"/>
    <cellStyle name="40% - Accent6 8" xfId="3892" xr:uid="{00000000-0005-0000-0000-000060080000}"/>
    <cellStyle name="40% - Accent6 8 2" xfId="5772" xr:uid="{00000000-0005-0000-0000-000061080000}"/>
    <cellStyle name="40% - Accent6 8 3" xfId="4640" xr:uid="{00000000-0005-0000-0000-000062080000}"/>
    <cellStyle name="40% - Accent6 9" xfId="3332" xr:uid="{00000000-0005-0000-0000-000063080000}"/>
    <cellStyle name="40% - Accent6 9 2" xfId="5212" xr:uid="{00000000-0005-0000-0000-000064080000}"/>
    <cellStyle name="40% - Accent6 9 3" xfId="4078" xr:uid="{00000000-0005-0000-0000-000065080000}"/>
    <cellStyle name="60% - Accent1" xfId="5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3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3321" builtinId="3"/>
    <cellStyle name="Comma 2" xfId="2841" xr:uid="{00000000-0005-0000-0000-000076080000}"/>
    <cellStyle name="Comma 3" xfId="4574" xr:uid="{00000000-0005-0000-0000-000077080000}"/>
    <cellStyle name="Currency" xfId="5833" builtinId="4"/>
    <cellStyle name="Currency 2" xfId="2837" xr:uid="{00000000-0005-0000-0000-000079080000}"/>
    <cellStyle name="Currency 2 10" xfId="5829" xr:uid="{00000000-0005-0000-0000-00007A080000}"/>
    <cellStyle name="Currency 2 10 2" xfId="5830" xr:uid="{00000000-0005-0000-0000-00007B080000}"/>
    <cellStyle name="Currency 2 10 3" xfId="5832" xr:uid="{00000000-0005-0000-0000-00007C080000}"/>
    <cellStyle name="Currency 2 2" xfId="2873" xr:uid="{00000000-0005-0000-0000-00007D080000}"/>
    <cellStyle name="Currency 2 2 10" xfId="3985" xr:uid="{00000000-0005-0000-0000-00007E080000}"/>
    <cellStyle name="Currency 2 2 2" xfId="2998" xr:uid="{00000000-0005-0000-0000-00007F080000}"/>
    <cellStyle name="Currency 2 2 2 2" xfId="3122" xr:uid="{00000000-0005-0000-0000-000080080000}"/>
    <cellStyle name="Currency 2 2 2 2 2" xfId="3630" xr:uid="{00000000-0005-0000-0000-000081080000}"/>
    <cellStyle name="Currency 2 2 2 2 2 2" xfId="5510" xr:uid="{00000000-0005-0000-0000-000082080000}"/>
    <cellStyle name="Currency 2 2 2 2 3" xfId="5004" xr:uid="{00000000-0005-0000-0000-000083080000}"/>
    <cellStyle name="Currency 2 2 2 2 4" xfId="4376" xr:uid="{00000000-0005-0000-0000-000084080000}"/>
    <cellStyle name="Currency 2 2 2 3" xfId="3252" xr:uid="{00000000-0005-0000-0000-000085080000}"/>
    <cellStyle name="Currency 2 2 2 3 2" xfId="3759" xr:uid="{00000000-0005-0000-0000-000086080000}"/>
    <cellStyle name="Currency 2 2 2 3 2 2" xfId="5639" xr:uid="{00000000-0005-0000-0000-000087080000}"/>
    <cellStyle name="Currency 2 2 2 3 3" xfId="5133" xr:uid="{00000000-0005-0000-0000-000088080000}"/>
    <cellStyle name="Currency 2 2 2 3 4" xfId="4505" xr:uid="{00000000-0005-0000-0000-000089080000}"/>
    <cellStyle name="Currency 2 2 2 4" xfId="3947" xr:uid="{00000000-0005-0000-0000-00008A080000}"/>
    <cellStyle name="Currency 2 2 2 4 2" xfId="5827" xr:uid="{00000000-0005-0000-0000-00008B080000}"/>
    <cellStyle name="Currency 2 2 2 4 3" xfId="4695" xr:uid="{00000000-0005-0000-0000-00008C080000}"/>
    <cellStyle name="Currency 2 2 2 5" xfId="3507" xr:uid="{00000000-0005-0000-0000-00008D080000}"/>
    <cellStyle name="Currency 2 2 2 5 2" xfId="5387" xr:uid="{00000000-0005-0000-0000-00008E080000}"/>
    <cellStyle name="Currency 2 2 2 5 3" xfId="4253" xr:uid="{00000000-0005-0000-0000-00008F080000}"/>
    <cellStyle name="Currency 2 2 2 6" xfId="4881" xr:uid="{00000000-0005-0000-0000-000090080000}"/>
    <cellStyle name="Currency 2 2 2 7" xfId="4067" xr:uid="{00000000-0005-0000-0000-000091080000}"/>
    <cellStyle name="Currency 2 2 3" xfId="2915" xr:uid="{00000000-0005-0000-0000-000092080000}"/>
    <cellStyle name="Currency 2 2 3 2" xfId="3425" xr:uid="{00000000-0005-0000-0000-000093080000}"/>
    <cellStyle name="Currency 2 2 3 2 2" xfId="5305" xr:uid="{00000000-0005-0000-0000-000094080000}"/>
    <cellStyle name="Currency 2 2 3 3" xfId="4799" xr:uid="{00000000-0005-0000-0000-000095080000}"/>
    <cellStyle name="Currency 2 2 3 4" xfId="4171" xr:uid="{00000000-0005-0000-0000-000096080000}"/>
    <cellStyle name="Currency 2 2 4" xfId="3036" xr:uid="{00000000-0005-0000-0000-000097080000}"/>
    <cellStyle name="Currency 2 2 4 2" xfId="3545" xr:uid="{00000000-0005-0000-0000-000098080000}"/>
    <cellStyle name="Currency 2 2 4 2 2" xfId="5425" xr:uid="{00000000-0005-0000-0000-000099080000}"/>
    <cellStyle name="Currency 2 2 4 3" xfId="4919" xr:uid="{00000000-0005-0000-0000-00009A080000}"/>
    <cellStyle name="Currency 2 2 4 4" xfId="4291" xr:uid="{00000000-0005-0000-0000-00009B080000}"/>
    <cellStyle name="Currency 2 2 5" xfId="3170" xr:uid="{00000000-0005-0000-0000-00009C080000}"/>
    <cellStyle name="Currency 2 2 5 2" xfId="3677" xr:uid="{00000000-0005-0000-0000-00009D080000}"/>
    <cellStyle name="Currency 2 2 5 2 2" xfId="5557" xr:uid="{00000000-0005-0000-0000-00009E080000}"/>
    <cellStyle name="Currency 2 2 5 3" xfId="5051" xr:uid="{00000000-0005-0000-0000-00009F080000}"/>
    <cellStyle name="Currency 2 2 5 4" xfId="4423" xr:uid="{00000000-0005-0000-0000-0000A0080000}"/>
    <cellStyle name="Currency 2 2 6" xfId="3318" xr:uid="{00000000-0005-0000-0000-0000A1080000}"/>
    <cellStyle name="Currency 2 2 6 2" xfId="3825" xr:uid="{00000000-0005-0000-0000-0000A2080000}"/>
    <cellStyle name="Currency 2 2 6 2 2" xfId="5705" xr:uid="{00000000-0005-0000-0000-0000A3080000}"/>
    <cellStyle name="Currency 2 2 6 3" xfId="5199" xr:uid="{00000000-0005-0000-0000-0000A4080000}"/>
    <cellStyle name="Currency 2 2 6 4" xfId="4571" xr:uid="{00000000-0005-0000-0000-0000A5080000}"/>
    <cellStyle name="Currency 2 2 7" xfId="3865" xr:uid="{00000000-0005-0000-0000-0000A6080000}"/>
    <cellStyle name="Currency 2 2 7 2" xfId="5745" xr:uid="{00000000-0005-0000-0000-0000A7080000}"/>
    <cellStyle name="Currency 2 2 7 3" xfId="4613" xr:uid="{00000000-0005-0000-0000-0000A8080000}"/>
    <cellStyle name="Currency 2 2 8" xfId="3387" xr:uid="{00000000-0005-0000-0000-0000A9080000}"/>
    <cellStyle name="Currency 2 2 8 2" xfId="5267" xr:uid="{00000000-0005-0000-0000-0000AA080000}"/>
    <cellStyle name="Currency 2 2 8 3" xfId="4133" xr:uid="{00000000-0005-0000-0000-0000AB080000}"/>
    <cellStyle name="Currency 2 2 9" xfId="4761" xr:uid="{00000000-0005-0000-0000-0000AC080000}"/>
    <cellStyle name="Currency 2 3" xfId="2964" xr:uid="{00000000-0005-0000-0000-0000AD080000}"/>
    <cellStyle name="Currency 2 3 2" xfId="3088" xr:uid="{00000000-0005-0000-0000-0000AE080000}"/>
    <cellStyle name="Currency 2 3 2 2" xfId="3596" xr:uid="{00000000-0005-0000-0000-0000AF080000}"/>
    <cellStyle name="Currency 2 3 2 2 2" xfId="5476" xr:uid="{00000000-0005-0000-0000-0000B0080000}"/>
    <cellStyle name="Currency 2 3 2 3" xfId="4970" xr:uid="{00000000-0005-0000-0000-0000B1080000}"/>
    <cellStyle name="Currency 2 3 2 4" xfId="4342" xr:uid="{00000000-0005-0000-0000-0000B2080000}"/>
    <cellStyle name="Currency 2 3 3" xfId="3218" xr:uid="{00000000-0005-0000-0000-0000B3080000}"/>
    <cellStyle name="Currency 2 3 3 2" xfId="3725" xr:uid="{00000000-0005-0000-0000-0000B4080000}"/>
    <cellStyle name="Currency 2 3 3 2 2" xfId="5605" xr:uid="{00000000-0005-0000-0000-0000B5080000}"/>
    <cellStyle name="Currency 2 3 3 3" xfId="5099" xr:uid="{00000000-0005-0000-0000-0000B6080000}"/>
    <cellStyle name="Currency 2 3 3 4" xfId="4471" xr:uid="{00000000-0005-0000-0000-0000B7080000}"/>
    <cellStyle name="Currency 2 3 4" xfId="3913" xr:uid="{00000000-0005-0000-0000-0000B8080000}"/>
    <cellStyle name="Currency 2 3 4 2" xfId="5793" xr:uid="{00000000-0005-0000-0000-0000B9080000}"/>
    <cellStyle name="Currency 2 3 4 3" xfId="4661" xr:uid="{00000000-0005-0000-0000-0000BA080000}"/>
    <cellStyle name="Currency 2 3 5" xfId="3473" xr:uid="{00000000-0005-0000-0000-0000BB080000}"/>
    <cellStyle name="Currency 2 3 5 2" xfId="5353" xr:uid="{00000000-0005-0000-0000-0000BC080000}"/>
    <cellStyle name="Currency 2 3 5 3" xfId="4219" xr:uid="{00000000-0005-0000-0000-0000BD080000}"/>
    <cellStyle name="Currency 2 3 6" xfId="4847" xr:uid="{00000000-0005-0000-0000-0000BE080000}"/>
    <cellStyle name="Currency 2 3 7" xfId="4033" xr:uid="{00000000-0005-0000-0000-0000BF080000}"/>
    <cellStyle name="Currency 2 4" xfId="2876" xr:uid="{00000000-0005-0000-0000-0000C0080000}"/>
    <cellStyle name="Currency 2 5" xfId="3284" xr:uid="{00000000-0005-0000-0000-0000C1080000}"/>
    <cellStyle name="Currency 2 5 2" xfId="3791" xr:uid="{00000000-0005-0000-0000-0000C2080000}"/>
    <cellStyle name="Currency 2 5 2 2" xfId="5671" xr:uid="{00000000-0005-0000-0000-0000C3080000}"/>
    <cellStyle name="Currency 2 5 3" xfId="5165" xr:uid="{00000000-0005-0000-0000-0000C4080000}"/>
    <cellStyle name="Currency 2 5 4" xfId="4537" xr:uid="{00000000-0005-0000-0000-0000C5080000}"/>
    <cellStyle name="Currency 2 6" xfId="3353" xr:uid="{00000000-0005-0000-0000-0000C6080000}"/>
    <cellStyle name="Currency 2 6 2" xfId="5233" xr:uid="{00000000-0005-0000-0000-0000C7080000}"/>
    <cellStyle name="Currency 2 6 3" xfId="4099" xr:uid="{00000000-0005-0000-0000-0000C8080000}"/>
    <cellStyle name="Currency 2 7" xfId="4727" xr:uid="{00000000-0005-0000-0000-0000C9080000}"/>
    <cellStyle name="Currency 3" xfId="2875" xr:uid="{00000000-0005-0000-0000-0000CA080000}"/>
    <cellStyle name="Currency 3 2" xfId="3056" xr:uid="{00000000-0005-0000-0000-0000CB080000}"/>
    <cellStyle name="Currency 4" xfId="3320" xr:uid="{00000000-0005-0000-0000-0000CC080000}"/>
    <cellStyle name="Currency 4 2" xfId="3827" xr:uid="{00000000-0005-0000-0000-0000CD080000}"/>
    <cellStyle name="Currency 4 2 2" xfId="5707" xr:uid="{00000000-0005-0000-0000-0000CE080000}"/>
    <cellStyle name="Currency 4 3" xfId="5201" xr:uid="{00000000-0005-0000-0000-0000CF080000}"/>
    <cellStyle name="Currency 4 4" xfId="4573" xr:uid="{00000000-0005-0000-0000-0000D0080000}"/>
    <cellStyle name="Excel Built-in Check Cell" xfId="1" xr:uid="{00000000-0005-0000-0000-0000D1080000}"/>
    <cellStyle name="Excel Built-in Good" xfId="2" xr:uid="{00000000-0005-0000-0000-0000D2080000}"/>
    <cellStyle name="Excel Built-in Neutral" xfId="3" xr:uid="{00000000-0005-0000-0000-0000D3080000}"/>
    <cellStyle name="Excel Built-in Normal" xfId="4" xr:uid="{00000000-0005-0000-0000-0000D4080000}"/>
    <cellStyle name="Explanatory Text" xfId="21" builtinId="53" customBuilti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8" builtinId="9" hidden="1"/>
    <cellStyle name="Followed Hyperlink" xfId="2410" builtinId="9" hidden="1"/>
    <cellStyle name="Followed Hyperlink" xfId="2412" builtinId="9" hidden="1"/>
    <cellStyle name="Followed Hyperlink" xfId="2414" builtinId="9" hidden="1"/>
    <cellStyle name="Followed Hyperlink" xfId="2416" builtinId="9" hidden="1"/>
    <cellStyle name="Followed Hyperlink" xfId="2418" builtinId="9" hidden="1"/>
    <cellStyle name="Followed Hyperlink" xfId="2420" builtinId="9" hidden="1"/>
    <cellStyle name="Followed Hyperlink" xfId="2422" builtinId="9" hidden="1"/>
    <cellStyle name="Followed Hyperlink" xfId="2424" builtinId="9" hidden="1"/>
    <cellStyle name="Followed Hyperlink" xfId="2426" builtinId="9" hidden="1"/>
    <cellStyle name="Followed Hyperlink" xfId="2428" builtinId="9" hidden="1"/>
    <cellStyle name="Followed Hyperlink" xfId="2430" builtinId="9" hidden="1"/>
    <cellStyle name="Followed Hyperlink" xfId="2432" builtinId="9" hidden="1"/>
    <cellStyle name="Followed Hyperlink" xfId="2434" builtinId="9" hidden="1"/>
    <cellStyle name="Followed Hyperlink" xfId="2436" builtinId="9" hidden="1"/>
    <cellStyle name="Followed Hyperlink" xfId="2438" builtinId="9" hidden="1"/>
    <cellStyle name="Followed Hyperlink" xfId="2440" builtinId="9" hidden="1"/>
    <cellStyle name="Followed Hyperlink" xfId="2442" builtinId="9" hidden="1"/>
    <cellStyle name="Followed Hyperlink" xfId="2444" builtinId="9" hidden="1"/>
    <cellStyle name="Followed Hyperlink" xfId="2446" builtinId="9" hidden="1"/>
    <cellStyle name="Followed Hyperlink" xfId="2448" builtinId="9" hidden="1"/>
    <cellStyle name="Followed Hyperlink" xfId="2450" builtinId="9" hidden="1"/>
    <cellStyle name="Followed Hyperlink" xfId="2452" builtinId="9" hidden="1"/>
    <cellStyle name="Followed Hyperlink" xfId="2454" builtinId="9" hidden="1"/>
    <cellStyle name="Followed Hyperlink" xfId="2456" builtinId="9" hidden="1"/>
    <cellStyle name="Followed Hyperlink" xfId="2458" builtinId="9" hidden="1"/>
    <cellStyle name="Followed Hyperlink" xfId="2460" builtinId="9" hidden="1"/>
    <cellStyle name="Followed Hyperlink" xfId="2462" builtinId="9" hidden="1"/>
    <cellStyle name="Followed Hyperlink" xfId="2464" builtinId="9" hidden="1"/>
    <cellStyle name="Followed Hyperlink" xfId="2466" builtinId="9" hidden="1"/>
    <cellStyle name="Followed Hyperlink" xfId="2468" builtinId="9" hidden="1"/>
    <cellStyle name="Followed Hyperlink" xfId="2470" builtinId="9" hidden="1"/>
    <cellStyle name="Followed Hyperlink" xfId="2472" builtinId="9" hidden="1"/>
    <cellStyle name="Followed Hyperlink" xfId="2474" builtinId="9" hidden="1"/>
    <cellStyle name="Followed Hyperlink" xfId="2476" builtinId="9" hidden="1"/>
    <cellStyle name="Followed Hyperlink" xfId="2478" builtinId="9" hidden="1"/>
    <cellStyle name="Followed Hyperlink" xfId="2480" builtinId="9" hidden="1"/>
    <cellStyle name="Followed Hyperlink" xfId="2482" builtinId="9" hidden="1"/>
    <cellStyle name="Followed Hyperlink" xfId="2484" builtinId="9" hidden="1"/>
    <cellStyle name="Followed Hyperlink" xfId="2486" builtinId="9" hidden="1"/>
    <cellStyle name="Followed Hyperlink" xfId="2488" builtinId="9" hidden="1"/>
    <cellStyle name="Followed Hyperlink" xfId="2490" builtinId="9" hidden="1"/>
    <cellStyle name="Followed Hyperlink" xfId="2492" builtinId="9" hidden="1"/>
    <cellStyle name="Followed Hyperlink" xfId="2494" builtinId="9" hidden="1"/>
    <cellStyle name="Followed Hyperlink" xfId="2496" builtinId="9" hidden="1"/>
    <cellStyle name="Followed Hyperlink" xfId="2498" builtinId="9" hidden="1"/>
    <cellStyle name="Followed Hyperlink" xfId="2500" builtinId="9" hidden="1"/>
    <cellStyle name="Followed Hyperlink" xfId="2502" builtinId="9" hidden="1"/>
    <cellStyle name="Followed Hyperlink" xfId="2504" builtinId="9" hidden="1"/>
    <cellStyle name="Followed Hyperlink" xfId="2506" builtinId="9" hidden="1"/>
    <cellStyle name="Followed Hyperlink" xfId="2508" builtinId="9" hidden="1"/>
    <cellStyle name="Followed Hyperlink" xfId="2510" builtinId="9" hidden="1"/>
    <cellStyle name="Followed Hyperlink" xfId="2512" builtinId="9" hidden="1"/>
    <cellStyle name="Followed Hyperlink" xfId="2514" builtinId="9" hidden="1"/>
    <cellStyle name="Followed Hyperlink" xfId="2516" builtinId="9" hidden="1"/>
    <cellStyle name="Followed Hyperlink" xfId="2518" builtinId="9" hidden="1"/>
    <cellStyle name="Followed Hyperlink" xfId="2520" builtinId="9" hidden="1"/>
    <cellStyle name="Followed Hyperlink" xfId="2522" builtinId="9" hidden="1"/>
    <cellStyle name="Followed Hyperlink" xfId="2524" builtinId="9" hidden="1"/>
    <cellStyle name="Followed Hyperlink" xfId="2526" builtinId="9" hidden="1"/>
    <cellStyle name="Followed Hyperlink" xfId="2528" builtinId="9" hidden="1"/>
    <cellStyle name="Followed Hyperlink" xfId="2530" builtinId="9" hidden="1"/>
    <cellStyle name="Followed Hyperlink" xfId="2532" builtinId="9" hidden="1"/>
    <cellStyle name="Followed Hyperlink" xfId="2534" builtinId="9" hidden="1"/>
    <cellStyle name="Followed Hyperlink" xfId="2536" builtinId="9" hidden="1"/>
    <cellStyle name="Followed Hyperlink" xfId="2538" builtinId="9" hidden="1"/>
    <cellStyle name="Followed Hyperlink" xfId="2540" builtinId="9" hidden="1"/>
    <cellStyle name="Followed Hyperlink" xfId="2542" builtinId="9" hidden="1"/>
    <cellStyle name="Followed Hyperlink" xfId="2544" builtinId="9" hidden="1"/>
    <cellStyle name="Followed Hyperlink" xfId="2546" builtinId="9" hidden="1"/>
    <cellStyle name="Followed Hyperlink" xfId="2548" builtinId="9" hidden="1"/>
    <cellStyle name="Followed Hyperlink" xfId="2550" builtinId="9" hidden="1"/>
    <cellStyle name="Followed Hyperlink" xfId="2552" builtinId="9" hidden="1"/>
    <cellStyle name="Followed Hyperlink" xfId="2554" builtinId="9" hidden="1"/>
    <cellStyle name="Followed Hyperlink" xfId="2556" builtinId="9" hidden="1"/>
    <cellStyle name="Followed Hyperlink" xfId="2558" builtinId="9" hidden="1"/>
    <cellStyle name="Followed Hyperlink" xfId="2560" builtinId="9" hidden="1"/>
    <cellStyle name="Followed Hyperlink" xfId="2562" builtinId="9" hidden="1"/>
    <cellStyle name="Followed Hyperlink" xfId="2564" builtinId="9" hidden="1"/>
    <cellStyle name="Followed Hyperlink" xfId="2566" builtinId="9" hidden="1"/>
    <cellStyle name="Followed Hyperlink" xfId="2568" builtinId="9" hidden="1"/>
    <cellStyle name="Followed Hyperlink" xfId="2570" builtinId="9" hidden="1"/>
    <cellStyle name="Followed Hyperlink" xfId="2572" builtinId="9" hidden="1"/>
    <cellStyle name="Followed Hyperlink" xfId="2574" builtinId="9" hidden="1"/>
    <cellStyle name="Followed Hyperlink" xfId="2576" builtinId="9" hidden="1"/>
    <cellStyle name="Followed Hyperlink" xfId="2578" builtinId="9" hidden="1"/>
    <cellStyle name="Followed Hyperlink" xfId="2580" builtinId="9" hidden="1"/>
    <cellStyle name="Followed Hyperlink" xfId="2582" builtinId="9" hidden="1"/>
    <cellStyle name="Followed Hyperlink" xfId="2584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93" builtinId="9" hidden="1"/>
    <cellStyle name="Followed Hyperlink" xfId="2795" builtinId="9" hidden="1"/>
    <cellStyle name="Followed Hyperlink" xfId="2797" builtinId="9" hidden="1"/>
    <cellStyle name="Followed Hyperlink" xfId="2799" builtinId="9" hidden="1"/>
    <cellStyle name="Followed Hyperlink" xfId="2801" builtinId="9" hidden="1"/>
    <cellStyle name="Followed Hyperlink" xfId="2803" builtinId="9" hidden="1"/>
    <cellStyle name="Followed Hyperlink" xfId="2805" builtinId="9" hidden="1"/>
    <cellStyle name="Followed Hyperlink" xfId="2807" builtinId="9" hidden="1"/>
    <cellStyle name="Followed Hyperlink" xfId="2809" builtinId="9" hidden="1"/>
    <cellStyle name="Followed Hyperlink" xfId="2811" builtinId="9" hidden="1"/>
    <cellStyle name="Followed Hyperlink" xfId="2813" builtinId="9" hidden="1"/>
    <cellStyle name="Followed Hyperlink" xfId="2815" builtinId="9" hidden="1"/>
    <cellStyle name="Followed Hyperlink" xfId="2817" builtinId="9" hidden="1"/>
    <cellStyle name="Followed Hyperlink" xfId="2819" builtinId="9" hidden="1"/>
    <cellStyle name="Followed Hyperlink" xfId="2821" builtinId="9" hidden="1"/>
    <cellStyle name="Followed Hyperlink" xfId="2823" builtinId="9" hidden="1"/>
    <cellStyle name="Followed Hyperlink" xfId="2825" builtinId="9" hidden="1"/>
    <cellStyle name="Followed Hyperlink" xfId="2827" builtinId="9" hidden="1"/>
    <cellStyle name="Followed Hyperlink" xfId="2829" builtinId="9" hidden="1"/>
    <cellStyle name="Followed Hyperlink" xfId="2831" builtinId="9" hidden="1"/>
    <cellStyle name="Followed Hyperlink" xfId="2833" builtinId="9" hidden="1"/>
    <cellStyle name="Followed Hyperlink" xfId="2835" builtinId="9" hidde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1" builtinId="8" hidden="1"/>
    <cellStyle name="Hyperlink" xfId="2513" builtinId="8" hidden="1"/>
    <cellStyle name="Hyperlink" xfId="2515" builtinId="8" hidden="1"/>
    <cellStyle name="Hyperlink" xfId="2517" builtinId="8" hidden="1"/>
    <cellStyle name="Hyperlink" xfId="2519" builtinId="8" hidden="1"/>
    <cellStyle name="Hyperlink" xfId="2521" builtinId="8" hidden="1"/>
    <cellStyle name="Hyperlink" xfId="2523" builtinId="8" hidden="1"/>
    <cellStyle name="Hyperlink" xfId="2525" builtinId="8" hidden="1"/>
    <cellStyle name="Hyperlink" xfId="2527" builtinId="8" hidden="1"/>
    <cellStyle name="Hyperlink" xfId="2529" builtinId="8" hidden="1"/>
    <cellStyle name="Hyperlink" xfId="2531" builtinId="8" hidden="1"/>
    <cellStyle name="Hyperlink" xfId="2533" builtinId="8" hidden="1"/>
    <cellStyle name="Hyperlink" xfId="2535" builtinId="8" hidden="1"/>
    <cellStyle name="Hyperlink" xfId="2537" builtinId="8" hidden="1"/>
    <cellStyle name="Hyperlink" xfId="2539" builtinId="8" hidden="1"/>
    <cellStyle name="Hyperlink" xfId="2541" builtinId="8" hidden="1"/>
    <cellStyle name="Hyperlink" xfId="2543" builtinId="8" hidden="1"/>
    <cellStyle name="Hyperlink" xfId="2545" builtinId="8" hidden="1"/>
    <cellStyle name="Hyperlink" xfId="2547" builtinId="8" hidden="1"/>
    <cellStyle name="Hyperlink" xfId="2549" builtinId="8" hidden="1"/>
    <cellStyle name="Hyperlink" xfId="2551" builtinId="8" hidden="1"/>
    <cellStyle name="Hyperlink" xfId="2553" builtinId="8" hidden="1"/>
    <cellStyle name="Hyperlink" xfId="2555" builtinId="8" hidden="1"/>
    <cellStyle name="Hyperlink" xfId="2557" builtinId="8" hidden="1"/>
    <cellStyle name="Hyperlink" xfId="2559" builtinId="8" hidden="1"/>
    <cellStyle name="Hyperlink" xfId="2561" builtinId="8" hidden="1"/>
    <cellStyle name="Hyperlink" xfId="2563" builtinId="8" hidden="1"/>
    <cellStyle name="Hyperlink" xfId="2565" builtinId="8" hidden="1"/>
    <cellStyle name="Hyperlink" xfId="2567" builtinId="8" hidden="1"/>
    <cellStyle name="Hyperlink" xfId="2569" builtinId="8" hidden="1"/>
    <cellStyle name="Hyperlink" xfId="2571" builtinId="8" hidden="1"/>
    <cellStyle name="Hyperlink" xfId="2573" builtinId="8" hidden="1"/>
    <cellStyle name="Hyperlink" xfId="2575" builtinId="8" hidden="1"/>
    <cellStyle name="Hyperlink" xfId="2577" builtinId="8" hidden="1"/>
    <cellStyle name="Hyperlink" xfId="2579" builtinId="8" hidden="1"/>
    <cellStyle name="Hyperlink" xfId="2581" builtinId="8" hidden="1"/>
    <cellStyle name="Hyperlink" xfId="2583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92" builtinId="8" hidden="1"/>
    <cellStyle name="Hyperlink" xfId="2794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12" xfId="5831" xr:uid="{00000000-0005-0000-0000-0000B3130000}"/>
    <cellStyle name="Normal 2" xfId="6" xr:uid="{00000000-0005-0000-0000-0000B4130000}"/>
    <cellStyle name="Normal 2 2" xfId="2839" xr:uid="{00000000-0005-0000-0000-0000B5130000}"/>
    <cellStyle name="Normal 2 2 10" xfId="3986" xr:uid="{00000000-0005-0000-0000-0000B6130000}"/>
    <cellStyle name="Normal 2 2 2" xfId="2965" xr:uid="{00000000-0005-0000-0000-0000B7130000}"/>
    <cellStyle name="Normal 2 2 2 2" xfId="3089" xr:uid="{00000000-0005-0000-0000-0000B8130000}"/>
    <cellStyle name="Normal 2 2 2 2 2" xfId="3597" xr:uid="{00000000-0005-0000-0000-0000B9130000}"/>
    <cellStyle name="Normal 2 2 2 2 2 2" xfId="5477" xr:uid="{00000000-0005-0000-0000-0000BA130000}"/>
    <cellStyle name="Normal 2 2 2 2 3" xfId="4971" xr:uid="{00000000-0005-0000-0000-0000BB130000}"/>
    <cellStyle name="Normal 2 2 2 2 4" xfId="4343" xr:uid="{00000000-0005-0000-0000-0000BC130000}"/>
    <cellStyle name="Normal 2 2 2 3" xfId="3219" xr:uid="{00000000-0005-0000-0000-0000BD130000}"/>
    <cellStyle name="Normal 2 2 2 3 2" xfId="3726" xr:uid="{00000000-0005-0000-0000-0000BE130000}"/>
    <cellStyle name="Normal 2 2 2 3 2 2" xfId="5606" xr:uid="{00000000-0005-0000-0000-0000BF130000}"/>
    <cellStyle name="Normal 2 2 2 3 3" xfId="5100" xr:uid="{00000000-0005-0000-0000-0000C0130000}"/>
    <cellStyle name="Normal 2 2 2 3 4" xfId="4472" xr:uid="{00000000-0005-0000-0000-0000C1130000}"/>
    <cellStyle name="Normal 2 2 2 4" xfId="3914" xr:uid="{00000000-0005-0000-0000-0000C2130000}"/>
    <cellStyle name="Normal 2 2 2 4 2" xfId="5794" xr:uid="{00000000-0005-0000-0000-0000C3130000}"/>
    <cellStyle name="Normal 2 2 2 4 3" xfId="4662" xr:uid="{00000000-0005-0000-0000-0000C4130000}"/>
    <cellStyle name="Normal 2 2 2 5" xfId="3474" xr:uid="{00000000-0005-0000-0000-0000C5130000}"/>
    <cellStyle name="Normal 2 2 2 5 2" xfId="5354" xr:uid="{00000000-0005-0000-0000-0000C6130000}"/>
    <cellStyle name="Normal 2 2 2 5 3" xfId="4220" xr:uid="{00000000-0005-0000-0000-0000C7130000}"/>
    <cellStyle name="Normal 2 2 2 6" xfId="4848" xr:uid="{00000000-0005-0000-0000-0000C8130000}"/>
    <cellStyle name="Normal 2 2 2 7" xfId="4034" xr:uid="{00000000-0005-0000-0000-0000C9130000}"/>
    <cellStyle name="Normal 2 2 3" xfId="2916" xr:uid="{00000000-0005-0000-0000-0000CA130000}"/>
    <cellStyle name="Normal 2 2 3 2" xfId="3426" xr:uid="{00000000-0005-0000-0000-0000CB130000}"/>
    <cellStyle name="Normal 2 2 3 2 2" xfId="5306" xr:uid="{00000000-0005-0000-0000-0000CC130000}"/>
    <cellStyle name="Normal 2 2 3 3" xfId="4800" xr:uid="{00000000-0005-0000-0000-0000CD130000}"/>
    <cellStyle name="Normal 2 2 3 4" xfId="4172" xr:uid="{00000000-0005-0000-0000-0000CE130000}"/>
    <cellStyle name="Normal 2 2 4" xfId="3037" xr:uid="{00000000-0005-0000-0000-0000CF130000}"/>
    <cellStyle name="Normal 2 2 4 2" xfId="3546" xr:uid="{00000000-0005-0000-0000-0000D0130000}"/>
    <cellStyle name="Normal 2 2 4 2 2" xfId="5426" xr:uid="{00000000-0005-0000-0000-0000D1130000}"/>
    <cellStyle name="Normal 2 2 4 3" xfId="4920" xr:uid="{00000000-0005-0000-0000-0000D2130000}"/>
    <cellStyle name="Normal 2 2 4 4" xfId="4292" xr:uid="{00000000-0005-0000-0000-0000D3130000}"/>
    <cellStyle name="Normal 2 2 5" xfId="3171" xr:uid="{00000000-0005-0000-0000-0000D4130000}"/>
    <cellStyle name="Normal 2 2 5 2" xfId="3678" xr:uid="{00000000-0005-0000-0000-0000D5130000}"/>
    <cellStyle name="Normal 2 2 5 2 2" xfId="5558" xr:uid="{00000000-0005-0000-0000-0000D6130000}"/>
    <cellStyle name="Normal 2 2 5 3" xfId="5052" xr:uid="{00000000-0005-0000-0000-0000D7130000}"/>
    <cellStyle name="Normal 2 2 5 4" xfId="4424" xr:uid="{00000000-0005-0000-0000-0000D8130000}"/>
    <cellStyle name="Normal 2 2 6" xfId="3285" xr:uid="{00000000-0005-0000-0000-0000D9130000}"/>
    <cellStyle name="Normal 2 2 6 2" xfId="3792" xr:uid="{00000000-0005-0000-0000-0000DA130000}"/>
    <cellStyle name="Normal 2 2 6 2 2" xfId="5672" xr:uid="{00000000-0005-0000-0000-0000DB130000}"/>
    <cellStyle name="Normal 2 2 6 3" xfId="5166" xr:uid="{00000000-0005-0000-0000-0000DC130000}"/>
    <cellStyle name="Normal 2 2 6 4" xfId="4538" xr:uid="{00000000-0005-0000-0000-0000DD130000}"/>
    <cellStyle name="Normal 2 2 7" xfId="3866" xr:uid="{00000000-0005-0000-0000-0000DE130000}"/>
    <cellStyle name="Normal 2 2 7 2" xfId="5746" xr:uid="{00000000-0005-0000-0000-0000DF130000}"/>
    <cellStyle name="Normal 2 2 7 3" xfId="4614" xr:uid="{00000000-0005-0000-0000-0000E0130000}"/>
    <cellStyle name="Normal 2 2 8" xfId="3354" xr:uid="{00000000-0005-0000-0000-0000E1130000}"/>
    <cellStyle name="Normal 2 2 8 2" xfId="5234" xr:uid="{00000000-0005-0000-0000-0000E2130000}"/>
    <cellStyle name="Normal 2 2 8 3" xfId="4100" xr:uid="{00000000-0005-0000-0000-0000E3130000}"/>
    <cellStyle name="Normal 2 2 9" xfId="4728" xr:uid="{00000000-0005-0000-0000-0000E4130000}"/>
    <cellStyle name="Normal 2 3" xfId="2943" xr:uid="{00000000-0005-0000-0000-0000E5130000}"/>
    <cellStyle name="Normal 2 4" xfId="2877" xr:uid="{00000000-0005-0000-0000-0000E6130000}"/>
    <cellStyle name="Normal 3" xfId="45" xr:uid="{00000000-0005-0000-0000-0000E7130000}"/>
    <cellStyle name="Normal 3 10" xfId="3264" xr:uid="{00000000-0005-0000-0000-0000E8130000}"/>
    <cellStyle name="Normal 3 10 2" xfId="3771" xr:uid="{00000000-0005-0000-0000-0000E9130000}"/>
    <cellStyle name="Normal 3 10 2 2" xfId="5651" xr:uid="{00000000-0005-0000-0000-0000EA130000}"/>
    <cellStyle name="Normal 3 10 3" xfId="5145" xr:uid="{00000000-0005-0000-0000-0000EB130000}"/>
    <cellStyle name="Normal 3 10 4" xfId="4517" xr:uid="{00000000-0005-0000-0000-0000EC130000}"/>
    <cellStyle name="Normal 3 11" xfId="3867" xr:uid="{00000000-0005-0000-0000-0000ED130000}"/>
    <cellStyle name="Normal 3 11 2" xfId="5747" xr:uid="{00000000-0005-0000-0000-0000EE130000}"/>
    <cellStyle name="Normal 3 11 3" xfId="4615" xr:uid="{00000000-0005-0000-0000-0000EF130000}"/>
    <cellStyle name="Normal 3 12" xfId="3333" xr:uid="{00000000-0005-0000-0000-0000F0130000}"/>
    <cellStyle name="Normal 3 12 2" xfId="5213" xr:uid="{00000000-0005-0000-0000-0000F1130000}"/>
    <cellStyle name="Normal 3 12 3" xfId="4079" xr:uid="{00000000-0005-0000-0000-0000F2130000}"/>
    <cellStyle name="Normal 3 13" xfId="4707" xr:uid="{00000000-0005-0000-0000-0000F3130000}"/>
    <cellStyle name="Normal 3 14" xfId="3987" xr:uid="{00000000-0005-0000-0000-0000F4130000}"/>
    <cellStyle name="Normal 3 2" xfId="48" xr:uid="{00000000-0005-0000-0000-0000F5130000}"/>
    <cellStyle name="Normal 3 2 10" xfId="3336" xr:uid="{00000000-0005-0000-0000-0000F6130000}"/>
    <cellStyle name="Normal 3 2 10 2" xfId="5216" xr:uid="{00000000-0005-0000-0000-0000F7130000}"/>
    <cellStyle name="Normal 3 2 10 3" xfId="4082" xr:uid="{00000000-0005-0000-0000-0000F8130000}"/>
    <cellStyle name="Normal 3 2 11" xfId="4710" xr:uid="{00000000-0005-0000-0000-0000F9130000}"/>
    <cellStyle name="Normal 3 2 12" xfId="3988" xr:uid="{00000000-0005-0000-0000-0000FA130000}"/>
    <cellStyle name="Normal 3 2 2" xfId="2791" xr:uid="{00000000-0005-0000-0000-0000FB130000}"/>
    <cellStyle name="Normal 3 2 2 10" xfId="4725" xr:uid="{00000000-0005-0000-0000-0000FC130000}"/>
    <cellStyle name="Normal 3 2 2 11" xfId="3989" xr:uid="{00000000-0005-0000-0000-0000FD130000}"/>
    <cellStyle name="Normal 3 2 2 2" xfId="2871" xr:uid="{00000000-0005-0000-0000-0000FE130000}"/>
    <cellStyle name="Normal 3 2 2 2 10" xfId="3990" xr:uid="{00000000-0005-0000-0000-0000FF130000}"/>
    <cellStyle name="Normal 3 2 2 2 2" xfId="2996" xr:uid="{00000000-0005-0000-0000-000000140000}"/>
    <cellStyle name="Normal 3 2 2 2 2 2" xfId="3120" xr:uid="{00000000-0005-0000-0000-000001140000}"/>
    <cellStyle name="Normal 3 2 2 2 2 2 2" xfId="3628" xr:uid="{00000000-0005-0000-0000-000002140000}"/>
    <cellStyle name="Normal 3 2 2 2 2 2 2 2" xfId="5508" xr:uid="{00000000-0005-0000-0000-000003140000}"/>
    <cellStyle name="Normal 3 2 2 2 2 2 3" xfId="5002" xr:uid="{00000000-0005-0000-0000-000004140000}"/>
    <cellStyle name="Normal 3 2 2 2 2 2 4" xfId="4374" xr:uid="{00000000-0005-0000-0000-000005140000}"/>
    <cellStyle name="Normal 3 2 2 2 2 3" xfId="3250" xr:uid="{00000000-0005-0000-0000-000006140000}"/>
    <cellStyle name="Normal 3 2 2 2 2 3 2" xfId="3757" xr:uid="{00000000-0005-0000-0000-000007140000}"/>
    <cellStyle name="Normal 3 2 2 2 2 3 2 2" xfId="5637" xr:uid="{00000000-0005-0000-0000-000008140000}"/>
    <cellStyle name="Normal 3 2 2 2 2 3 3" xfId="5131" xr:uid="{00000000-0005-0000-0000-000009140000}"/>
    <cellStyle name="Normal 3 2 2 2 2 3 4" xfId="4503" xr:uid="{00000000-0005-0000-0000-00000A140000}"/>
    <cellStyle name="Normal 3 2 2 2 2 4" xfId="3945" xr:uid="{00000000-0005-0000-0000-00000B140000}"/>
    <cellStyle name="Normal 3 2 2 2 2 4 2" xfId="5825" xr:uid="{00000000-0005-0000-0000-00000C140000}"/>
    <cellStyle name="Normal 3 2 2 2 2 4 3" xfId="4693" xr:uid="{00000000-0005-0000-0000-00000D140000}"/>
    <cellStyle name="Normal 3 2 2 2 2 5" xfId="3505" xr:uid="{00000000-0005-0000-0000-00000E140000}"/>
    <cellStyle name="Normal 3 2 2 2 2 5 2" xfId="5385" xr:uid="{00000000-0005-0000-0000-00000F140000}"/>
    <cellStyle name="Normal 3 2 2 2 2 5 3" xfId="4251" xr:uid="{00000000-0005-0000-0000-000010140000}"/>
    <cellStyle name="Normal 3 2 2 2 2 6" xfId="4879" xr:uid="{00000000-0005-0000-0000-000011140000}"/>
    <cellStyle name="Normal 3 2 2 2 2 7" xfId="4065" xr:uid="{00000000-0005-0000-0000-000012140000}"/>
    <cellStyle name="Normal 3 2 2 2 3" xfId="2920" xr:uid="{00000000-0005-0000-0000-000013140000}"/>
    <cellStyle name="Normal 3 2 2 2 3 2" xfId="3430" xr:uid="{00000000-0005-0000-0000-000014140000}"/>
    <cellStyle name="Normal 3 2 2 2 3 2 2" xfId="5310" xr:uid="{00000000-0005-0000-0000-000015140000}"/>
    <cellStyle name="Normal 3 2 2 2 3 3" xfId="4804" xr:uid="{00000000-0005-0000-0000-000016140000}"/>
    <cellStyle name="Normal 3 2 2 2 3 4" xfId="4176" xr:uid="{00000000-0005-0000-0000-000017140000}"/>
    <cellStyle name="Normal 3 2 2 2 4" xfId="3041" xr:uid="{00000000-0005-0000-0000-000018140000}"/>
    <cellStyle name="Normal 3 2 2 2 4 2" xfId="3550" xr:uid="{00000000-0005-0000-0000-000019140000}"/>
    <cellStyle name="Normal 3 2 2 2 4 2 2" xfId="5430" xr:uid="{00000000-0005-0000-0000-00001A140000}"/>
    <cellStyle name="Normal 3 2 2 2 4 3" xfId="4924" xr:uid="{00000000-0005-0000-0000-00001B140000}"/>
    <cellStyle name="Normal 3 2 2 2 4 4" xfId="4296" xr:uid="{00000000-0005-0000-0000-00001C140000}"/>
    <cellStyle name="Normal 3 2 2 2 5" xfId="3175" xr:uid="{00000000-0005-0000-0000-00001D140000}"/>
    <cellStyle name="Normal 3 2 2 2 5 2" xfId="3682" xr:uid="{00000000-0005-0000-0000-00001E140000}"/>
    <cellStyle name="Normal 3 2 2 2 5 2 2" xfId="5562" xr:uid="{00000000-0005-0000-0000-00001F140000}"/>
    <cellStyle name="Normal 3 2 2 2 5 3" xfId="5056" xr:uid="{00000000-0005-0000-0000-000020140000}"/>
    <cellStyle name="Normal 3 2 2 2 5 4" xfId="4428" xr:uid="{00000000-0005-0000-0000-000021140000}"/>
    <cellStyle name="Normal 3 2 2 2 6" xfId="3316" xr:uid="{00000000-0005-0000-0000-000022140000}"/>
    <cellStyle name="Normal 3 2 2 2 6 2" xfId="3823" xr:uid="{00000000-0005-0000-0000-000023140000}"/>
    <cellStyle name="Normal 3 2 2 2 6 2 2" xfId="5703" xr:uid="{00000000-0005-0000-0000-000024140000}"/>
    <cellStyle name="Normal 3 2 2 2 6 3" xfId="5197" xr:uid="{00000000-0005-0000-0000-000025140000}"/>
    <cellStyle name="Normal 3 2 2 2 6 4" xfId="4569" xr:uid="{00000000-0005-0000-0000-000026140000}"/>
    <cellStyle name="Normal 3 2 2 2 7" xfId="3870" xr:uid="{00000000-0005-0000-0000-000027140000}"/>
    <cellStyle name="Normal 3 2 2 2 7 2" xfId="5750" xr:uid="{00000000-0005-0000-0000-000028140000}"/>
    <cellStyle name="Normal 3 2 2 2 7 3" xfId="4618" xr:uid="{00000000-0005-0000-0000-000029140000}"/>
    <cellStyle name="Normal 3 2 2 2 8" xfId="3385" xr:uid="{00000000-0005-0000-0000-00002A140000}"/>
    <cellStyle name="Normal 3 2 2 2 8 2" xfId="5265" xr:uid="{00000000-0005-0000-0000-00002B140000}"/>
    <cellStyle name="Normal 3 2 2 2 8 3" xfId="4131" xr:uid="{00000000-0005-0000-0000-00002C140000}"/>
    <cellStyle name="Normal 3 2 2 2 9" xfId="4759" xr:uid="{00000000-0005-0000-0000-00002D140000}"/>
    <cellStyle name="Normal 3 2 2 3" xfId="2962" xr:uid="{00000000-0005-0000-0000-00002E140000}"/>
    <cellStyle name="Normal 3 2 2 3 2" xfId="3086" xr:uid="{00000000-0005-0000-0000-00002F140000}"/>
    <cellStyle name="Normal 3 2 2 3 2 2" xfId="3594" xr:uid="{00000000-0005-0000-0000-000030140000}"/>
    <cellStyle name="Normal 3 2 2 3 2 2 2" xfId="5474" xr:uid="{00000000-0005-0000-0000-000031140000}"/>
    <cellStyle name="Normal 3 2 2 3 2 3" xfId="4968" xr:uid="{00000000-0005-0000-0000-000032140000}"/>
    <cellStyle name="Normal 3 2 2 3 2 4" xfId="4340" xr:uid="{00000000-0005-0000-0000-000033140000}"/>
    <cellStyle name="Normal 3 2 2 3 3" xfId="3216" xr:uid="{00000000-0005-0000-0000-000034140000}"/>
    <cellStyle name="Normal 3 2 2 3 3 2" xfId="3723" xr:uid="{00000000-0005-0000-0000-000035140000}"/>
    <cellStyle name="Normal 3 2 2 3 3 2 2" xfId="5603" xr:uid="{00000000-0005-0000-0000-000036140000}"/>
    <cellStyle name="Normal 3 2 2 3 3 3" xfId="5097" xr:uid="{00000000-0005-0000-0000-000037140000}"/>
    <cellStyle name="Normal 3 2 2 3 3 4" xfId="4469" xr:uid="{00000000-0005-0000-0000-000038140000}"/>
    <cellStyle name="Normal 3 2 2 3 4" xfId="3911" xr:uid="{00000000-0005-0000-0000-000039140000}"/>
    <cellStyle name="Normal 3 2 2 3 4 2" xfId="5791" xr:uid="{00000000-0005-0000-0000-00003A140000}"/>
    <cellStyle name="Normal 3 2 2 3 4 3" xfId="4659" xr:uid="{00000000-0005-0000-0000-00003B140000}"/>
    <cellStyle name="Normal 3 2 2 3 5" xfId="3471" xr:uid="{00000000-0005-0000-0000-00003C140000}"/>
    <cellStyle name="Normal 3 2 2 3 5 2" xfId="5351" xr:uid="{00000000-0005-0000-0000-00003D140000}"/>
    <cellStyle name="Normal 3 2 2 3 5 3" xfId="4217" xr:uid="{00000000-0005-0000-0000-00003E140000}"/>
    <cellStyle name="Normal 3 2 2 3 6" xfId="4845" xr:uid="{00000000-0005-0000-0000-00003F140000}"/>
    <cellStyle name="Normal 3 2 2 3 7" xfId="4031" xr:uid="{00000000-0005-0000-0000-000040140000}"/>
    <cellStyle name="Normal 3 2 2 4" xfId="2919" xr:uid="{00000000-0005-0000-0000-000041140000}"/>
    <cellStyle name="Normal 3 2 2 4 2" xfId="3429" xr:uid="{00000000-0005-0000-0000-000042140000}"/>
    <cellStyle name="Normal 3 2 2 4 2 2" xfId="5309" xr:uid="{00000000-0005-0000-0000-000043140000}"/>
    <cellStyle name="Normal 3 2 2 4 3" xfId="4803" xr:uid="{00000000-0005-0000-0000-000044140000}"/>
    <cellStyle name="Normal 3 2 2 4 4" xfId="4175" xr:uid="{00000000-0005-0000-0000-000045140000}"/>
    <cellStyle name="Normal 3 2 2 5" xfId="3040" xr:uid="{00000000-0005-0000-0000-000046140000}"/>
    <cellStyle name="Normal 3 2 2 5 2" xfId="3549" xr:uid="{00000000-0005-0000-0000-000047140000}"/>
    <cellStyle name="Normal 3 2 2 5 2 2" xfId="5429" xr:uid="{00000000-0005-0000-0000-000048140000}"/>
    <cellStyle name="Normal 3 2 2 5 3" xfId="4923" xr:uid="{00000000-0005-0000-0000-000049140000}"/>
    <cellStyle name="Normal 3 2 2 5 4" xfId="4295" xr:uid="{00000000-0005-0000-0000-00004A140000}"/>
    <cellStyle name="Normal 3 2 2 6" xfId="3174" xr:uid="{00000000-0005-0000-0000-00004B140000}"/>
    <cellStyle name="Normal 3 2 2 6 2" xfId="3681" xr:uid="{00000000-0005-0000-0000-00004C140000}"/>
    <cellStyle name="Normal 3 2 2 6 2 2" xfId="5561" xr:uid="{00000000-0005-0000-0000-00004D140000}"/>
    <cellStyle name="Normal 3 2 2 6 3" xfId="5055" xr:uid="{00000000-0005-0000-0000-00004E140000}"/>
    <cellStyle name="Normal 3 2 2 6 4" xfId="4427" xr:uid="{00000000-0005-0000-0000-00004F140000}"/>
    <cellStyle name="Normal 3 2 2 7" xfId="3282" xr:uid="{00000000-0005-0000-0000-000050140000}"/>
    <cellStyle name="Normal 3 2 2 7 2" xfId="3789" xr:uid="{00000000-0005-0000-0000-000051140000}"/>
    <cellStyle name="Normal 3 2 2 7 2 2" xfId="5669" xr:uid="{00000000-0005-0000-0000-000052140000}"/>
    <cellStyle name="Normal 3 2 2 7 3" xfId="5163" xr:uid="{00000000-0005-0000-0000-000053140000}"/>
    <cellStyle name="Normal 3 2 2 7 4" xfId="4535" xr:uid="{00000000-0005-0000-0000-000054140000}"/>
    <cellStyle name="Normal 3 2 2 8" xfId="3869" xr:uid="{00000000-0005-0000-0000-000055140000}"/>
    <cellStyle name="Normal 3 2 2 8 2" xfId="5749" xr:uid="{00000000-0005-0000-0000-000056140000}"/>
    <cellStyle name="Normal 3 2 2 8 3" xfId="4617" xr:uid="{00000000-0005-0000-0000-000057140000}"/>
    <cellStyle name="Normal 3 2 2 9" xfId="3351" xr:uid="{00000000-0005-0000-0000-000058140000}"/>
    <cellStyle name="Normal 3 2 2 9 2" xfId="5231" xr:uid="{00000000-0005-0000-0000-000059140000}"/>
    <cellStyle name="Normal 3 2 2 9 3" xfId="4097" xr:uid="{00000000-0005-0000-0000-00005A140000}"/>
    <cellStyle name="Normal 3 2 3" xfId="2856" xr:uid="{00000000-0005-0000-0000-00005B140000}"/>
    <cellStyle name="Normal 3 2 3 10" xfId="3991" xr:uid="{00000000-0005-0000-0000-00005C140000}"/>
    <cellStyle name="Normal 3 2 3 2" xfId="2981" xr:uid="{00000000-0005-0000-0000-00005D140000}"/>
    <cellStyle name="Normal 3 2 3 2 2" xfId="3105" xr:uid="{00000000-0005-0000-0000-00005E140000}"/>
    <cellStyle name="Normal 3 2 3 2 2 2" xfId="3613" xr:uid="{00000000-0005-0000-0000-00005F140000}"/>
    <cellStyle name="Normal 3 2 3 2 2 2 2" xfId="5493" xr:uid="{00000000-0005-0000-0000-000060140000}"/>
    <cellStyle name="Normal 3 2 3 2 2 3" xfId="4987" xr:uid="{00000000-0005-0000-0000-000061140000}"/>
    <cellStyle name="Normal 3 2 3 2 2 4" xfId="4359" xr:uid="{00000000-0005-0000-0000-000062140000}"/>
    <cellStyle name="Normal 3 2 3 2 3" xfId="3235" xr:uid="{00000000-0005-0000-0000-000063140000}"/>
    <cellStyle name="Normal 3 2 3 2 3 2" xfId="3742" xr:uid="{00000000-0005-0000-0000-000064140000}"/>
    <cellStyle name="Normal 3 2 3 2 3 2 2" xfId="5622" xr:uid="{00000000-0005-0000-0000-000065140000}"/>
    <cellStyle name="Normal 3 2 3 2 3 3" xfId="5116" xr:uid="{00000000-0005-0000-0000-000066140000}"/>
    <cellStyle name="Normal 3 2 3 2 3 4" xfId="4488" xr:uid="{00000000-0005-0000-0000-000067140000}"/>
    <cellStyle name="Normal 3 2 3 2 4" xfId="3930" xr:uid="{00000000-0005-0000-0000-000068140000}"/>
    <cellStyle name="Normal 3 2 3 2 4 2" xfId="5810" xr:uid="{00000000-0005-0000-0000-000069140000}"/>
    <cellStyle name="Normal 3 2 3 2 4 3" xfId="4678" xr:uid="{00000000-0005-0000-0000-00006A140000}"/>
    <cellStyle name="Normal 3 2 3 2 5" xfId="3490" xr:uid="{00000000-0005-0000-0000-00006B140000}"/>
    <cellStyle name="Normal 3 2 3 2 5 2" xfId="5370" xr:uid="{00000000-0005-0000-0000-00006C140000}"/>
    <cellStyle name="Normal 3 2 3 2 5 3" xfId="4236" xr:uid="{00000000-0005-0000-0000-00006D140000}"/>
    <cellStyle name="Normal 3 2 3 2 6" xfId="4864" xr:uid="{00000000-0005-0000-0000-00006E140000}"/>
    <cellStyle name="Normal 3 2 3 2 7" xfId="4050" xr:uid="{00000000-0005-0000-0000-00006F140000}"/>
    <cellStyle name="Normal 3 2 3 3" xfId="2921" xr:uid="{00000000-0005-0000-0000-000070140000}"/>
    <cellStyle name="Normal 3 2 3 3 2" xfId="3431" xr:uid="{00000000-0005-0000-0000-000071140000}"/>
    <cellStyle name="Normal 3 2 3 3 2 2" xfId="5311" xr:uid="{00000000-0005-0000-0000-000072140000}"/>
    <cellStyle name="Normal 3 2 3 3 3" xfId="4805" xr:uid="{00000000-0005-0000-0000-000073140000}"/>
    <cellStyle name="Normal 3 2 3 3 4" xfId="4177" xr:uid="{00000000-0005-0000-0000-000074140000}"/>
    <cellStyle name="Normal 3 2 3 4" xfId="3042" xr:uid="{00000000-0005-0000-0000-000075140000}"/>
    <cellStyle name="Normal 3 2 3 4 2" xfId="3551" xr:uid="{00000000-0005-0000-0000-000076140000}"/>
    <cellStyle name="Normal 3 2 3 4 2 2" xfId="5431" xr:uid="{00000000-0005-0000-0000-000077140000}"/>
    <cellStyle name="Normal 3 2 3 4 3" xfId="4925" xr:uid="{00000000-0005-0000-0000-000078140000}"/>
    <cellStyle name="Normal 3 2 3 4 4" xfId="4297" xr:uid="{00000000-0005-0000-0000-000079140000}"/>
    <cellStyle name="Normal 3 2 3 5" xfId="3176" xr:uid="{00000000-0005-0000-0000-00007A140000}"/>
    <cellStyle name="Normal 3 2 3 5 2" xfId="3683" xr:uid="{00000000-0005-0000-0000-00007B140000}"/>
    <cellStyle name="Normal 3 2 3 5 2 2" xfId="5563" xr:uid="{00000000-0005-0000-0000-00007C140000}"/>
    <cellStyle name="Normal 3 2 3 5 3" xfId="5057" xr:uid="{00000000-0005-0000-0000-00007D140000}"/>
    <cellStyle name="Normal 3 2 3 5 4" xfId="4429" xr:uid="{00000000-0005-0000-0000-00007E140000}"/>
    <cellStyle name="Normal 3 2 3 6" xfId="3301" xr:uid="{00000000-0005-0000-0000-00007F140000}"/>
    <cellStyle name="Normal 3 2 3 6 2" xfId="3808" xr:uid="{00000000-0005-0000-0000-000080140000}"/>
    <cellStyle name="Normal 3 2 3 6 2 2" xfId="5688" xr:uid="{00000000-0005-0000-0000-000081140000}"/>
    <cellStyle name="Normal 3 2 3 6 3" xfId="5182" xr:uid="{00000000-0005-0000-0000-000082140000}"/>
    <cellStyle name="Normal 3 2 3 6 4" xfId="4554" xr:uid="{00000000-0005-0000-0000-000083140000}"/>
    <cellStyle name="Normal 3 2 3 7" xfId="3871" xr:uid="{00000000-0005-0000-0000-000084140000}"/>
    <cellStyle name="Normal 3 2 3 7 2" xfId="5751" xr:uid="{00000000-0005-0000-0000-000085140000}"/>
    <cellStyle name="Normal 3 2 3 7 3" xfId="4619" xr:uid="{00000000-0005-0000-0000-000086140000}"/>
    <cellStyle name="Normal 3 2 3 8" xfId="3370" xr:uid="{00000000-0005-0000-0000-000087140000}"/>
    <cellStyle name="Normal 3 2 3 8 2" xfId="5250" xr:uid="{00000000-0005-0000-0000-000088140000}"/>
    <cellStyle name="Normal 3 2 3 8 3" xfId="4116" xr:uid="{00000000-0005-0000-0000-000089140000}"/>
    <cellStyle name="Normal 3 2 3 9" xfId="4744" xr:uid="{00000000-0005-0000-0000-00008A140000}"/>
    <cellStyle name="Normal 3 2 4" xfId="2947" xr:uid="{00000000-0005-0000-0000-00008B140000}"/>
    <cellStyle name="Normal 3 2 4 2" xfId="3071" xr:uid="{00000000-0005-0000-0000-00008C140000}"/>
    <cellStyle name="Normal 3 2 4 2 2" xfId="3579" xr:uid="{00000000-0005-0000-0000-00008D140000}"/>
    <cellStyle name="Normal 3 2 4 2 2 2" xfId="5459" xr:uid="{00000000-0005-0000-0000-00008E140000}"/>
    <cellStyle name="Normal 3 2 4 2 3" xfId="4953" xr:uid="{00000000-0005-0000-0000-00008F140000}"/>
    <cellStyle name="Normal 3 2 4 2 4" xfId="4325" xr:uid="{00000000-0005-0000-0000-000090140000}"/>
    <cellStyle name="Normal 3 2 4 3" xfId="3201" xr:uid="{00000000-0005-0000-0000-000091140000}"/>
    <cellStyle name="Normal 3 2 4 3 2" xfId="3708" xr:uid="{00000000-0005-0000-0000-000092140000}"/>
    <cellStyle name="Normal 3 2 4 3 2 2" xfId="5588" xr:uid="{00000000-0005-0000-0000-000093140000}"/>
    <cellStyle name="Normal 3 2 4 3 3" xfId="5082" xr:uid="{00000000-0005-0000-0000-000094140000}"/>
    <cellStyle name="Normal 3 2 4 3 4" xfId="4454" xr:uid="{00000000-0005-0000-0000-000095140000}"/>
    <cellStyle name="Normal 3 2 4 4" xfId="3896" xr:uid="{00000000-0005-0000-0000-000096140000}"/>
    <cellStyle name="Normal 3 2 4 4 2" xfId="5776" xr:uid="{00000000-0005-0000-0000-000097140000}"/>
    <cellStyle name="Normal 3 2 4 4 3" xfId="4644" xr:uid="{00000000-0005-0000-0000-000098140000}"/>
    <cellStyle name="Normal 3 2 4 5" xfId="3456" xr:uid="{00000000-0005-0000-0000-000099140000}"/>
    <cellStyle name="Normal 3 2 4 5 2" xfId="5336" xr:uid="{00000000-0005-0000-0000-00009A140000}"/>
    <cellStyle name="Normal 3 2 4 5 3" xfId="4202" xr:uid="{00000000-0005-0000-0000-00009B140000}"/>
    <cellStyle name="Normal 3 2 4 6" xfId="4830" xr:uid="{00000000-0005-0000-0000-00009C140000}"/>
    <cellStyle name="Normal 3 2 4 7" xfId="4016" xr:uid="{00000000-0005-0000-0000-00009D140000}"/>
    <cellStyle name="Normal 3 2 5" xfId="2918" xr:uid="{00000000-0005-0000-0000-00009E140000}"/>
    <cellStyle name="Normal 3 2 5 2" xfId="3428" xr:uid="{00000000-0005-0000-0000-00009F140000}"/>
    <cellStyle name="Normal 3 2 5 2 2" xfId="5308" xr:uid="{00000000-0005-0000-0000-0000A0140000}"/>
    <cellStyle name="Normal 3 2 5 3" xfId="4802" xr:uid="{00000000-0005-0000-0000-0000A1140000}"/>
    <cellStyle name="Normal 3 2 5 4" xfId="4174" xr:uid="{00000000-0005-0000-0000-0000A2140000}"/>
    <cellStyle name="Normal 3 2 6" xfId="3039" xr:uid="{00000000-0005-0000-0000-0000A3140000}"/>
    <cellStyle name="Normal 3 2 6 2" xfId="3548" xr:uid="{00000000-0005-0000-0000-0000A4140000}"/>
    <cellStyle name="Normal 3 2 6 2 2" xfId="5428" xr:uid="{00000000-0005-0000-0000-0000A5140000}"/>
    <cellStyle name="Normal 3 2 6 3" xfId="4922" xr:uid="{00000000-0005-0000-0000-0000A6140000}"/>
    <cellStyle name="Normal 3 2 6 4" xfId="4294" xr:uid="{00000000-0005-0000-0000-0000A7140000}"/>
    <cellStyle name="Normal 3 2 7" xfId="3173" xr:uid="{00000000-0005-0000-0000-0000A8140000}"/>
    <cellStyle name="Normal 3 2 7 2" xfId="3680" xr:uid="{00000000-0005-0000-0000-0000A9140000}"/>
    <cellStyle name="Normal 3 2 7 2 2" xfId="5560" xr:uid="{00000000-0005-0000-0000-0000AA140000}"/>
    <cellStyle name="Normal 3 2 7 3" xfId="5054" xr:uid="{00000000-0005-0000-0000-0000AB140000}"/>
    <cellStyle name="Normal 3 2 7 4" xfId="4426" xr:uid="{00000000-0005-0000-0000-0000AC140000}"/>
    <cellStyle name="Normal 3 2 8" xfId="3267" xr:uid="{00000000-0005-0000-0000-0000AD140000}"/>
    <cellStyle name="Normal 3 2 8 2" xfId="3774" xr:uid="{00000000-0005-0000-0000-0000AE140000}"/>
    <cellStyle name="Normal 3 2 8 2 2" xfId="5654" xr:uid="{00000000-0005-0000-0000-0000AF140000}"/>
    <cellStyle name="Normal 3 2 8 3" xfId="5148" xr:uid="{00000000-0005-0000-0000-0000B0140000}"/>
    <cellStyle name="Normal 3 2 8 4" xfId="4520" xr:uid="{00000000-0005-0000-0000-0000B1140000}"/>
    <cellStyle name="Normal 3 2 9" xfId="3868" xr:uid="{00000000-0005-0000-0000-0000B2140000}"/>
    <cellStyle name="Normal 3 2 9 2" xfId="5748" xr:uid="{00000000-0005-0000-0000-0000B3140000}"/>
    <cellStyle name="Normal 3 2 9 3" xfId="4616" xr:uid="{00000000-0005-0000-0000-0000B4140000}"/>
    <cellStyle name="Normal 3 3" xfId="2788" xr:uid="{00000000-0005-0000-0000-0000B5140000}"/>
    <cellStyle name="Normal 3 3 10" xfId="4722" xr:uid="{00000000-0005-0000-0000-0000B6140000}"/>
    <cellStyle name="Normal 3 3 11" xfId="3992" xr:uid="{00000000-0005-0000-0000-0000B7140000}"/>
    <cellStyle name="Normal 3 3 2" xfId="2868" xr:uid="{00000000-0005-0000-0000-0000B8140000}"/>
    <cellStyle name="Normal 3 3 2 10" xfId="3993" xr:uid="{00000000-0005-0000-0000-0000B9140000}"/>
    <cellStyle name="Normal 3 3 2 2" xfId="2993" xr:uid="{00000000-0005-0000-0000-0000BA140000}"/>
    <cellStyle name="Normal 3 3 2 2 2" xfId="3117" xr:uid="{00000000-0005-0000-0000-0000BB140000}"/>
    <cellStyle name="Normal 3 3 2 2 2 2" xfId="3625" xr:uid="{00000000-0005-0000-0000-0000BC140000}"/>
    <cellStyle name="Normal 3 3 2 2 2 2 2" xfId="5505" xr:uid="{00000000-0005-0000-0000-0000BD140000}"/>
    <cellStyle name="Normal 3 3 2 2 2 3" xfId="4999" xr:uid="{00000000-0005-0000-0000-0000BE140000}"/>
    <cellStyle name="Normal 3 3 2 2 2 4" xfId="4371" xr:uid="{00000000-0005-0000-0000-0000BF140000}"/>
    <cellStyle name="Normal 3 3 2 2 3" xfId="3247" xr:uid="{00000000-0005-0000-0000-0000C0140000}"/>
    <cellStyle name="Normal 3 3 2 2 3 2" xfId="3754" xr:uid="{00000000-0005-0000-0000-0000C1140000}"/>
    <cellStyle name="Normal 3 3 2 2 3 2 2" xfId="5634" xr:uid="{00000000-0005-0000-0000-0000C2140000}"/>
    <cellStyle name="Normal 3 3 2 2 3 3" xfId="5128" xr:uid="{00000000-0005-0000-0000-0000C3140000}"/>
    <cellStyle name="Normal 3 3 2 2 3 4" xfId="4500" xr:uid="{00000000-0005-0000-0000-0000C4140000}"/>
    <cellStyle name="Normal 3 3 2 2 4" xfId="3942" xr:uid="{00000000-0005-0000-0000-0000C5140000}"/>
    <cellStyle name="Normal 3 3 2 2 4 2" xfId="5822" xr:uid="{00000000-0005-0000-0000-0000C6140000}"/>
    <cellStyle name="Normal 3 3 2 2 4 3" xfId="4690" xr:uid="{00000000-0005-0000-0000-0000C7140000}"/>
    <cellStyle name="Normal 3 3 2 2 5" xfId="3502" xr:uid="{00000000-0005-0000-0000-0000C8140000}"/>
    <cellStyle name="Normal 3 3 2 2 5 2" xfId="5382" xr:uid="{00000000-0005-0000-0000-0000C9140000}"/>
    <cellStyle name="Normal 3 3 2 2 5 3" xfId="4248" xr:uid="{00000000-0005-0000-0000-0000CA140000}"/>
    <cellStyle name="Normal 3 3 2 2 6" xfId="4876" xr:uid="{00000000-0005-0000-0000-0000CB140000}"/>
    <cellStyle name="Normal 3 3 2 2 7" xfId="4062" xr:uid="{00000000-0005-0000-0000-0000CC140000}"/>
    <cellStyle name="Normal 3 3 2 3" xfId="2923" xr:uid="{00000000-0005-0000-0000-0000CD140000}"/>
    <cellStyle name="Normal 3 3 2 3 2" xfId="3433" xr:uid="{00000000-0005-0000-0000-0000CE140000}"/>
    <cellStyle name="Normal 3 3 2 3 2 2" xfId="5313" xr:uid="{00000000-0005-0000-0000-0000CF140000}"/>
    <cellStyle name="Normal 3 3 2 3 3" xfId="4807" xr:uid="{00000000-0005-0000-0000-0000D0140000}"/>
    <cellStyle name="Normal 3 3 2 3 4" xfId="4179" xr:uid="{00000000-0005-0000-0000-0000D1140000}"/>
    <cellStyle name="Normal 3 3 2 4" xfId="3044" xr:uid="{00000000-0005-0000-0000-0000D2140000}"/>
    <cellStyle name="Normal 3 3 2 4 2" xfId="3553" xr:uid="{00000000-0005-0000-0000-0000D3140000}"/>
    <cellStyle name="Normal 3 3 2 4 2 2" xfId="5433" xr:uid="{00000000-0005-0000-0000-0000D4140000}"/>
    <cellStyle name="Normal 3 3 2 4 3" xfId="4927" xr:uid="{00000000-0005-0000-0000-0000D5140000}"/>
    <cellStyle name="Normal 3 3 2 4 4" xfId="4299" xr:uid="{00000000-0005-0000-0000-0000D6140000}"/>
    <cellStyle name="Normal 3 3 2 5" xfId="3178" xr:uid="{00000000-0005-0000-0000-0000D7140000}"/>
    <cellStyle name="Normal 3 3 2 5 2" xfId="3685" xr:uid="{00000000-0005-0000-0000-0000D8140000}"/>
    <cellStyle name="Normal 3 3 2 5 2 2" xfId="5565" xr:uid="{00000000-0005-0000-0000-0000D9140000}"/>
    <cellStyle name="Normal 3 3 2 5 3" xfId="5059" xr:uid="{00000000-0005-0000-0000-0000DA140000}"/>
    <cellStyle name="Normal 3 3 2 5 4" xfId="4431" xr:uid="{00000000-0005-0000-0000-0000DB140000}"/>
    <cellStyle name="Normal 3 3 2 6" xfId="3313" xr:uid="{00000000-0005-0000-0000-0000DC140000}"/>
    <cellStyle name="Normal 3 3 2 6 2" xfId="3820" xr:uid="{00000000-0005-0000-0000-0000DD140000}"/>
    <cellStyle name="Normal 3 3 2 6 2 2" xfId="5700" xr:uid="{00000000-0005-0000-0000-0000DE140000}"/>
    <cellStyle name="Normal 3 3 2 6 3" xfId="5194" xr:uid="{00000000-0005-0000-0000-0000DF140000}"/>
    <cellStyle name="Normal 3 3 2 6 4" xfId="4566" xr:uid="{00000000-0005-0000-0000-0000E0140000}"/>
    <cellStyle name="Normal 3 3 2 7" xfId="3873" xr:uid="{00000000-0005-0000-0000-0000E1140000}"/>
    <cellStyle name="Normal 3 3 2 7 2" xfId="5753" xr:uid="{00000000-0005-0000-0000-0000E2140000}"/>
    <cellStyle name="Normal 3 3 2 7 3" xfId="4621" xr:uid="{00000000-0005-0000-0000-0000E3140000}"/>
    <cellStyle name="Normal 3 3 2 8" xfId="3382" xr:uid="{00000000-0005-0000-0000-0000E4140000}"/>
    <cellStyle name="Normal 3 3 2 8 2" xfId="5262" xr:uid="{00000000-0005-0000-0000-0000E5140000}"/>
    <cellStyle name="Normal 3 3 2 8 3" xfId="4128" xr:uid="{00000000-0005-0000-0000-0000E6140000}"/>
    <cellStyle name="Normal 3 3 2 9" xfId="4756" xr:uid="{00000000-0005-0000-0000-0000E7140000}"/>
    <cellStyle name="Normal 3 3 3" xfId="2959" xr:uid="{00000000-0005-0000-0000-0000E8140000}"/>
    <cellStyle name="Normal 3 3 3 2" xfId="3083" xr:uid="{00000000-0005-0000-0000-0000E9140000}"/>
    <cellStyle name="Normal 3 3 3 2 2" xfId="3591" xr:uid="{00000000-0005-0000-0000-0000EA140000}"/>
    <cellStyle name="Normal 3 3 3 2 2 2" xfId="5471" xr:uid="{00000000-0005-0000-0000-0000EB140000}"/>
    <cellStyle name="Normal 3 3 3 2 3" xfId="4965" xr:uid="{00000000-0005-0000-0000-0000EC140000}"/>
    <cellStyle name="Normal 3 3 3 2 4" xfId="4337" xr:uid="{00000000-0005-0000-0000-0000ED140000}"/>
    <cellStyle name="Normal 3 3 3 3" xfId="3213" xr:uid="{00000000-0005-0000-0000-0000EE140000}"/>
    <cellStyle name="Normal 3 3 3 3 2" xfId="3720" xr:uid="{00000000-0005-0000-0000-0000EF140000}"/>
    <cellStyle name="Normal 3 3 3 3 2 2" xfId="5600" xr:uid="{00000000-0005-0000-0000-0000F0140000}"/>
    <cellStyle name="Normal 3 3 3 3 3" xfId="5094" xr:uid="{00000000-0005-0000-0000-0000F1140000}"/>
    <cellStyle name="Normal 3 3 3 3 4" xfId="4466" xr:uid="{00000000-0005-0000-0000-0000F2140000}"/>
    <cellStyle name="Normal 3 3 3 4" xfId="3908" xr:uid="{00000000-0005-0000-0000-0000F3140000}"/>
    <cellStyle name="Normal 3 3 3 4 2" xfId="5788" xr:uid="{00000000-0005-0000-0000-0000F4140000}"/>
    <cellStyle name="Normal 3 3 3 4 3" xfId="4656" xr:uid="{00000000-0005-0000-0000-0000F5140000}"/>
    <cellStyle name="Normal 3 3 3 5" xfId="3468" xr:uid="{00000000-0005-0000-0000-0000F6140000}"/>
    <cellStyle name="Normal 3 3 3 5 2" xfId="5348" xr:uid="{00000000-0005-0000-0000-0000F7140000}"/>
    <cellStyle name="Normal 3 3 3 5 3" xfId="4214" xr:uid="{00000000-0005-0000-0000-0000F8140000}"/>
    <cellStyle name="Normal 3 3 3 6" xfId="4842" xr:uid="{00000000-0005-0000-0000-0000F9140000}"/>
    <cellStyle name="Normal 3 3 3 7" xfId="4028" xr:uid="{00000000-0005-0000-0000-0000FA140000}"/>
    <cellStyle name="Normal 3 3 4" xfId="2922" xr:uid="{00000000-0005-0000-0000-0000FB140000}"/>
    <cellStyle name="Normal 3 3 4 2" xfId="3432" xr:uid="{00000000-0005-0000-0000-0000FC140000}"/>
    <cellStyle name="Normal 3 3 4 2 2" xfId="5312" xr:uid="{00000000-0005-0000-0000-0000FD140000}"/>
    <cellStyle name="Normal 3 3 4 3" xfId="4806" xr:uid="{00000000-0005-0000-0000-0000FE140000}"/>
    <cellStyle name="Normal 3 3 4 4" xfId="4178" xr:uid="{00000000-0005-0000-0000-0000FF140000}"/>
    <cellStyle name="Normal 3 3 5" xfId="3043" xr:uid="{00000000-0005-0000-0000-000000150000}"/>
    <cellStyle name="Normal 3 3 5 2" xfId="3552" xr:uid="{00000000-0005-0000-0000-000001150000}"/>
    <cellStyle name="Normal 3 3 5 2 2" xfId="5432" xr:uid="{00000000-0005-0000-0000-000002150000}"/>
    <cellStyle name="Normal 3 3 5 3" xfId="4926" xr:uid="{00000000-0005-0000-0000-000003150000}"/>
    <cellStyle name="Normal 3 3 5 4" xfId="4298" xr:uid="{00000000-0005-0000-0000-000004150000}"/>
    <cellStyle name="Normal 3 3 6" xfId="3177" xr:uid="{00000000-0005-0000-0000-000005150000}"/>
    <cellStyle name="Normal 3 3 6 2" xfId="3684" xr:uid="{00000000-0005-0000-0000-000006150000}"/>
    <cellStyle name="Normal 3 3 6 2 2" xfId="5564" xr:uid="{00000000-0005-0000-0000-000007150000}"/>
    <cellStyle name="Normal 3 3 6 3" xfId="5058" xr:uid="{00000000-0005-0000-0000-000008150000}"/>
    <cellStyle name="Normal 3 3 6 4" xfId="4430" xr:uid="{00000000-0005-0000-0000-000009150000}"/>
    <cellStyle name="Normal 3 3 7" xfId="3279" xr:uid="{00000000-0005-0000-0000-00000A150000}"/>
    <cellStyle name="Normal 3 3 7 2" xfId="3786" xr:uid="{00000000-0005-0000-0000-00000B150000}"/>
    <cellStyle name="Normal 3 3 7 2 2" xfId="5666" xr:uid="{00000000-0005-0000-0000-00000C150000}"/>
    <cellStyle name="Normal 3 3 7 3" xfId="5160" xr:uid="{00000000-0005-0000-0000-00000D150000}"/>
    <cellStyle name="Normal 3 3 7 4" xfId="4532" xr:uid="{00000000-0005-0000-0000-00000E150000}"/>
    <cellStyle name="Normal 3 3 8" xfId="3872" xr:uid="{00000000-0005-0000-0000-00000F150000}"/>
    <cellStyle name="Normal 3 3 8 2" xfId="5752" xr:uid="{00000000-0005-0000-0000-000010150000}"/>
    <cellStyle name="Normal 3 3 8 3" xfId="4620" xr:uid="{00000000-0005-0000-0000-000011150000}"/>
    <cellStyle name="Normal 3 3 9" xfId="3348" xr:uid="{00000000-0005-0000-0000-000012150000}"/>
    <cellStyle name="Normal 3 3 9 2" xfId="5228" xr:uid="{00000000-0005-0000-0000-000013150000}"/>
    <cellStyle name="Normal 3 3 9 3" xfId="4094" xr:uid="{00000000-0005-0000-0000-000014150000}"/>
    <cellStyle name="Normal 3 4" xfId="2840" xr:uid="{00000000-0005-0000-0000-000015150000}"/>
    <cellStyle name="Normal 3 4 10" xfId="3994" xr:uid="{00000000-0005-0000-0000-000016150000}"/>
    <cellStyle name="Normal 3 4 2" xfId="2966" xr:uid="{00000000-0005-0000-0000-000017150000}"/>
    <cellStyle name="Normal 3 4 2 2" xfId="3090" xr:uid="{00000000-0005-0000-0000-000018150000}"/>
    <cellStyle name="Normal 3 4 2 2 2" xfId="3598" xr:uid="{00000000-0005-0000-0000-000019150000}"/>
    <cellStyle name="Normal 3 4 2 2 2 2" xfId="5478" xr:uid="{00000000-0005-0000-0000-00001A150000}"/>
    <cellStyle name="Normal 3 4 2 2 3" xfId="4972" xr:uid="{00000000-0005-0000-0000-00001B150000}"/>
    <cellStyle name="Normal 3 4 2 2 4" xfId="4344" xr:uid="{00000000-0005-0000-0000-00001C150000}"/>
    <cellStyle name="Normal 3 4 2 3" xfId="3220" xr:uid="{00000000-0005-0000-0000-00001D150000}"/>
    <cellStyle name="Normal 3 4 2 3 2" xfId="3727" xr:uid="{00000000-0005-0000-0000-00001E150000}"/>
    <cellStyle name="Normal 3 4 2 3 2 2" xfId="5607" xr:uid="{00000000-0005-0000-0000-00001F150000}"/>
    <cellStyle name="Normal 3 4 2 3 3" xfId="5101" xr:uid="{00000000-0005-0000-0000-000020150000}"/>
    <cellStyle name="Normal 3 4 2 3 4" xfId="4473" xr:uid="{00000000-0005-0000-0000-000021150000}"/>
    <cellStyle name="Normal 3 4 2 4" xfId="3915" xr:uid="{00000000-0005-0000-0000-000022150000}"/>
    <cellStyle name="Normal 3 4 2 4 2" xfId="5795" xr:uid="{00000000-0005-0000-0000-000023150000}"/>
    <cellStyle name="Normal 3 4 2 4 3" xfId="4663" xr:uid="{00000000-0005-0000-0000-000024150000}"/>
    <cellStyle name="Normal 3 4 2 5" xfId="3475" xr:uid="{00000000-0005-0000-0000-000025150000}"/>
    <cellStyle name="Normal 3 4 2 5 2" xfId="5355" xr:uid="{00000000-0005-0000-0000-000026150000}"/>
    <cellStyle name="Normal 3 4 2 5 3" xfId="4221" xr:uid="{00000000-0005-0000-0000-000027150000}"/>
    <cellStyle name="Normal 3 4 2 6" xfId="4849" xr:uid="{00000000-0005-0000-0000-000028150000}"/>
    <cellStyle name="Normal 3 4 2 7" xfId="4035" xr:uid="{00000000-0005-0000-0000-000029150000}"/>
    <cellStyle name="Normal 3 4 3" xfId="2924" xr:uid="{00000000-0005-0000-0000-00002A150000}"/>
    <cellStyle name="Normal 3 4 3 2" xfId="3434" xr:uid="{00000000-0005-0000-0000-00002B150000}"/>
    <cellStyle name="Normal 3 4 3 2 2" xfId="5314" xr:uid="{00000000-0005-0000-0000-00002C150000}"/>
    <cellStyle name="Normal 3 4 3 3" xfId="4808" xr:uid="{00000000-0005-0000-0000-00002D150000}"/>
    <cellStyle name="Normal 3 4 3 4" xfId="4180" xr:uid="{00000000-0005-0000-0000-00002E150000}"/>
    <cellStyle name="Normal 3 4 4" xfId="3045" xr:uid="{00000000-0005-0000-0000-00002F150000}"/>
    <cellStyle name="Normal 3 4 4 2" xfId="3554" xr:uid="{00000000-0005-0000-0000-000030150000}"/>
    <cellStyle name="Normal 3 4 4 2 2" xfId="5434" xr:uid="{00000000-0005-0000-0000-000031150000}"/>
    <cellStyle name="Normal 3 4 4 3" xfId="4928" xr:uid="{00000000-0005-0000-0000-000032150000}"/>
    <cellStyle name="Normal 3 4 4 4" xfId="4300" xr:uid="{00000000-0005-0000-0000-000033150000}"/>
    <cellStyle name="Normal 3 4 5" xfId="3179" xr:uid="{00000000-0005-0000-0000-000034150000}"/>
    <cellStyle name="Normal 3 4 5 2" xfId="3686" xr:uid="{00000000-0005-0000-0000-000035150000}"/>
    <cellStyle name="Normal 3 4 5 2 2" xfId="5566" xr:uid="{00000000-0005-0000-0000-000036150000}"/>
    <cellStyle name="Normal 3 4 5 3" xfId="5060" xr:uid="{00000000-0005-0000-0000-000037150000}"/>
    <cellStyle name="Normal 3 4 5 4" xfId="4432" xr:uid="{00000000-0005-0000-0000-000038150000}"/>
    <cellStyle name="Normal 3 4 6" xfId="3286" xr:uid="{00000000-0005-0000-0000-000039150000}"/>
    <cellStyle name="Normal 3 4 6 2" xfId="3793" xr:uid="{00000000-0005-0000-0000-00003A150000}"/>
    <cellStyle name="Normal 3 4 6 2 2" xfId="5673" xr:uid="{00000000-0005-0000-0000-00003B150000}"/>
    <cellStyle name="Normal 3 4 6 3" xfId="5167" xr:uid="{00000000-0005-0000-0000-00003C150000}"/>
    <cellStyle name="Normal 3 4 6 4" xfId="4539" xr:uid="{00000000-0005-0000-0000-00003D150000}"/>
    <cellStyle name="Normal 3 4 7" xfId="3874" xr:uid="{00000000-0005-0000-0000-00003E150000}"/>
    <cellStyle name="Normal 3 4 7 2" xfId="5754" xr:uid="{00000000-0005-0000-0000-00003F150000}"/>
    <cellStyle name="Normal 3 4 7 3" xfId="4622" xr:uid="{00000000-0005-0000-0000-000040150000}"/>
    <cellStyle name="Normal 3 4 8" xfId="3355" xr:uid="{00000000-0005-0000-0000-000041150000}"/>
    <cellStyle name="Normal 3 4 8 2" xfId="5235" xr:uid="{00000000-0005-0000-0000-000042150000}"/>
    <cellStyle name="Normal 3 4 8 3" xfId="4101" xr:uid="{00000000-0005-0000-0000-000043150000}"/>
    <cellStyle name="Normal 3 4 9" xfId="4729" xr:uid="{00000000-0005-0000-0000-000044150000}"/>
    <cellStyle name="Normal 3 5" xfId="2853" xr:uid="{00000000-0005-0000-0000-000045150000}"/>
    <cellStyle name="Normal 3 5 10" xfId="3995" xr:uid="{00000000-0005-0000-0000-000046150000}"/>
    <cellStyle name="Normal 3 5 2" xfId="2978" xr:uid="{00000000-0005-0000-0000-000047150000}"/>
    <cellStyle name="Normal 3 5 2 2" xfId="3102" xr:uid="{00000000-0005-0000-0000-000048150000}"/>
    <cellStyle name="Normal 3 5 2 2 2" xfId="3610" xr:uid="{00000000-0005-0000-0000-000049150000}"/>
    <cellStyle name="Normal 3 5 2 2 2 2" xfId="5490" xr:uid="{00000000-0005-0000-0000-00004A150000}"/>
    <cellStyle name="Normal 3 5 2 2 3" xfId="4984" xr:uid="{00000000-0005-0000-0000-00004B150000}"/>
    <cellStyle name="Normal 3 5 2 2 4" xfId="4356" xr:uid="{00000000-0005-0000-0000-00004C150000}"/>
    <cellStyle name="Normal 3 5 2 3" xfId="3232" xr:uid="{00000000-0005-0000-0000-00004D150000}"/>
    <cellStyle name="Normal 3 5 2 3 2" xfId="3739" xr:uid="{00000000-0005-0000-0000-00004E150000}"/>
    <cellStyle name="Normal 3 5 2 3 2 2" xfId="5619" xr:uid="{00000000-0005-0000-0000-00004F150000}"/>
    <cellStyle name="Normal 3 5 2 3 3" xfId="5113" xr:uid="{00000000-0005-0000-0000-000050150000}"/>
    <cellStyle name="Normal 3 5 2 3 4" xfId="4485" xr:uid="{00000000-0005-0000-0000-000051150000}"/>
    <cellStyle name="Normal 3 5 2 4" xfId="3927" xr:uid="{00000000-0005-0000-0000-000052150000}"/>
    <cellStyle name="Normal 3 5 2 4 2" xfId="5807" xr:uid="{00000000-0005-0000-0000-000053150000}"/>
    <cellStyle name="Normal 3 5 2 4 3" xfId="4675" xr:uid="{00000000-0005-0000-0000-000054150000}"/>
    <cellStyle name="Normal 3 5 2 5" xfId="3487" xr:uid="{00000000-0005-0000-0000-000055150000}"/>
    <cellStyle name="Normal 3 5 2 5 2" xfId="5367" xr:uid="{00000000-0005-0000-0000-000056150000}"/>
    <cellStyle name="Normal 3 5 2 5 3" xfId="4233" xr:uid="{00000000-0005-0000-0000-000057150000}"/>
    <cellStyle name="Normal 3 5 2 6" xfId="4861" xr:uid="{00000000-0005-0000-0000-000058150000}"/>
    <cellStyle name="Normal 3 5 2 7" xfId="4047" xr:uid="{00000000-0005-0000-0000-000059150000}"/>
    <cellStyle name="Normal 3 5 3" xfId="2925" xr:uid="{00000000-0005-0000-0000-00005A150000}"/>
    <cellStyle name="Normal 3 5 3 2" xfId="3435" xr:uid="{00000000-0005-0000-0000-00005B150000}"/>
    <cellStyle name="Normal 3 5 3 2 2" xfId="5315" xr:uid="{00000000-0005-0000-0000-00005C150000}"/>
    <cellStyle name="Normal 3 5 3 3" xfId="4809" xr:uid="{00000000-0005-0000-0000-00005D150000}"/>
    <cellStyle name="Normal 3 5 3 4" xfId="4181" xr:uid="{00000000-0005-0000-0000-00005E150000}"/>
    <cellStyle name="Normal 3 5 4" xfId="3046" xr:uid="{00000000-0005-0000-0000-00005F150000}"/>
    <cellStyle name="Normal 3 5 4 2" xfId="3555" xr:uid="{00000000-0005-0000-0000-000060150000}"/>
    <cellStyle name="Normal 3 5 4 2 2" xfId="5435" xr:uid="{00000000-0005-0000-0000-000061150000}"/>
    <cellStyle name="Normal 3 5 4 3" xfId="4929" xr:uid="{00000000-0005-0000-0000-000062150000}"/>
    <cellStyle name="Normal 3 5 4 4" xfId="4301" xr:uid="{00000000-0005-0000-0000-000063150000}"/>
    <cellStyle name="Normal 3 5 5" xfId="3180" xr:uid="{00000000-0005-0000-0000-000064150000}"/>
    <cellStyle name="Normal 3 5 5 2" xfId="3687" xr:uid="{00000000-0005-0000-0000-000065150000}"/>
    <cellStyle name="Normal 3 5 5 2 2" xfId="5567" xr:uid="{00000000-0005-0000-0000-000066150000}"/>
    <cellStyle name="Normal 3 5 5 3" xfId="5061" xr:uid="{00000000-0005-0000-0000-000067150000}"/>
    <cellStyle name="Normal 3 5 5 4" xfId="4433" xr:uid="{00000000-0005-0000-0000-000068150000}"/>
    <cellStyle name="Normal 3 5 6" xfId="3298" xr:uid="{00000000-0005-0000-0000-000069150000}"/>
    <cellStyle name="Normal 3 5 6 2" xfId="3805" xr:uid="{00000000-0005-0000-0000-00006A150000}"/>
    <cellStyle name="Normal 3 5 6 2 2" xfId="5685" xr:uid="{00000000-0005-0000-0000-00006B150000}"/>
    <cellStyle name="Normal 3 5 6 3" xfId="5179" xr:uid="{00000000-0005-0000-0000-00006C150000}"/>
    <cellStyle name="Normal 3 5 6 4" xfId="4551" xr:uid="{00000000-0005-0000-0000-00006D150000}"/>
    <cellStyle name="Normal 3 5 7" xfId="3875" xr:uid="{00000000-0005-0000-0000-00006E150000}"/>
    <cellStyle name="Normal 3 5 7 2" xfId="5755" xr:uid="{00000000-0005-0000-0000-00006F150000}"/>
    <cellStyle name="Normal 3 5 7 3" xfId="4623" xr:uid="{00000000-0005-0000-0000-000070150000}"/>
    <cellStyle name="Normal 3 5 8" xfId="3367" xr:uid="{00000000-0005-0000-0000-000071150000}"/>
    <cellStyle name="Normal 3 5 8 2" xfId="5247" xr:uid="{00000000-0005-0000-0000-000072150000}"/>
    <cellStyle name="Normal 3 5 8 3" xfId="4113" xr:uid="{00000000-0005-0000-0000-000073150000}"/>
    <cellStyle name="Normal 3 5 9" xfId="4741" xr:uid="{00000000-0005-0000-0000-000074150000}"/>
    <cellStyle name="Normal 3 6" xfId="2944" xr:uid="{00000000-0005-0000-0000-000075150000}"/>
    <cellStyle name="Normal 3 6 2" xfId="3068" xr:uid="{00000000-0005-0000-0000-000076150000}"/>
    <cellStyle name="Normal 3 6 2 2" xfId="3576" xr:uid="{00000000-0005-0000-0000-000077150000}"/>
    <cellStyle name="Normal 3 6 2 2 2" xfId="5456" xr:uid="{00000000-0005-0000-0000-000078150000}"/>
    <cellStyle name="Normal 3 6 2 3" xfId="4950" xr:uid="{00000000-0005-0000-0000-000079150000}"/>
    <cellStyle name="Normal 3 6 2 4" xfId="4322" xr:uid="{00000000-0005-0000-0000-00007A150000}"/>
    <cellStyle name="Normal 3 6 3" xfId="3198" xr:uid="{00000000-0005-0000-0000-00007B150000}"/>
    <cellStyle name="Normal 3 6 3 2" xfId="3705" xr:uid="{00000000-0005-0000-0000-00007C150000}"/>
    <cellStyle name="Normal 3 6 3 2 2" xfId="5585" xr:uid="{00000000-0005-0000-0000-00007D150000}"/>
    <cellStyle name="Normal 3 6 3 3" xfId="5079" xr:uid="{00000000-0005-0000-0000-00007E150000}"/>
    <cellStyle name="Normal 3 6 3 4" xfId="4451" xr:uid="{00000000-0005-0000-0000-00007F150000}"/>
    <cellStyle name="Normal 3 6 4" xfId="3893" xr:uid="{00000000-0005-0000-0000-000080150000}"/>
    <cellStyle name="Normal 3 6 4 2" xfId="5773" xr:uid="{00000000-0005-0000-0000-000081150000}"/>
    <cellStyle name="Normal 3 6 4 3" xfId="4641" xr:uid="{00000000-0005-0000-0000-000082150000}"/>
    <cellStyle name="Normal 3 6 5" xfId="3453" xr:uid="{00000000-0005-0000-0000-000083150000}"/>
    <cellStyle name="Normal 3 6 5 2" xfId="5333" xr:uid="{00000000-0005-0000-0000-000084150000}"/>
    <cellStyle name="Normal 3 6 5 3" xfId="4199" xr:uid="{00000000-0005-0000-0000-000085150000}"/>
    <cellStyle name="Normal 3 6 6" xfId="4827" xr:uid="{00000000-0005-0000-0000-000086150000}"/>
    <cellStyle name="Normal 3 6 7" xfId="4013" xr:uid="{00000000-0005-0000-0000-000087150000}"/>
    <cellStyle name="Normal 3 7" xfId="2917" xr:uid="{00000000-0005-0000-0000-000088150000}"/>
    <cellStyle name="Normal 3 7 2" xfId="3427" xr:uid="{00000000-0005-0000-0000-000089150000}"/>
    <cellStyle name="Normal 3 7 2 2" xfId="5307" xr:uid="{00000000-0005-0000-0000-00008A150000}"/>
    <cellStyle name="Normal 3 7 3" xfId="4801" xr:uid="{00000000-0005-0000-0000-00008B150000}"/>
    <cellStyle name="Normal 3 7 4" xfId="4173" xr:uid="{00000000-0005-0000-0000-00008C150000}"/>
    <cellStyle name="Normal 3 8" xfId="3038" xr:uid="{00000000-0005-0000-0000-00008D150000}"/>
    <cellStyle name="Normal 3 8 2" xfId="3547" xr:uid="{00000000-0005-0000-0000-00008E150000}"/>
    <cellStyle name="Normal 3 8 2 2" xfId="5427" xr:uid="{00000000-0005-0000-0000-00008F150000}"/>
    <cellStyle name="Normal 3 8 3" xfId="4921" xr:uid="{00000000-0005-0000-0000-000090150000}"/>
    <cellStyle name="Normal 3 8 4" xfId="4293" xr:uid="{00000000-0005-0000-0000-000091150000}"/>
    <cellStyle name="Normal 3 9" xfId="3172" xr:uid="{00000000-0005-0000-0000-000092150000}"/>
    <cellStyle name="Normal 3 9 2" xfId="3679" xr:uid="{00000000-0005-0000-0000-000093150000}"/>
    <cellStyle name="Normal 3 9 2 2" xfId="5559" xr:uid="{00000000-0005-0000-0000-000094150000}"/>
    <cellStyle name="Normal 3 9 3" xfId="5053" xr:uid="{00000000-0005-0000-0000-000095150000}"/>
    <cellStyle name="Normal 3 9 4" xfId="4425" xr:uid="{00000000-0005-0000-0000-000096150000}"/>
    <cellStyle name="Normal 4" xfId="2836" xr:uid="{00000000-0005-0000-0000-000097150000}"/>
    <cellStyle name="Normal 4 10" xfId="4726" xr:uid="{00000000-0005-0000-0000-000098150000}"/>
    <cellStyle name="Normal 4 11" xfId="3996" xr:uid="{00000000-0005-0000-0000-000099150000}"/>
    <cellStyle name="Normal 4 2" xfId="2872" xr:uid="{00000000-0005-0000-0000-00009A150000}"/>
    <cellStyle name="Normal 4 2 10" xfId="3997" xr:uid="{00000000-0005-0000-0000-00009B150000}"/>
    <cellStyle name="Normal 4 2 2" xfId="2997" xr:uid="{00000000-0005-0000-0000-00009C150000}"/>
    <cellStyle name="Normal 4 2 2 2" xfId="3121" xr:uid="{00000000-0005-0000-0000-00009D150000}"/>
    <cellStyle name="Normal 4 2 2 2 2" xfId="3629" xr:uid="{00000000-0005-0000-0000-00009E150000}"/>
    <cellStyle name="Normal 4 2 2 2 2 2" xfId="5509" xr:uid="{00000000-0005-0000-0000-00009F150000}"/>
    <cellStyle name="Normal 4 2 2 2 3" xfId="5003" xr:uid="{00000000-0005-0000-0000-0000A0150000}"/>
    <cellStyle name="Normal 4 2 2 2 4" xfId="4375" xr:uid="{00000000-0005-0000-0000-0000A1150000}"/>
    <cellStyle name="Normal 4 2 2 3" xfId="3251" xr:uid="{00000000-0005-0000-0000-0000A2150000}"/>
    <cellStyle name="Normal 4 2 2 3 2" xfId="3758" xr:uid="{00000000-0005-0000-0000-0000A3150000}"/>
    <cellStyle name="Normal 4 2 2 3 2 2" xfId="5638" xr:uid="{00000000-0005-0000-0000-0000A4150000}"/>
    <cellStyle name="Normal 4 2 2 3 3" xfId="5132" xr:uid="{00000000-0005-0000-0000-0000A5150000}"/>
    <cellStyle name="Normal 4 2 2 3 4" xfId="4504" xr:uid="{00000000-0005-0000-0000-0000A6150000}"/>
    <cellStyle name="Normal 4 2 2 4" xfId="3946" xr:uid="{00000000-0005-0000-0000-0000A7150000}"/>
    <cellStyle name="Normal 4 2 2 4 2" xfId="5826" xr:uid="{00000000-0005-0000-0000-0000A8150000}"/>
    <cellStyle name="Normal 4 2 2 4 3" xfId="4694" xr:uid="{00000000-0005-0000-0000-0000A9150000}"/>
    <cellStyle name="Normal 4 2 2 5" xfId="3506" xr:uid="{00000000-0005-0000-0000-0000AA150000}"/>
    <cellStyle name="Normal 4 2 2 5 2" xfId="5386" xr:uid="{00000000-0005-0000-0000-0000AB150000}"/>
    <cellStyle name="Normal 4 2 2 5 3" xfId="4252" xr:uid="{00000000-0005-0000-0000-0000AC150000}"/>
    <cellStyle name="Normal 4 2 2 6" xfId="4880" xr:uid="{00000000-0005-0000-0000-0000AD150000}"/>
    <cellStyle name="Normal 4 2 2 7" xfId="4066" xr:uid="{00000000-0005-0000-0000-0000AE150000}"/>
    <cellStyle name="Normal 4 2 3" xfId="2927" xr:uid="{00000000-0005-0000-0000-0000AF150000}"/>
    <cellStyle name="Normal 4 2 3 2" xfId="3437" xr:uid="{00000000-0005-0000-0000-0000B0150000}"/>
    <cellStyle name="Normal 4 2 3 2 2" xfId="5317" xr:uid="{00000000-0005-0000-0000-0000B1150000}"/>
    <cellStyle name="Normal 4 2 3 3" xfId="4811" xr:uid="{00000000-0005-0000-0000-0000B2150000}"/>
    <cellStyle name="Normal 4 2 3 4" xfId="4183" xr:uid="{00000000-0005-0000-0000-0000B3150000}"/>
    <cellStyle name="Normal 4 2 4" xfId="3048" xr:uid="{00000000-0005-0000-0000-0000B4150000}"/>
    <cellStyle name="Normal 4 2 4 2" xfId="3557" xr:uid="{00000000-0005-0000-0000-0000B5150000}"/>
    <cellStyle name="Normal 4 2 4 2 2" xfId="5437" xr:uid="{00000000-0005-0000-0000-0000B6150000}"/>
    <cellStyle name="Normal 4 2 4 3" xfId="4931" xr:uid="{00000000-0005-0000-0000-0000B7150000}"/>
    <cellStyle name="Normal 4 2 4 4" xfId="4303" xr:uid="{00000000-0005-0000-0000-0000B8150000}"/>
    <cellStyle name="Normal 4 2 5" xfId="3182" xr:uid="{00000000-0005-0000-0000-0000B9150000}"/>
    <cellStyle name="Normal 4 2 5 2" xfId="3689" xr:uid="{00000000-0005-0000-0000-0000BA150000}"/>
    <cellStyle name="Normal 4 2 5 2 2" xfId="5569" xr:uid="{00000000-0005-0000-0000-0000BB150000}"/>
    <cellStyle name="Normal 4 2 5 3" xfId="5063" xr:uid="{00000000-0005-0000-0000-0000BC150000}"/>
    <cellStyle name="Normal 4 2 5 4" xfId="4435" xr:uid="{00000000-0005-0000-0000-0000BD150000}"/>
    <cellStyle name="Normal 4 2 6" xfId="3317" xr:uid="{00000000-0005-0000-0000-0000BE150000}"/>
    <cellStyle name="Normal 4 2 6 2" xfId="3824" xr:uid="{00000000-0005-0000-0000-0000BF150000}"/>
    <cellStyle name="Normal 4 2 6 2 2" xfId="5704" xr:uid="{00000000-0005-0000-0000-0000C0150000}"/>
    <cellStyle name="Normal 4 2 6 3" xfId="5198" xr:uid="{00000000-0005-0000-0000-0000C1150000}"/>
    <cellStyle name="Normal 4 2 6 4" xfId="4570" xr:uid="{00000000-0005-0000-0000-0000C2150000}"/>
    <cellStyle name="Normal 4 2 7" xfId="3877" xr:uid="{00000000-0005-0000-0000-0000C3150000}"/>
    <cellStyle name="Normal 4 2 7 2" xfId="5757" xr:uid="{00000000-0005-0000-0000-0000C4150000}"/>
    <cellStyle name="Normal 4 2 7 3" xfId="4625" xr:uid="{00000000-0005-0000-0000-0000C5150000}"/>
    <cellStyle name="Normal 4 2 8" xfId="3386" xr:uid="{00000000-0005-0000-0000-0000C6150000}"/>
    <cellStyle name="Normal 4 2 8 2" xfId="5266" xr:uid="{00000000-0005-0000-0000-0000C7150000}"/>
    <cellStyle name="Normal 4 2 8 3" xfId="4132" xr:uid="{00000000-0005-0000-0000-0000C8150000}"/>
    <cellStyle name="Normal 4 2 9" xfId="4760" xr:uid="{00000000-0005-0000-0000-0000C9150000}"/>
    <cellStyle name="Normal 4 3" xfId="2963" xr:uid="{00000000-0005-0000-0000-0000CA150000}"/>
    <cellStyle name="Normal 4 3 2" xfId="3087" xr:uid="{00000000-0005-0000-0000-0000CB150000}"/>
    <cellStyle name="Normal 4 3 2 2" xfId="3595" xr:uid="{00000000-0005-0000-0000-0000CC150000}"/>
    <cellStyle name="Normal 4 3 2 2 2" xfId="5475" xr:uid="{00000000-0005-0000-0000-0000CD150000}"/>
    <cellStyle name="Normal 4 3 2 3" xfId="4969" xr:uid="{00000000-0005-0000-0000-0000CE150000}"/>
    <cellStyle name="Normal 4 3 2 4" xfId="4341" xr:uid="{00000000-0005-0000-0000-0000CF150000}"/>
    <cellStyle name="Normal 4 3 3" xfId="3217" xr:uid="{00000000-0005-0000-0000-0000D0150000}"/>
    <cellStyle name="Normal 4 3 3 2" xfId="3724" xr:uid="{00000000-0005-0000-0000-0000D1150000}"/>
    <cellStyle name="Normal 4 3 3 2 2" xfId="5604" xr:uid="{00000000-0005-0000-0000-0000D2150000}"/>
    <cellStyle name="Normal 4 3 3 3" xfId="5098" xr:uid="{00000000-0005-0000-0000-0000D3150000}"/>
    <cellStyle name="Normal 4 3 3 4" xfId="4470" xr:uid="{00000000-0005-0000-0000-0000D4150000}"/>
    <cellStyle name="Normal 4 3 4" xfId="3912" xr:uid="{00000000-0005-0000-0000-0000D5150000}"/>
    <cellStyle name="Normal 4 3 4 2" xfId="5792" xr:uid="{00000000-0005-0000-0000-0000D6150000}"/>
    <cellStyle name="Normal 4 3 4 3" xfId="4660" xr:uid="{00000000-0005-0000-0000-0000D7150000}"/>
    <cellStyle name="Normal 4 3 5" xfId="3472" xr:uid="{00000000-0005-0000-0000-0000D8150000}"/>
    <cellStyle name="Normal 4 3 5 2" xfId="5352" xr:uid="{00000000-0005-0000-0000-0000D9150000}"/>
    <cellStyle name="Normal 4 3 5 3" xfId="4218" xr:uid="{00000000-0005-0000-0000-0000DA150000}"/>
    <cellStyle name="Normal 4 3 6" xfId="4846" xr:uid="{00000000-0005-0000-0000-0000DB150000}"/>
    <cellStyle name="Normal 4 3 7" xfId="4032" xr:uid="{00000000-0005-0000-0000-0000DC150000}"/>
    <cellStyle name="Normal 4 4" xfId="2926" xr:uid="{00000000-0005-0000-0000-0000DD150000}"/>
    <cellStyle name="Normal 4 4 2" xfId="3436" xr:uid="{00000000-0005-0000-0000-0000DE150000}"/>
    <cellStyle name="Normal 4 4 2 2" xfId="5316" xr:uid="{00000000-0005-0000-0000-0000DF150000}"/>
    <cellStyle name="Normal 4 4 3" xfId="4810" xr:uid="{00000000-0005-0000-0000-0000E0150000}"/>
    <cellStyle name="Normal 4 4 4" xfId="4182" xr:uid="{00000000-0005-0000-0000-0000E1150000}"/>
    <cellStyle name="Normal 4 5" xfId="3047" xr:uid="{00000000-0005-0000-0000-0000E2150000}"/>
    <cellStyle name="Normal 4 5 2" xfId="3556" xr:uid="{00000000-0005-0000-0000-0000E3150000}"/>
    <cellStyle name="Normal 4 5 2 2" xfId="5436" xr:uid="{00000000-0005-0000-0000-0000E4150000}"/>
    <cellStyle name="Normal 4 5 3" xfId="4930" xr:uid="{00000000-0005-0000-0000-0000E5150000}"/>
    <cellStyle name="Normal 4 5 4" xfId="4302" xr:uid="{00000000-0005-0000-0000-0000E6150000}"/>
    <cellStyle name="Normal 4 6" xfId="3181" xr:uid="{00000000-0005-0000-0000-0000E7150000}"/>
    <cellStyle name="Normal 4 6 2" xfId="3688" xr:uid="{00000000-0005-0000-0000-0000E8150000}"/>
    <cellStyle name="Normal 4 6 2 2" xfId="5568" xr:uid="{00000000-0005-0000-0000-0000E9150000}"/>
    <cellStyle name="Normal 4 6 3" xfId="5062" xr:uid="{00000000-0005-0000-0000-0000EA150000}"/>
    <cellStyle name="Normal 4 6 4" xfId="4434" xr:uid="{00000000-0005-0000-0000-0000EB150000}"/>
    <cellStyle name="Normal 4 7" xfId="3283" xr:uid="{00000000-0005-0000-0000-0000EC150000}"/>
    <cellStyle name="Normal 4 7 2" xfId="3790" xr:uid="{00000000-0005-0000-0000-0000ED150000}"/>
    <cellStyle name="Normal 4 7 2 2" xfId="5670" xr:uid="{00000000-0005-0000-0000-0000EE150000}"/>
    <cellStyle name="Normal 4 7 3" xfId="5164" xr:uid="{00000000-0005-0000-0000-0000EF150000}"/>
    <cellStyle name="Normal 4 7 4" xfId="4536" xr:uid="{00000000-0005-0000-0000-0000F0150000}"/>
    <cellStyle name="Normal 4 8" xfId="3876" xr:uid="{00000000-0005-0000-0000-0000F1150000}"/>
    <cellStyle name="Normal 4 8 2" xfId="5756" xr:uid="{00000000-0005-0000-0000-0000F2150000}"/>
    <cellStyle name="Normal 4 8 3" xfId="4624" xr:uid="{00000000-0005-0000-0000-0000F3150000}"/>
    <cellStyle name="Normal 4 9" xfId="3352" xr:uid="{00000000-0005-0000-0000-0000F4150000}"/>
    <cellStyle name="Normal 4 9 2" xfId="5232" xr:uid="{00000000-0005-0000-0000-0000F5150000}"/>
    <cellStyle name="Normal 4 9 3" xfId="4098" xr:uid="{00000000-0005-0000-0000-0000F6150000}"/>
    <cellStyle name="Normal 5" xfId="2838" xr:uid="{00000000-0005-0000-0000-0000F7150000}"/>
    <cellStyle name="Normal 6" xfId="2874" xr:uid="{00000000-0005-0000-0000-0000F8150000}"/>
    <cellStyle name="Normal 6 2" xfId="3125" xr:uid="{00000000-0005-0000-0000-0000F9150000}"/>
    <cellStyle name="Normal 7" xfId="3132" xr:uid="{00000000-0005-0000-0000-0000FA150000}"/>
    <cellStyle name="Normal 7 2" xfId="3639" xr:uid="{00000000-0005-0000-0000-0000FB150000}"/>
    <cellStyle name="Normal 7 2 2" xfId="5519" xr:uid="{00000000-0005-0000-0000-0000FC150000}"/>
    <cellStyle name="Normal 7 3" xfId="5013" xr:uid="{00000000-0005-0000-0000-0000FD150000}"/>
    <cellStyle name="Normal 7 4" xfId="4385" xr:uid="{00000000-0005-0000-0000-0000FE150000}"/>
    <cellStyle name="Normal 8" xfId="3319" xr:uid="{00000000-0005-0000-0000-0000FF150000}"/>
    <cellStyle name="Normal 8 2" xfId="3826" xr:uid="{00000000-0005-0000-0000-000000160000}"/>
    <cellStyle name="Normal 8 2 2" xfId="5706" xr:uid="{00000000-0005-0000-0000-000001160000}"/>
    <cellStyle name="Normal 8 3" xfId="5200" xr:uid="{00000000-0005-0000-0000-000002160000}"/>
    <cellStyle name="Normal 8 4" xfId="4572" xr:uid="{00000000-0005-0000-0000-000003160000}"/>
    <cellStyle name="Normal 9" xfId="5828" xr:uid="{00000000-0005-0000-0000-000004160000}"/>
    <cellStyle name="Note 2" xfId="46" xr:uid="{00000000-0005-0000-0000-000005160000}"/>
    <cellStyle name="Note 2 10" xfId="3334" xr:uid="{00000000-0005-0000-0000-000006160000}"/>
    <cellStyle name="Note 2 10 2" xfId="5214" xr:uid="{00000000-0005-0000-0000-000007160000}"/>
    <cellStyle name="Note 2 10 3" xfId="4080" xr:uid="{00000000-0005-0000-0000-000008160000}"/>
    <cellStyle name="Note 2 11" xfId="4708" xr:uid="{00000000-0005-0000-0000-000009160000}"/>
    <cellStyle name="Note 2 12" xfId="3998" xr:uid="{00000000-0005-0000-0000-00000A160000}"/>
    <cellStyle name="Note 2 2" xfId="2789" xr:uid="{00000000-0005-0000-0000-00000B160000}"/>
    <cellStyle name="Note 2 2 10" xfId="4723" xr:uid="{00000000-0005-0000-0000-00000C160000}"/>
    <cellStyle name="Note 2 2 11" xfId="3999" xr:uid="{00000000-0005-0000-0000-00000D160000}"/>
    <cellStyle name="Note 2 2 2" xfId="2869" xr:uid="{00000000-0005-0000-0000-00000E160000}"/>
    <cellStyle name="Note 2 2 2 10" xfId="4000" xr:uid="{00000000-0005-0000-0000-00000F160000}"/>
    <cellStyle name="Note 2 2 2 2" xfId="2994" xr:uid="{00000000-0005-0000-0000-000010160000}"/>
    <cellStyle name="Note 2 2 2 2 2" xfId="3118" xr:uid="{00000000-0005-0000-0000-000011160000}"/>
    <cellStyle name="Note 2 2 2 2 2 2" xfId="3626" xr:uid="{00000000-0005-0000-0000-000012160000}"/>
    <cellStyle name="Note 2 2 2 2 2 2 2" xfId="5506" xr:uid="{00000000-0005-0000-0000-000013160000}"/>
    <cellStyle name="Note 2 2 2 2 2 3" xfId="5000" xr:uid="{00000000-0005-0000-0000-000014160000}"/>
    <cellStyle name="Note 2 2 2 2 2 4" xfId="4372" xr:uid="{00000000-0005-0000-0000-000015160000}"/>
    <cellStyle name="Note 2 2 2 2 3" xfId="3248" xr:uid="{00000000-0005-0000-0000-000016160000}"/>
    <cellStyle name="Note 2 2 2 2 3 2" xfId="3755" xr:uid="{00000000-0005-0000-0000-000017160000}"/>
    <cellStyle name="Note 2 2 2 2 3 2 2" xfId="5635" xr:uid="{00000000-0005-0000-0000-000018160000}"/>
    <cellStyle name="Note 2 2 2 2 3 3" xfId="5129" xr:uid="{00000000-0005-0000-0000-000019160000}"/>
    <cellStyle name="Note 2 2 2 2 3 4" xfId="4501" xr:uid="{00000000-0005-0000-0000-00001A160000}"/>
    <cellStyle name="Note 2 2 2 2 4" xfId="3943" xr:uid="{00000000-0005-0000-0000-00001B160000}"/>
    <cellStyle name="Note 2 2 2 2 4 2" xfId="5823" xr:uid="{00000000-0005-0000-0000-00001C160000}"/>
    <cellStyle name="Note 2 2 2 2 4 3" xfId="4691" xr:uid="{00000000-0005-0000-0000-00001D160000}"/>
    <cellStyle name="Note 2 2 2 2 5" xfId="3503" xr:uid="{00000000-0005-0000-0000-00001E160000}"/>
    <cellStyle name="Note 2 2 2 2 5 2" xfId="5383" xr:uid="{00000000-0005-0000-0000-00001F160000}"/>
    <cellStyle name="Note 2 2 2 2 5 3" xfId="4249" xr:uid="{00000000-0005-0000-0000-000020160000}"/>
    <cellStyle name="Note 2 2 2 2 6" xfId="4877" xr:uid="{00000000-0005-0000-0000-000021160000}"/>
    <cellStyle name="Note 2 2 2 2 7" xfId="4063" xr:uid="{00000000-0005-0000-0000-000022160000}"/>
    <cellStyle name="Note 2 2 2 3" xfId="2930" xr:uid="{00000000-0005-0000-0000-000023160000}"/>
    <cellStyle name="Note 2 2 2 3 2" xfId="3440" xr:uid="{00000000-0005-0000-0000-000024160000}"/>
    <cellStyle name="Note 2 2 2 3 2 2" xfId="5320" xr:uid="{00000000-0005-0000-0000-000025160000}"/>
    <cellStyle name="Note 2 2 2 3 3" xfId="4814" xr:uid="{00000000-0005-0000-0000-000026160000}"/>
    <cellStyle name="Note 2 2 2 3 4" xfId="4186" xr:uid="{00000000-0005-0000-0000-000027160000}"/>
    <cellStyle name="Note 2 2 2 4" xfId="3052" xr:uid="{00000000-0005-0000-0000-000028160000}"/>
    <cellStyle name="Note 2 2 2 4 2" xfId="3561" xr:uid="{00000000-0005-0000-0000-000029160000}"/>
    <cellStyle name="Note 2 2 2 4 2 2" xfId="5441" xr:uid="{00000000-0005-0000-0000-00002A160000}"/>
    <cellStyle name="Note 2 2 2 4 3" xfId="4935" xr:uid="{00000000-0005-0000-0000-00002B160000}"/>
    <cellStyle name="Note 2 2 2 4 4" xfId="4307" xr:uid="{00000000-0005-0000-0000-00002C160000}"/>
    <cellStyle name="Note 2 2 2 5" xfId="3185" xr:uid="{00000000-0005-0000-0000-00002D160000}"/>
    <cellStyle name="Note 2 2 2 5 2" xfId="3692" xr:uid="{00000000-0005-0000-0000-00002E160000}"/>
    <cellStyle name="Note 2 2 2 5 2 2" xfId="5572" xr:uid="{00000000-0005-0000-0000-00002F160000}"/>
    <cellStyle name="Note 2 2 2 5 3" xfId="5066" xr:uid="{00000000-0005-0000-0000-000030160000}"/>
    <cellStyle name="Note 2 2 2 5 4" xfId="4438" xr:uid="{00000000-0005-0000-0000-000031160000}"/>
    <cellStyle name="Note 2 2 2 6" xfId="3314" xr:uid="{00000000-0005-0000-0000-000032160000}"/>
    <cellStyle name="Note 2 2 2 6 2" xfId="3821" xr:uid="{00000000-0005-0000-0000-000033160000}"/>
    <cellStyle name="Note 2 2 2 6 2 2" xfId="5701" xr:uid="{00000000-0005-0000-0000-000034160000}"/>
    <cellStyle name="Note 2 2 2 6 3" xfId="5195" xr:uid="{00000000-0005-0000-0000-000035160000}"/>
    <cellStyle name="Note 2 2 2 6 4" xfId="4567" xr:uid="{00000000-0005-0000-0000-000036160000}"/>
    <cellStyle name="Note 2 2 2 7" xfId="3880" xr:uid="{00000000-0005-0000-0000-000037160000}"/>
    <cellStyle name="Note 2 2 2 7 2" xfId="5760" xr:uid="{00000000-0005-0000-0000-000038160000}"/>
    <cellStyle name="Note 2 2 2 7 3" xfId="4628" xr:uid="{00000000-0005-0000-0000-000039160000}"/>
    <cellStyle name="Note 2 2 2 8" xfId="3383" xr:uid="{00000000-0005-0000-0000-00003A160000}"/>
    <cellStyle name="Note 2 2 2 8 2" xfId="5263" xr:uid="{00000000-0005-0000-0000-00003B160000}"/>
    <cellStyle name="Note 2 2 2 8 3" xfId="4129" xr:uid="{00000000-0005-0000-0000-00003C160000}"/>
    <cellStyle name="Note 2 2 2 9" xfId="4757" xr:uid="{00000000-0005-0000-0000-00003D160000}"/>
    <cellStyle name="Note 2 2 3" xfId="2960" xr:uid="{00000000-0005-0000-0000-00003E160000}"/>
    <cellStyle name="Note 2 2 3 2" xfId="3084" xr:uid="{00000000-0005-0000-0000-00003F160000}"/>
    <cellStyle name="Note 2 2 3 2 2" xfId="3592" xr:uid="{00000000-0005-0000-0000-000040160000}"/>
    <cellStyle name="Note 2 2 3 2 2 2" xfId="5472" xr:uid="{00000000-0005-0000-0000-000041160000}"/>
    <cellStyle name="Note 2 2 3 2 3" xfId="4966" xr:uid="{00000000-0005-0000-0000-000042160000}"/>
    <cellStyle name="Note 2 2 3 2 4" xfId="4338" xr:uid="{00000000-0005-0000-0000-000043160000}"/>
    <cellStyle name="Note 2 2 3 3" xfId="3214" xr:uid="{00000000-0005-0000-0000-000044160000}"/>
    <cellStyle name="Note 2 2 3 3 2" xfId="3721" xr:uid="{00000000-0005-0000-0000-000045160000}"/>
    <cellStyle name="Note 2 2 3 3 2 2" xfId="5601" xr:uid="{00000000-0005-0000-0000-000046160000}"/>
    <cellStyle name="Note 2 2 3 3 3" xfId="5095" xr:uid="{00000000-0005-0000-0000-000047160000}"/>
    <cellStyle name="Note 2 2 3 3 4" xfId="4467" xr:uid="{00000000-0005-0000-0000-000048160000}"/>
    <cellStyle name="Note 2 2 3 4" xfId="3909" xr:uid="{00000000-0005-0000-0000-000049160000}"/>
    <cellStyle name="Note 2 2 3 4 2" xfId="5789" xr:uid="{00000000-0005-0000-0000-00004A160000}"/>
    <cellStyle name="Note 2 2 3 4 3" xfId="4657" xr:uid="{00000000-0005-0000-0000-00004B160000}"/>
    <cellStyle name="Note 2 2 3 5" xfId="3469" xr:uid="{00000000-0005-0000-0000-00004C160000}"/>
    <cellStyle name="Note 2 2 3 5 2" xfId="5349" xr:uid="{00000000-0005-0000-0000-00004D160000}"/>
    <cellStyle name="Note 2 2 3 5 3" xfId="4215" xr:uid="{00000000-0005-0000-0000-00004E160000}"/>
    <cellStyle name="Note 2 2 3 6" xfId="4843" xr:uid="{00000000-0005-0000-0000-00004F160000}"/>
    <cellStyle name="Note 2 2 3 7" xfId="4029" xr:uid="{00000000-0005-0000-0000-000050160000}"/>
    <cellStyle name="Note 2 2 4" xfId="2929" xr:uid="{00000000-0005-0000-0000-000051160000}"/>
    <cellStyle name="Note 2 2 4 2" xfId="3439" xr:uid="{00000000-0005-0000-0000-000052160000}"/>
    <cellStyle name="Note 2 2 4 2 2" xfId="5319" xr:uid="{00000000-0005-0000-0000-000053160000}"/>
    <cellStyle name="Note 2 2 4 3" xfId="4813" xr:uid="{00000000-0005-0000-0000-000054160000}"/>
    <cellStyle name="Note 2 2 4 4" xfId="4185" xr:uid="{00000000-0005-0000-0000-000055160000}"/>
    <cellStyle name="Note 2 2 5" xfId="3051" xr:uid="{00000000-0005-0000-0000-000056160000}"/>
    <cellStyle name="Note 2 2 5 2" xfId="3560" xr:uid="{00000000-0005-0000-0000-000057160000}"/>
    <cellStyle name="Note 2 2 5 2 2" xfId="5440" xr:uid="{00000000-0005-0000-0000-000058160000}"/>
    <cellStyle name="Note 2 2 5 3" xfId="4934" xr:uid="{00000000-0005-0000-0000-000059160000}"/>
    <cellStyle name="Note 2 2 5 4" xfId="4306" xr:uid="{00000000-0005-0000-0000-00005A160000}"/>
    <cellStyle name="Note 2 2 6" xfId="3184" xr:uid="{00000000-0005-0000-0000-00005B160000}"/>
    <cellStyle name="Note 2 2 6 2" xfId="3691" xr:uid="{00000000-0005-0000-0000-00005C160000}"/>
    <cellStyle name="Note 2 2 6 2 2" xfId="5571" xr:uid="{00000000-0005-0000-0000-00005D160000}"/>
    <cellStyle name="Note 2 2 6 3" xfId="5065" xr:uid="{00000000-0005-0000-0000-00005E160000}"/>
    <cellStyle name="Note 2 2 6 4" xfId="4437" xr:uid="{00000000-0005-0000-0000-00005F160000}"/>
    <cellStyle name="Note 2 2 7" xfId="3280" xr:uid="{00000000-0005-0000-0000-000060160000}"/>
    <cellStyle name="Note 2 2 7 2" xfId="3787" xr:uid="{00000000-0005-0000-0000-000061160000}"/>
    <cellStyle name="Note 2 2 7 2 2" xfId="5667" xr:uid="{00000000-0005-0000-0000-000062160000}"/>
    <cellStyle name="Note 2 2 7 3" xfId="5161" xr:uid="{00000000-0005-0000-0000-000063160000}"/>
    <cellStyle name="Note 2 2 7 4" xfId="4533" xr:uid="{00000000-0005-0000-0000-000064160000}"/>
    <cellStyle name="Note 2 2 8" xfId="3879" xr:uid="{00000000-0005-0000-0000-000065160000}"/>
    <cellStyle name="Note 2 2 8 2" xfId="5759" xr:uid="{00000000-0005-0000-0000-000066160000}"/>
    <cellStyle name="Note 2 2 8 3" xfId="4627" xr:uid="{00000000-0005-0000-0000-000067160000}"/>
    <cellStyle name="Note 2 2 9" xfId="3349" xr:uid="{00000000-0005-0000-0000-000068160000}"/>
    <cellStyle name="Note 2 2 9 2" xfId="5229" xr:uid="{00000000-0005-0000-0000-000069160000}"/>
    <cellStyle name="Note 2 2 9 3" xfId="4095" xr:uid="{00000000-0005-0000-0000-00006A160000}"/>
    <cellStyle name="Note 2 3" xfId="2854" xr:uid="{00000000-0005-0000-0000-00006B160000}"/>
    <cellStyle name="Note 2 3 10" xfId="4001" xr:uid="{00000000-0005-0000-0000-00006C160000}"/>
    <cellStyle name="Note 2 3 2" xfId="2979" xr:uid="{00000000-0005-0000-0000-00006D160000}"/>
    <cellStyle name="Note 2 3 2 2" xfId="3103" xr:uid="{00000000-0005-0000-0000-00006E160000}"/>
    <cellStyle name="Note 2 3 2 2 2" xfId="3611" xr:uid="{00000000-0005-0000-0000-00006F160000}"/>
    <cellStyle name="Note 2 3 2 2 2 2" xfId="5491" xr:uid="{00000000-0005-0000-0000-000070160000}"/>
    <cellStyle name="Note 2 3 2 2 3" xfId="4985" xr:uid="{00000000-0005-0000-0000-000071160000}"/>
    <cellStyle name="Note 2 3 2 2 4" xfId="4357" xr:uid="{00000000-0005-0000-0000-000072160000}"/>
    <cellStyle name="Note 2 3 2 3" xfId="3233" xr:uid="{00000000-0005-0000-0000-000073160000}"/>
    <cellStyle name="Note 2 3 2 3 2" xfId="3740" xr:uid="{00000000-0005-0000-0000-000074160000}"/>
    <cellStyle name="Note 2 3 2 3 2 2" xfId="5620" xr:uid="{00000000-0005-0000-0000-000075160000}"/>
    <cellStyle name="Note 2 3 2 3 3" xfId="5114" xr:uid="{00000000-0005-0000-0000-000076160000}"/>
    <cellStyle name="Note 2 3 2 3 4" xfId="4486" xr:uid="{00000000-0005-0000-0000-000077160000}"/>
    <cellStyle name="Note 2 3 2 4" xfId="3928" xr:uid="{00000000-0005-0000-0000-000078160000}"/>
    <cellStyle name="Note 2 3 2 4 2" xfId="5808" xr:uid="{00000000-0005-0000-0000-000079160000}"/>
    <cellStyle name="Note 2 3 2 4 3" xfId="4676" xr:uid="{00000000-0005-0000-0000-00007A160000}"/>
    <cellStyle name="Note 2 3 2 5" xfId="3488" xr:uid="{00000000-0005-0000-0000-00007B160000}"/>
    <cellStyle name="Note 2 3 2 5 2" xfId="5368" xr:uid="{00000000-0005-0000-0000-00007C160000}"/>
    <cellStyle name="Note 2 3 2 5 3" xfId="4234" xr:uid="{00000000-0005-0000-0000-00007D160000}"/>
    <cellStyle name="Note 2 3 2 6" xfId="4862" xr:uid="{00000000-0005-0000-0000-00007E160000}"/>
    <cellStyle name="Note 2 3 2 7" xfId="4048" xr:uid="{00000000-0005-0000-0000-00007F160000}"/>
    <cellStyle name="Note 2 3 3" xfId="2931" xr:uid="{00000000-0005-0000-0000-000080160000}"/>
    <cellStyle name="Note 2 3 3 2" xfId="3441" xr:uid="{00000000-0005-0000-0000-000081160000}"/>
    <cellStyle name="Note 2 3 3 2 2" xfId="5321" xr:uid="{00000000-0005-0000-0000-000082160000}"/>
    <cellStyle name="Note 2 3 3 3" xfId="4815" xr:uid="{00000000-0005-0000-0000-000083160000}"/>
    <cellStyle name="Note 2 3 3 4" xfId="4187" xr:uid="{00000000-0005-0000-0000-000084160000}"/>
    <cellStyle name="Note 2 3 4" xfId="3053" xr:uid="{00000000-0005-0000-0000-000085160000}"/>
    <cellStyle name="Note 2 3 4 2" xfId="3562" xr:uid="{00000000-0005-0000-0000-000086160000}"/>
    <cellStyle name="Note 2 3 4 2 2" xfId="5442" xr:uid="{00000000-0005-0000-0000-000087160000}"/>
    <cellStyle name="Note 2 3 4 3" xfId="4936" xr:uid="{00000000-0005-0000-0000-000088160000}"/>
    <cellStyle name="Note 2 3 4 4" xfId="4308" xr:uid="{00000000-0005-0000-0000-000089160000}"/>
    <cellStyle name="Note 2 3 5" xfId="3186" xr:uid="{00000000-0005-0000-0000-00008A160000}"/>
    <cellStyle name="Note 2 3 5 2" xfId="3693" xr:uid="{00000000-0005-0000-0000-00008B160000}"/>
    <cellStyle name="Note 2 3 5 2 2" xfId="5573" xr:uid="{00000000-0005-0000-0000-00008C160000}"/>
    <cellStyle name="Note 2 3 5 3" xfId="5067" xr:uid="{00000000-0005-0000-0000-00008D160000}"/>
    <cellStyle name="Note 2 3 5 4" xfId="4439" xr:uid="{00000000-0005-0000-0000-00008E160000}"/>
    <cellStyle name="Note 2 3 6" xfId="3299" xr:uid="{00000000-0005-0000-0000-00008F160000}"/>
    <cellStyle name="Note 2 3 6 2" xfId="3806" xr:uid="{00000000-0005-0000-0000-000090160000}"/>
    <cellStyle name="Note 2 3 6 2 2" xfId="5686" xr:uid="{00000000-0005-0000-0000-000091160000}"/>
    <cellStyle name="Note 2 3 6 3" xfId="5180" xr:uid="{00000000-0005-0000-0000-000092160000}"/>
    <cellStyle name="Note 2 3 6 4" xfId="4552" xr:uid="{00000000-0005-0000-0000-000093160000}"/>
    <cellStyle name="Note 2 3 7" xfId="3881" xr:uid="{00000000-0005-0000-0000-000094160000}"/>
    <cellStyle name="Note 2 3 7 2" xfId="5761" xr:uid="{00000000-0005-0000-0000-000095160000}"/>
    <cellStyle name="Note 2 3 7 3" xfId="4629" xr:uid="{00000000-0005-0000-0000-000096160000}"/>
    <cellStyle name="Note 2 3 8" xfId="3368" xr:uid="{00000000-0005-0000-0000-000097160000}"/>
    <cellStyle name="Note 2 3 8 2" xfId="5248" xr:uid="{00000000-0005-0000-0000-000098160000}"/>
    <cellStyle name="Note 2 3 8 3" xfId="4114" xr:uid="{00000000-0005-0000-0000-000099160000}"/>
    <cellStyle name="Note 2 3 9" xfId="4742" xr:uid="{00000000-0005-0000-0000-00009A160000}"/>
    <cellStyle name="Note 2 4" xfId="2945" xr:uid="{00000000-0005-0000-0000-00009B160000}"/>
    <cellStyle name="Note 2 4 2" xfId="3069" xr:uid="{00000000-0005-0000-0000-00009C160000}"/>
    <cellStyle name="Note 2 4 2 2" xfId="3577" xr:uid="{00000000-0005-0000-0000-00009D160000}"/>
    <cellStyle name="Note 2 4 2 2 2" xfId="5457" xr:uid="{00000000-0005-0000-0000-00009E160000}"/>
    <cellStyle name="Note 2 4 2 3" xfId="4951" xr:uid="{00000000-0005-0000-0000-00009F160000}"/>
    <cellStyle name="Note 2 4 2 4" xfId="4323" xr:uid="{00000000-0005-0000-0000-0000A0160000}"/>
    <cellStyle name="Note 2 4 3" xfId="3199" xr:uid="{00000000-0005-0000-0000-0000A1160000}"/>
    <cellStyle name="Note 2 4 3 2" xfId="3706" xr:uid="{00000000-0005-0000-0000-0000A2160000}"/>
    <cellStyle name="Note 2 4 3 2 2" xfId="5586" xr:uid="{00000000-0005-0000-0000-0000A3160000}"/>
    <cellStyle name="Note 2 4 3 3" xfId="5080" xr:uid="{00000000-0005-0000-0000-0000A4160000}"/>
    <cellStyle name="Note 2 4 3 4" xfId="4452" xr:uid="{00000000-0005-0000-0000-0000A5160000}"/>
    <cellStyle name="Note 2 4 4" xfId="3894" xr:uid="{00000000-0005-0000-0000-0000A6160000}"/>
    <cellStyle name="Note 2 4 4 2" xfId="5774" xr:uid="{00000000-0005-0000-0000-0000A7160000}"/>
    <cellStyle name="Note 2 4 4 3" xfId="4642" xr:uid="{00000000-0005-0000-0000-0000A8160000}"/>
    <cellStyle name="Note 2 4 5" xfId="3454" xr:uid="{00000000-0005-0000-0000-0000A9160000}"/>
    <cellStyle name="Note 2 4 5 2" xfId="5334" xr:uid="{00000000-0005-0000-0000-0000AA160000}"/>
    <cellStyle name="Note 2 4 5 3" xfId="4200" xr:uid="{00000000-0005-0000-0000-0000AB160000}"/>
    <cellStyle name="Note 2 4 6" xfId="4828" xr:uid="{00000000-0005-0000-0000-0000AC160000}"/>
    <cellStyle name="Note 2 4 7" xfId="4014" xr:uid="{00000000-0005-0000-0000-0000AD160000}"/>
    <cellStyle name="Note 2 5" xfId="2928" xr:uid="{00000000-0005-0000-0000-0000AE160000}"/>
    <cellStyle name="Note 2 5 2" xfId="3438" xr:uid="{00000000-0005-0000-0000-0000AF160000}"/>
    <cellStyle name="Note 2 5 2 2" xfId="5318" xr:uid="{00000000-0005-0000-0000-0000B0160000}"/>
    <cellStyle name="Note 2 5 3" xfId="4812" xr:uid="{00000000-0005-0000-0000-0000B1160000}"/>
    <cellStyle name="Note 2 5 4" xfId="4184" xr:uid="{00000000-0005-0000-0000-0000B2160000}"/>
    <cellStyle name="Note 2 6" xfId="3050" xr:uid="{00000000-0005-0000-0000-0000B3160000}"/>
    <cellStyle name="Note 2 6 2" xfId="3559" xr:uid="{00000000-0005-0000-0000-0000B4160000}"/>
    <cellStyle name="Note 2 6 2 2" xfId="5439" xr:uid="{00000000-0005-0000-0000-0000B5160000}"/>
    <cellStyle name="Note 2 6 3" xfId="4933" xr:uid="{00000000-0005-0000-0000-0000B6160000}"/>
    <cellStyle name="Note 2 6 4" xfId="4305" xr:uid="{00000000-0005-0000-0000-0000B7160000}"/>
    <cellStyle name="Note 2 7" xfId="3183" xr:uid="{00000000-0005-0000-0000-0000B8160000}"/>
    <cellStyle name="Note 2 7 2" xfId="3690" xr:uid="{00000000-0005-0000-0000-0000B9160000}"/>
    <cellStyle name="Note 2 7 2 2" xfId="5570" xr:uid="{00000000-0005-0000-0000-0000BA160000}"/>
    <cellStyle name="Note 2 7 3" xfId="5064" xr:uid="{00000000-0005-0000-0000-0000BB160000}"/>
    <cellStyle name="Note 2 7 4" xfId="4436" xr:uid="{00000000-0005-0000-0000-0000BC160000}"/>
    <cellStyle name="Note 2 8" xfId="3265" xr:uid="{00000000-0005-0000-0000-0000BD160000}"/>
    <cellStyle name="Note 2 8 2" xfId="3772" xr:uid="{00000000-0005-0000-0000-0000BE160000}"/>
    <cellStyle name="Note 2 8 2 2" xfId="5652" xr:uid="{00000000-0005-0000-0000-0000BF160000}"/>
    <cellStyle name="Note 2 8 3" xfId="5146" xr:uid="{00000000-0005-0000-0000-0000C0160000}"/>
    <cellStyle name="Note 2 8 4" xfId="4518" xr:uid="{00000000-0005-0000-0000-0000C1160000}"/>
    <cellStyle name="Note 2 9" xfId="3878" xr:uid="{00000000-0005-0000-0000-0000C2160000}"/>
    <cellStyle name="Note 2 9 2" xfId="5758" xr:uid="{00000000-0005-0000-0000-0000C3160000}"/>
    <cellStyle name="Note 2 9 3" xfId="4626" xr:uid="{00000000-0005-0000-0000-0000C4160000}"/>
    <cellStyle name="Output" xfId="16" builtinId="21" customBuiltin="1"/>
    <cellStyle name="Percent 2" xfId="4575" xr:uid="{00000000-0005-0000-0000-0000C6160000}"/>
    <cellStyle name="Title" xfId="7" builtinId="15" customBuiltin="1"/>
    <cellStyle name="Total" xfId="22" builtinId="25" customBuiltin="1"/>
    <cellStyle name="Warning Text" xfId="20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100"/>
      <rgbColor rgb="00000080"/>
      <rgbColor rgb="009C6500"/>
      <rgbColor rgb="00800080"/>
      <rgbColor rgb="00008080"/>
      <rgbColor rgb="00C4BD97"/>
      <rgbColor rgb="00948A54"/>
      <rgbColor rgb="0099A6C8"/>
      <rgbColor rgb="00953735"/>
      <rgbColor rgb="00EBF1DE"/>
      <rgbColor rgb="00E9F0FA"/>
      <rgbColor rgb="00660066"/>
      <rgbColor rgb="00FF8080"/>
      <rgbColor rgb="000066CC"/>
      <rgbColor rgb="00BFD4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2"/>
      <rgbColor rgb="00C6EFCE"/>
      <rgbColor rgb="00FFEB9C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6228"/>
      <rgbColor rgb="00A5A5A5"/>
      <rgbColor rgb="00003366"/>
      <rgbColor rgb="00339966"/>
      <rgbColor rgb="00003300"/>
      <rgbColor rgb="004A452A"/>
      <rgbColor rgb="00993300"/>
      <rgbColor rgb="00993366"/>
      <rgbColor rgb="00404040"/>
      <rgbColor rgb="003F3F3F"/>
    </indexedColors>
    <mruColors>
      <color rgb="FF736B41"/>
      <color rgb="FF736B5F"/>
      <color rgb="FF655E39"/>
      <color rgb="FFF8F2D8"/>
      <color rgb="FF38451B"/>
      <color rgb="FF293214"/>
      <color rgb="FF013506"/>
      <color rgb="FF475723"/>
      <color rgb="FF03691E"/>
      <color rgb="FF50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omain\AppData\Local\Microsoft\Windows\INetCache\Content.Outlook\O56JUTIZ\Copy%20of%20Daniel%20Defense%20Master%20Price%20Guide%202021%20File%20for%20Patrick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ster Data Upload"/>
      <sheetName val="2021 Master Data"/>
      <sheetName val="Distributor Active"/>
      <sheetName val="2020 Pricing"/>
      <sheetName val="Pricing Category Percentages"/>
      <sheetName val="Notes"/>
      <sheetName val="Table"/>
    </sheetNames>
    <sheetDataSet>
      <sheetData sheetId="0" refreshError="1"/>
      <sheetData sheetId="1">
        <row r="1">
          <cell r="A1" t="str">
            <v>Manufacturing Number</v>
          </cell>
          <cell r="B1" t="str">
            <v>Barcode (UPC-A, EAN)</v>
          </cell>
          <cell r="C1" t="str">
            <v>Product Category</v>
          </cell>
          <cell r="D1" t="str">
            <v>Description</v>
          </cell>
          <cell r="E1" t="str">
            <v>Used/ Refurb</v>
          </cell>
          <cell r="F1" t="str">
            <v>EMP/ VIP</v>
          </cell>
          <cell r="G1" t="str">
            <v>Friends &amp; Family</v>
          </cell>
          <cell r="H1" t="str">
            <v>Supplier</v>
          </cell>
          <cell r="I1" t="str">
            <v>Pro Staff</v>
          </cell>
          <cell r="J1" t="str">
            <v>Wolverine</v>
          </cell>
          <cell r="K1" t="str">
            <v>DIST</v>
          </cell>
          <cell r="L1" t="str">
            <v>MTP</v>
          </cell>
          <cell r="M1" t="str">
            <v>Platinum</v>
          </cell>
          <cell r="N1" t="str">
            <v>NRA Instructor</v>
          </cell>
          <cell r="O1" t="str">
            <v>Master Dealer</v>
          </cell>
          <cell r="P1" t="str">
            <v>Buying Group</v>
          </cell>
          <cell r="Q1" t="str">
            <v>Dealer</v>
          </cell>
          <cell r="R1" t="str">
            <v>MILE</v>
          </cell>
          <cell r="S1" t="str">
            <v>MAP</v>
          </cell>
          <cell r="T1" t="str">
            <v>MSRP</v>
          </cell>
        </row>
        <row r="2">
          <cell r="A2" t="str">
            <v>23-157-11059</v>
          </cell>
          <cell r="B2">
            <v>818773021401</v>
          </cell>
          <cell r="C2" t="str">
            <v>URG - Standard</v>
          </cell>
          <cell r="D2" t="str">
            <v>DD5 V3 URG, 16", 7.62, M-LOK</v>
          </cell>
          <cell r="E2">
            <v>583</v>
          </cell>
          <cell r="F2">
            <v>883</v>
          </cell>
          <cell r="G2">
            <v>1060</v>
          </cell>
          <cell r="H2">
            <v>1060</v>
          </cell>
          <cell r="I2">
            <v>1060</v>
          </cell>
          <cell r="J2">
            <v>1149</v>
          </cell>
          <cell r="K2">
            <v>1193</v>
          </cell>
          <cell r="L2">
            <v>1343</v>
          </cell>
          <cell r="M2">
            <v>1193</v>
          </cell>
          <cell r="N2">
            <v>1237</v>
          </cell>
          <cell r="O2">
            <v>1237</v>
          </cell>
          <cell r="P2">
            <v>1272</v>
          </cell>
          <cell r="Q2">
            <v>1378</v>
          </cell>
          <cell r="R2">
            <v>1555</v>
          </cell>
          <cell r="S2">
            <v>1767</v>
          </cell>
          <cell r="T2">
            <v>1766.96</v>
          </cell>
        </row>
        <row r="3">
          <cell r="A3" t="str">
            <v>23-158-04211</v>
          </cell>
          <cell r="B3">
            <v>818773021371</v>
          </cell>
          <cell r="C3" t="str">
            <v>URG - Standard</v>
          </cell>
          <cell r="D3" t="str">
            <v>DD5 V4 URG, 18", 6.5CM, M-LOK</v>
          </cell>
          <cell r="E3">
            <v>583</v>
          </cell>
          <cell r="F3">
            <v>883</v>
          </cell>
          <cell r="G3">
            <v>1060</v>
          </cell>
          <cell r="H3">
            <v>1060</v>
          </cell>
          <cell r="I3">
            <v>1060</v>
          </cell>
          <cell r="J3">
            <v>1149</v>
          </cell>
          <cell r="K3">
            <v>1193</v>
          </cell>
          <cell r="L3">
            <v>1343</v>
          </cell>
          <cell r="M3">
            <v>1193</v>
          </cell>
          <cell r="N3">
            <v>1237</v>
          </cell>
          <cell r="O3">
            <v>1237</v>
          </cell>
          <cell r="P3">
            <v>1272</v>
          </cell>
          <cell r="Q3">
            <v>1378</v>
          </cell>
          <cell r="R3">
            <v>1555</v>
          </cell>
          <cell r="S3">
            <v>1767</v>
          </cell>
          <cell r="T3">
            <v>1766.96</v>
          </cell>
        </row>
        <row r="4">
          <cell r="A4" t="str">
            <v>23-158-12058</v>
          </cell>
          <cell r="B4">
            <v>818773021388</v>
          </cell>
          <cell r="C4" t="str">
            <v>URG - Standard</v>
          </cell>
          <cell r="D4" t="str">
            <v>DD5 V4 URG, 18", 7.62, M-LOK</v>
          </cell>
          <cell r="E4">
            <v>583</v>
          </cell>
          <cell r="F4">
            <v>883</v>
          </cell>
          <cell r="G4">
            <v>1060</v>
          </cell>
          <cell r="H4">
            <v>1060</v>
          </cell>
          <cell r="I4">
            <v>1060</v>
          </cell>
          <cell r="J4">
            <v>1149</v>
          </cell>
          <cell r="K4">
            <v>1193</v>
          </cell>
          <cell r="L4">
            <v>1343</v>
          </cell>
          <cell r="M4">
            <v>1193</v>
          </cell>
          <cell r="N4">
            <v>1237</v>
          </cell>
          <cell r="O4">
            <v>1237</v>
          </cell>
          <cell r="P4">
            <v>1272</v>
          </cell>
          <cell r="Q4">
            <v>1378</v>
          </cell>
          <cell r="R4">
            <v>1555</v>
          </cell>
          <cell r="S4">
            <v>1767</v>
          </cell>
          <cell r="T4">
            <v>1766.96</v>
          </cell>
        </row>
        <row r="5">
          <cell r="A5" t="str">
            <v>23-165-05209</v>
          </cell>
          <cell r="B5">
            <v>818773021364</v>
          </cell>
          <cell r="C5" t="str">
            <v>URG - Standard</v>
          </cell>
          <cell r="D5" t="str">
            <v>DD5 V5 URG, 20", 6.5CM, M-LOK</v>
          </cell>
          <cell r="E5">
            <v>583</v>
          </cell>
          <cell r="F5">
            <v>883</v>
          </cell>
          <cell r="G5">
            <v>1060</v>
          </cell>
          <cell r="H5">
            <v>1060</v>
          </cell>
          <cell r="I5">
            <v>1060</v>
          </cell>
          <cell r="J5">
            <v>1149</v>
          </cell>
          <cell r="K5">
            <v>1193</v>
          </cell>
          <cell r="L5">
            <v>1343</v>
          </cell>
          <cell r="M5">
            <v>1193</v>
          </cell>
          <cell r="N5">
            <v>1237</v>
          </cell>
          <cell r="O5">
            <v>1237</v>
          </cell>
          <cell r="P5">
            <v>1272</v>
          </cell>
          <cell r="Q5">
            <v>1378</v>
          </cell>
          <cell r="R5">
            <v>1555</v>
          </cell>
          <cell r="S5">
            <v>1767</v>
          </cell>
          <cell r="T5">
            <v>1766.96</v>
          </cell>
        </row>
        <row r="6">
          <cell r="A6" t="str">
            <v>23-165-06059</v>
          </cell>
          <cell r="B6">
            <v>818773021395</v>
          </cell>
          <cell r="C6" t="str">
            <v>URG - Standard</v>
          </cell>
          <cell r="D6" t="str">
            <v>DD5 V5 URG, 20", .260, M-LOK</v>
          </cell>
          <cell r="E6">
            <v>583</v>
          </cell>
          <cell r="F6">
            <v>883</v>
          </cell>
          <cell r="G6">
            <v>1060</v>
          </cell>
          <cell r="H6">
            <v>1060</v>
          </cell>
          <cell r="I6">
            <v>1060</v>
          </cell>
          <cell r="J6">
            <v>1149</v>
          </cell>
          <cell r="K6">
            <v>1193</v>
          </cell>
          <cell r="L6">
            <v>1343</v>
          </cell>
          <cell r="M6">
            <v>1193</v>
          </cell>
          <cell r="N6">
            <v>1237</v>
          </cell>
          <cell r="O6">
            <v>1237</v>
          </cell>
          <cell r="P6">
            <v>1272</v>
          </cell>
          <cell r="Q6">
            <v>1378</v>
          </cell>
          <cell r="R6">
            <v>1555</v>
          </cell>
          <cell r="S6">
            <v>1767</v>
          </cell>
          <cell r="T6">
            <v>1766.96</v>
          </cell>
        </row>
        <row r="7">
          <cell r="A7" t="str">
            <v>23-158-05060</v>
          </cell>
          <cell r="B7">
            <v>818773021753</v>
          </cell>
          <cell r="C7" t="str">
            <v>URG - Standard</v>
          </cell>
          <cell r="D7" t="str">
            <v xml:space="preserve">DD5 V4 URG, 18", .260 Rem, M-LOK </v>
          </cell>
          <cell r="E7">
            <v>583</v>
          </cell>
          <cell r="F7">
            <v>883</v>
          </cell>
          <cell r="G7">
            <v>1060</v>
          </cell>
          <cell r="H7">
            <v>1060</v>
          </cell>
          <cell r="I7">
            <v>1060</v>
          </cell>
          <cell r="J7">
            <v>1149</v>
          </cell>
          <cell r="K7">
            <v>1193</v>
          </cell>
          <cell r="L7">
            <v>1343</v>
          </cell>
          <cell r="M7">
            <v>1193</v>
          </cell>
          <cell r="N7">
            <v>1237</v>
          </cell>
          <cell r="O7">
            <v>1237</v>
          </cell>
          <cell r="P7">
            <v>1272</v>
          </cell>
          <cell r="Q7">
            <v>1378</v>
          </cell>
          <cell r="R7">
            <v>1555</v>
          </cell>
          <cell r="S7">
            <v>1767</v>
          </cell>
          <cell r="T7">
            <v>1766.96</v>
          </cell>
        </row>
        <row r="8">
          <cell r="A8" t="str">
            <v>42-159-07365</v>
          </cell>
          <cell r="B8">
            <v>818773021098</v>
          </cell>
          <cell r="C8" t="str">
            <v>BAR - Standard</v>
          </cell>
          <cell r="D8" t="str">
            <v>DELTA 5 6.5CM Bolt Action Rifle 24" Barrel</v>
          </cell>
          <cell r="E8">
            <v>594</v>
          </cell>
          <cell r="F8">
            <v>900</v>
          </cell>
          <cell r="G8">
            <v>1079</v>
          </cell>
          <cell r="H8">
            <v>1079</v>
          </cell>
          <cell r="I8">
            <v>1079</v>
          </cell>
          <cell r="J8">
            <v>1169</v>
          </cell>
          <cell r="K8">
            <v>1214</v>
          </cell>
          <cell r="L8">
            <v>1367</v>
          </cell>
          <cell r="M8">
            <v>1214</v>
          </cell>
          <cell r="N8">
            <v>1259</v>
          </cell>
          <cell r="O8">
            <v>1259</v>
          </cell>
          <cell r="P8">
            <v>1295</v>
          </cell>
          <cell r="Q8">
            <v>1403</v>
          </cell>
          <cell r="R8">
            <v>1583</v>
          </cell>
          <cell r="S8">
            <v>1799</v>
          </cell>
          <cell r="T8">
            <v>1799</v>
          </cell>
        </row>
        <row r="9">
          <cell r="A9" t="str">
            <v>42-159-07265</v>
          </cell>
          <cell r="B9">
            <v>818773021081</v>
          </cell>
          <cell r="C9" t="str">
            <v>BAR - Standard</v>
          </cell>
          <cell r="D9" t="str">
            <v>DELTA 5 .308 Bolt Action Rifle 20" Barrel</v>
          </cell>
          <cell r="E9">
            <v>594</v>
          </cell>
          <cell r="F9">
            <v>900</v>
          </cell>
          <cell r="G9">
            <v>1079</v>
          </cell>
          <cell r="H9">
            <v>1079</v>
          </cell>
          <cell r="I9">
            <v>1079</v>
          </cell>
          <cell r="J9">
            <v>1169</v>
          </cell>
          <cell r="K9">
            <v>1214</v>
          </cell>
          <cell r="L9">
            <v>1367</v>
          </cell>
          <cell r="M9">
            <v>1214</v>
          </cell>
          <cell r="N9">
            <v>1259</v>
          </cell>
          <cell r="O9">
            <v>1259</v>
          </cell>
          <cell r="P9">
            <v>1295</v>
          </cell>
          <cell r="Q9">
            <v>1403</v>
          </cell>
          <cell r="R9">
            <v>1583</v>
          </cell>
          <cell r="S9">
            <v>1799</v>
          </cell>
          <cell r="T9">
            <v>1799</v>
          </cell>
        </row>
        <row r="10">
          <cell r="A10" t="str">
            <v>42-159-00305</v>
          </cell>
          <cell r="B10" t="str">
            <v>818773022545</v>
          </cell>
          <cell r="C10" t="str">
            <v>BAR - Standard</v>
          </cell>
          <cell r="D10" t="str">
            <v>DELTA 5 PRO, 26", 6CM, VARMINT</v>
          </cell>
          <cell r="E10">
            <v>825</v>
          </cell>
          <cell r="F10">
            <v>1250</v>
          </cell>
          <cell r="G10">
            <v>1499</v>
          </cell>
          <cell r="H10">
            <v>1499</v>
          </cell>
          <cell r="I10">
            <v>1499</v>
          </cell>
          <cell r="J10">
            <v>1624</v>
          </cell>
          <cell r="K10">
            <v>1687</v>
          </cell>
          <cell r="L10">
            <v>1900</v>
          </cell>
          <cell r="M10">
            <v>1687</v>
          </cell>
          <cell r="N10">
            <v>1749</v>
          </cell>
          <cell r="O10">
            <v>1749</v>
          </cell>
          <cell r="P10">
            <v>1799</v>
          </cell>
          <cell r="Q10">
            <v>1949</v>
          </cell>
          <cell r="R10">
            <v>2199</v>
          </cell>
          <cell r="S10">
            <v>2499</v>
          </cell>
          <cell r="T10">
            <v>2499</v>
          </cell>
        </row>
        <row r="11">
          <cell r="A11" t="str">
            <v>42-159-01088</v>
          </cell>
          <cell r="B11" t="str">
            <v>818773022613</v>
          </cell>
          <cell r="C11" t="str">
            <v>BAR - Standard</v>
          </cell>
          <cell r="D11" t="str">
            <v>DELTA 5 PRO, 26", 6.5CM, VARMINT, COYOTE TAN</v>
          </cell>
          <cell r="E11">
            <v>882</v>
          </cell>
          <cell r="F11">
            <v>1337</v>
          </cell>
          <cell r="G11">
            <v>1604</v>
          </cell>
          <cell r="H11">
            <v>1604</v>
          </cell>
          <cell r="I11">
            <v>1604</v>
          </cell>
          <cell r="J11">
            <v>1737</v>
          </cell>
          <cell r="K11">
            <v>1804</v>
          </cell>
          <cell r="L11">
            <v>2032</v>
          </cell>
          <cell r="M11">
            <v>1804</v>
          </cell>
          <cell r="N11">
            <v>1871</v>
          </cell>
          <cell r="O11">
            <v>1871</v>
          </cell>
          <cell r="P11">
            <v>1925</v>
          </cell>
          <cell r="Q11">
            <v>2085</v>
          </cell>
          <cell r="R11">
            <v>2352</v>
          </cell>
          <cell r="S11">
            <v>2673</v>
          </cell>
          <cell r="T11">
            <v>2673</v>
          </cell>
        </row>
        <row r="12">
          <cell r="A12" t="str">
            <v>42-159-10593</v>
          </cell>
          <cell r="B12" t="str">
            <v>818773022521</v>
          </cell>
          <cell r="C12" t="str">
            <v>BAR - Standard</v>
          </cell>
          <cell r="D12" t="str">
            <v>DELTA 5 PRO, 24" 6.5CM, HPALMA</v>
          </cell>
          <cell r="E12">
            <v>825</v>
          </cell>
          <cell r="F12">
            <v>1250</v>
          </cell>
          <cell r="G12">
            <v>1499</v>
          </cell>
          <cell r="H12">
            <v>1499</v>
          </cell>
          <cell r="I12">
            <v>1499</v>
          </cell>
          <cell r="J12">
            <v>1624</v>
          </cell>
          <cell r="K12">
            <v>1687</v>
          </cell>
          <cell r="L12">
            <v>1900</v>
          </cell>
          <cell r="M12">
            <v>1687</v>
          </cell>
          <cell r="N12">
            <v>1749</v>
          </cell>
          <cell r="O12">
            <v>1749</v>
          </cell>
          <cell r="P12">
            <v>1799</v>
          </cell>
          <cell r="Q12">
            <v>1949</v>
          </cell>
          <cell r="R12">
            <v>2199</v>
          </cell>
          <cell r="S12">
            <v>2499</v>
          </cell>
          <cell r="T12">
            <v>2499</v>
          </cell>
        </row>
        <row r="13">
          <cell r="A13" t="str">
            <v>42-159-10730</v>
          </cell>
          <cell r="B13" t="str">
            <v>818773022569</v>
          </cell>
          <cell r="C13" t="str">
            <v>BAR - Standard</v>
          </cell>
          <cell r="D13" t="str">
            <v xml:space="preserve">DELTA 5 PRO, 24", 6.5CM, HPALMA, OLIVE DRAB </v>
          </cell>
          <cell r="E13">
            <v>882</v>
          </cell>
          <cell r="F13">
            <v>1337</v>
          </cell>
          <cell r="G13">
            <v>1604</v>
          </cell>
          <cell r="H13">
            <v>1604</v>
          </cell>
          <cell r="I13">
            <v>1604</v>
          </cell>
          <cell r="J13">
            <v>1737</v>
          </cell>
          <cell r="K13">
            <v>1804</v>
          </cell>
          <cell r="L13">
            <v>2032</v>
          </cell>
          <cell r="M13">
            <v>1804</v>
          </cell>
          <cell r="N13">
            <v>1871</v>
          </cell>
          <cell r="O13">
            <v>1871</v>
          </cell>
          <cell r="P13">
            <v>1925</v>
          </cell>
          <cell r="Q13">
            <v>2085</v>
          </cell>
          <cell r="R13">
            <v>2352</v>
          </cell>
          <cell r="S13">
            <v>2673</v>
          </cell>
          <cell r="T13">
            <v>2673</v>
          </cell>
        </row>
        <row r="14">
          <cell r="A14" t="str">
            <v>42-159-11081</v>
          </cell>
          <cell r="B14" t="str">
            <v>818773022606</v>
          </cell>
          <cell r="C14" t="str">
            <v>BAR - Standard</v>
          </cell>
          <cell r="D14" t="str">
            <v>DELTA 5 PRO 24" 6.5 HPALMA COYOTE TAN</v>
          </cell>
          <cell r="E14">
            <v>882</v>
          </cell>
          <cell r="F14">
            <v>1337</v>
          </cell>
          <cell r="G14">
            <v>1604</v>
          </cell>
          <cell r="H14">
            <v>1604</v>
          </cell>
          <cell r="I14">
            <v>1604</v>
          </cell>
          <cell r="J14">
            <v>1737</v>
          </cell>
          <cell r="K14">
            <v>1804</v>
          </cell>
          <cell r="L14">
            <v>2032</v>
          </cell>
          <cell r="M14">
            <v>1804</v>
          </cell>
          <cell r="N14">
            <v>1871</v>
          </cell>
          <cell r="O14">
            <v>1871</v>
          </cell>
          <cell r="P14">
            <v>1925</v>
          </cell>
          <cell r="Q14">
            <v>2085</v>
          </cell>
          <cell r="R14">
            <v>2352</v>
          </cell>
          <cell r="S14">
            <v>2673</v>
          </cell>
          <cell r="T14">
            <v>2673</v>
          </cell>
        </row>
        <row r="15">
          <cell r="A15" t="str">
            <v>42-159-11229</v>
          </cell>
          <cell r="B15" t="str">
            <v>818773022514</v>
          </cell>
          <cell r="C15" t="str">
            <v>BAR - Standard</v>
          </cell>
          <cell r="D15" t="str">
            <v>DELTA 5 PRO, 20", .308, HPALMA</v>
          </cell>
          <cell r="E15">
            <v>825</v>
          </cell>
          <cell r="F15">
            <v>1250</v>
          </cell>
          <cell r="G15">
            <v>1499</v>
          </cell>
          <cell r="H15">
            <v>1499</v>
          </cell>
          <cell r="I15">
            <v>1499</v>
          </cell>
          <cell r="J15">
            <v>1624</v>
          </cell>
          <cell r="K15">
            <v>1687</v>
          </cell>
          <cell r="L15">
            <v>1900</v>
          </cell>
          <cell r="M15">
            <v>1687</v>
          </cell>
          <cell r="N15">
            <v>1749</v>
          </cell>
          <cell r="O15">
            <v>1749</v>
          </cell>
          <cell r="P15">
            <v>1799</v>
          </cell>
          <cell r="Q15">
            <v>1949</v>
          </cell>
          <cell r="R15">
            <v>2199</v>
          </cell>
          <cell r="S15">
            <v>2499</v>
          </cell>
          <cell r="T15">
            <v>2499</v>
          </cell>
        </row>
        <row r="16">
          <cell r="A16" t="str">
            <v>42-159-12079</v>
          </cell>
          <cell r="B16" t="str">
            <v>818773022538</v>
          </cell>
          <cell r="C16" t="str">
            <v>BAR - Standard</v>
          </cell>
          <cell r="D16" t="str">
            <v>DELTA 5 PRO, 26", 6.5CM, VARMINT</v>
          </cell>
          <cell r="E16">
            <v>825</v>
          </cell>
          <cell r="F16">
            <v>1250</v>
          </cell>
          <cell r="G16">
            <v>1499</v>
          </cell>
          <cell r="H16">
            <v>1499</v>
          </cell>
          <cell r="I16">
            <v>1499</v>
          </cell>
          <cell r="J16">
            <v>1624</v>
          </cell>
          <cell r="K16">
            <v>1687</v>
          </cell>
          <cell r="L16">
            <v>1900</v>
          </cell>
          <cell r="M16">
            <v>1687</v>
          </cell>
          <cell r="N16">
            <v>1749</v>
          </cell>
          <cell r="O16">
            <v>1749</v>
          </cell>
          <cell r="P16">
            <v>1799</v>
          </cell>
          <cell r="Q16">
            <v>1949</v>
          </cell>
          <cell r="R16">
            <v>2199</v>
          </cell>
          <cell r="S16">
            <v>2499</v>
          </cell>
          <cell r="T16">
            <v>2499</v>
          </cell>
        </row>
        <row r="17">
          <cell r="A17" t="str">
            <v>42-159-12080</v>
          </cell>
          <cell r="B17" t="str">
            <v>818773022552</v>
          </cell>
          <cell r="C17" t="str">
            <v>BAR - Standard</v>
          </cell>
          <cell r="D17" t="str">
            <v>DELTA 5 PRO, 20", .308, HPALMA, OLIVE DRAB</v>
          </cell>
          <cell r="E17">
            <v>882</v>
          </cell>
          <cell r="F17">
            <v>1337</v>
          </cell>
          <cell r="G17">
            <v>1604</v>
          </cell>
          <cell r="H17">
            <v>1604</v>
          </cell>
          <cell r="I17">
            <v>1604</v>
          </cell>
          <cell r="J17">
            <v>1737</v>
          </cell>
          <cell r="K17">
            <v>1804</v>
          </cell>
          <cell r="L17">
            <v>2032</v>
          </cell>
          <cell r="M17">
            <v>1804</v>
          </cell>
          <cell r="N17">
            <v>1871</v>
          </cell>
          <cell r="O17">
            <v>1871</v>
          </cell>
          <cell r="P17">
            <v>1925</v>
          </cell>
          <cell r="Q17">
            <v>2085</v>
          </cell>
          <cell r="R17">
            <v>2352</v>
          </cell>
          <cell r="S17">
            <v>2673</v>
          </cell>
          <cell r="T17">
            <v>2673</v>
          </cell>
        </row>
        <row r="18">
          <cell r="A18" t="str">
            <v>42-159-13082</v>
          </cell>
          <cell r="B18" t="str">
            <v>818773022590</v>
          </cell>
          <cell r="C18" t="str">
            <v>BAR - Standard</v>
          </cell>
          <cell r="D18" t="str">
            <v>DELTA 5 PRO, 20", .308, HPALMA, COYOTE TAN</v>
          </cell>
          <cell r="E18">
            <v>882</v>
          </cell>
          <cell r="F18">
            <v>1337</v>
          </cell>
          <cell r="G18">
            <v>1604</v>
          </cell>
          <cell r="H18">
            <v>1604</v>
          </cell>
          <cell r="I18">
            <v>1604</v>
          </cell>
          <cell r="J18">
            <v>1737</v>
          </cell>
          <cell r="K18">
            <v>1804</v>
          </cell>
          <cell r="L18">
            <v>2032</v>
          </cell>
          <cell r="M18">
            <v>1804</v>
          </cell>
          <cell r="N18">
            <v>1871</v>
          </cell>
          <cell r="O18">
            <v>1871</v>
          </cell>
          <cell r="P18">
            <v>1925</v>
          </cell>
          <cell r="Q18">
            <v>2085</v>
          </cell>
          <cell r="R18">
            <v>2352</v>
          </cell>
          <cell r="S18">
            <v>2673</v>
          </cell>
          <cell r="T18">
            <v>2673</v>
          </cell>
        </row>
        <row r="19">
          <cell r="A19" t="str">
            <v>42-159-16575</v>
          </cell>
          <cell r="B19" t="str">
            <v>818773022378</v>
          </cell>
          <cell r="C19" t="str">
            <v>BAR - Standard</v>
          </cell>
          <cell r="D19" t="str">
            <v>DELTA 5 20" 6.5 HPALMA Accuracy Package</v>
          </cell>
          <cell r="E19">
            <v>1188</v>
          </cell>
          <cell r="F19">
            <v>1800</v>
          </cell>
          <cell r="G19">
            <v>2160</v>
          </cell>
          <cell r="H19">
            <v>2160</v>
          </cell>
          <cell r="I19">
            <v>2160</v>
          </cell>
          <cell r="J19">
            <v>2340</v>
          </cell>
          <cell r="K19">
            <v>2430</v>
          </cell>
          <cell r="L19">
            <v>2736</v>
          </cell>
          <cell r="M19">
            <v>2430</v>
          </cell>
          <cell r="N19">
            <v>2520</v>
          </cell>
          <cell r="O19">
            <v>2520</v>
          </cell>
          <cell r="P19">
            <v>2592</v>
          </cell>
          <cell r="Q19">
            <v>2808</v>
          </cell>
          <cell r="R19">
            <v>3168</v>
          </cell>
          <cell r="S19">
            <v>3600</v>
          </cell>
          <cell r="T19">
            <v>3600</v>
          </cell>
        </row>
        <row r="20">
          <cell r="A20" t="str">
            <v>42-159-23079</v>
          </cell>
          <cell r="B20" t="str">
            <v>818773022583</v>
          </cell>
          <cell r="C20" t="str">
            <v>BAR - Standard</v>
          </cell>
          <cell r="D20" t="str">
            <v>DELTA 5 PRO, 26", 6CM, VARMINT, OLIVE DRAB</v>
          </cell>
          <cell r="E20">
            <v>882</v>
          </cell>
          <cell r="F20">
            <v>1337</v>
          </cell>
          <cell r="G20">
            <v>1604</v>
          </cell>
          <cell r="H20">
            <v>1604</v>
          </cell>
          <cell r="I20">
            <v>1604</v>
          </cell>
          <cell r="J20">
            <v>1737</v>
          </cell>
          <cell r="K20">
            <v>1804</v>
          </cell>
          <cell r="L20">
            <v>2032</v>
          </cell>
          <cell r="M20">
            <v>1804</v>
          </cell>
          <cell r="N20">
            <v>1871</v>
          </cell>
          <cell r="O20">
            <v>1871</v>
          </cell>
          <cell r="P20">
            <v>1925</v>
          </cell>
          <cell r="Q20">
            <v>2085</v>
          </cell>
          <cell r="R20">
            <v>2352</v>
          </cell>
          <cell r="S20">
            <v>2673</v>
          </cell>
          <cell r="T20">
            <v>2673</v>
          </cell>
        </row>
        <row r="21">
          <cell r="A21" t="str">
            <v>42-159-30085</v>
          </cell>
          <cell r="B21" t="str">
            <v>818773022620</v>
          </cell>
          <cell r="C21" t="str">
            <v>BAR - Standard</v>
          </cell>
          <cell r="D21" t="str">
            <v>DELTA 5 PRO, 26", 6CM, VARMINT, COYOTE TAN</v>
          </cell>
          <cell r="E21">
            <v>882</v>
          </cell>
          <cell r="F21">
            <v>1337</v>
          </cell>
          <cell r="G21">
            <v>1604</v>
          </cell>
          <cell r="H21">
            <v>1604</v>
          </cell>
          <cell r="I21">
            <v>1604</v>
          </cell>
          <cell r="J21">
            <v>1737</v>
          </cell>
          <cell r="K21">
            <v>1804</v>
          </cell>
          <cell r="L21">
            <v>2032</v>
          </cell>
          <cell r="M21">
            <v>1804</v>
          </cell>
          <cell r="N21">
            <v>1871</v>
          </cell>
          <cell r="O21">
            <v>1871</v>
          </cell>
          <cell r="P21">
            <v>1925</v>
          </cell>
          <cell r="Q21">
            <v>2085</v>
          </cell>
          <cell r="R21">
            <v>2352</v>
          </cell>
          <cell r="S21">
            <v>2673</v>
          </cell>
          <cell r="T21">
            <v>2673</v>
          </cell>
        </row>
        <row r="22">
          <cell r="A22" t="str">
            <v>42-159-81712</v>
          </cell>
          <cell r="B22" t="str">
            <v>818773022576</v>
          </cell>
          <cell r="C22" t="str">
            <v>BAR - Standard</v>
          </cell>
          <cell r="D22" t="str">
            <v xml:space="preserve">DELTA 5 PRO, 26", 6.5CM, VARMINT, OLIVE DRAB </v>
          </cell>
          <cell r="E22">
            <v>882</v>
          </cell>
          <cell r="F22">
            <v>1337</v>
          </cell>
          <cell r="G22">
            <v>1604</v>
          </cell>
          <cell r="H22">
            <v>1604</v>
          </cell>
          <cell r="I22">
            <v>1604</v>
          </cell>
          <cell r="J22">
            <v>1737</v>
          </cell>
          <cell r="K22">
            <v>1804</v>
          </cell>
          <cell r="L22">
            <v>2032</v>
          </cell>
          <cell r="M22">
            <v>1804</v>
          </cell>
          <cell r="N22">
            <v>1871</v>
          </cell>
          <cell r="O22">
            <v>1871</v>
          </cell>
          <cell r="P22">
            <v>1925</v>
          </cell>
          <cell r="Q22">
            <v>2085</v>
          </cell>
          <cell r="R22">
            <v>2352</v>
          </cell>
          <cell r="S22">
            <v>2673</v>
          </cell>
          <cell r="T22">
            <v>2673</v>
          </cell>
        </row>
        <row r="23">
          <cell r="A23" t="str">
            <v>01-005-10002</v>
          </cell>
          <cell r="B23" t="str">
            <v>852548002035</v>
          </cell>
          <cell r="C23" t="str">
            <v>Rail - Standard</v>
          </cell>
          <cell r="D23" t="str">
            <v>Omega Rail 9.0 (Mid-Length)</v>
          </cell>
          <cell r="E23">
            <v>78</v>
          </cell>
          <cell r="F23">
            <v>118</v>
          </cell>
          <cell r="G23">
            <v>141</v>
          </cell>
          <cell r="H23">
            <v>141</v>
          </cell>
          <cell r="I23">
            <v>141</v>
          </cell>
          <cell r="J23">
            <v>153</v>
          </cell>
          <cell r="K23">
            <v>159</v>
          </cell>
          <cell r="L23">
            <v>179</v>
          </cell>
          <cell r="M23">
            <v>159</v>
          </cell>
          <cell r="N23">
            <v>165</v>
          </cell>
          <cell r="O23">
            <v>165</v>
          </cell>
          <cell r="P23">
            <v>169</v>
          </cell>
          <cell r="Q23">
            <v>183</v>
          </cell>
          <cell r="R23">
            <v>207</v>
          </cell>
          <cell r="S23">
            <v>235</v>
          </cell>
          <cell r="T23">
            <v>235.04000000000002</v>
          </cell>
        </row>
        <row r="24">
          <cell r="A24" t="str">
            <v>01-005-10001</v>
          </cell>
          <cell r="B24">
            <v>852548002028</v>
          </cell>
          <cell r="C24" t="str">
            <v>Rail - Standard</v>
          </cell>
          <cell r="D24" t="str">
            <v>Omega Rail 7.0 (Carbine)</v>
          </cell>
          <cell r="E24">
            <v>70</v>
          </cell>
          <cell r="F24">
            <v>107</v>
          </cell>
          <cell r="G24">
            <v>128</v>
          </cell>
          <cell r="H24">
            <v>128</v>
          </cell>
          <cell r="I24">
            <v>128</v>
          </cell>
          <cell r="J24">
            <v>139</v>
          </cell>
          <cell r="K24">
            <v>144</v>
          </cell>
          <cell r="L24">
            <v>162</v>
          </cell>
          <cell r="M24">
            <v>144</v>
          </cell>
          <cell r="N24">
            <v>149</v>
          </cell>
          <cell r="O24">
            <v>149</v>
          </cell>
          <cell r="P24">
            <v>154</v>
          </cell>
          <cell r="Q24">
            <v>166</v>
          </cell>
          <cell r="R24">
            <v>188</v>
          </cell>
          <cell r="S24">
            <v>213</v>
          </cell>
          <cell r="T24">
            <v>213.20000000000002</v>
          </cell>
        </row>
        <row r="25">
          <cell r="A25" t="str">
            <v>01-107-15140</v>
          </cell>
          <cell r="B25">
            <v>815604019842</v>
          </cell>
          <cell r="C25" t="str">
            <v>Rail - Standard</v>
          </cell>
          <cell r="D25" t="str">
            <v>MFR 9.0, M-LOK ASSEMBLY</v>
          </cell>
          <cell r="E25">
            <v>95</v>
          </cell>
          <cell r="F25">
            <v>144</v>
          </cell>
          <cell r="G25">
            <v>173</v>
          </cell>
          <cell r="H25">
            <v>173</v>
          </cell>
          <cell r="I25">
            <v>173</v>
          </cell>
          <cell r="J25">
            <v>187</v>
          </cell>
          <cell r="K25">
            <v>194</v>
          </cell>
          <cell r="L25">
            <v>219</v>
          </cell>
          <cell r="M25">
            <v>194</v>
          </cell>
          <cell r="N25">
            <v>202</v>
          </cell>
          <cell r="O25">
            <v>202</v>
          </cell>
          <cell r="P25">
            <v>207</v>
          </cell>
          <cell r="Q25">
            <v>225</v>
          </cell>
          <cell r="R25">
            <v>254</v>
          </cell>
          <cell r="S25">
            <v>288</v>
          </cell>
          <cell r="T25">
            <v>288.08</v>
          </cell>
        </row>
        <row r="26">
          <cell r="A26" t="str">
            <v>01-107-16044</v>
          </cell>
          <cell r="B26">
            <v>815604019767</v>
          </cell>
          <cell r="C26" t="str">
            <v>Rail - Standard</v>
          </cell>
          <cell r="D26" t="str">
            <v>MFR 15.0, M-LOK ASSEMBLY</v>
          </cell>
          <cell r="E26">
            <v>106</v>
          </cell>
          <cell r="F26">
            <v>160</v>
          </cell>
          <cell r="G26">
            <v>192</v>
          </cell>
          <cell r="H26">
            <v>192</v>
          </cell>
          <cell r="I26">
            <v>192</v>
          </cell>
          <cell r="J26">
            <v>208</v>
          </cell>
          <cell r="K26">
            <v>216</v>
          </cell>
          <cell r="L26">
            <v>243</v>
          </cell>
          <cell r="M26">
            <v>216</v>
          </cell>
          <cell r="N26">
            <v>224</v>
          </cell>
          <cell r="O26">
            <v>224</v>
          </cell>
          <cell r="P26">
            <v>231</v>
          </cell>
          <cell r="Q26">
            <v>250</v>
          </cell>
          <cell r="R26">
            <v>282</v>
          </cell>
          <cell r="S26">
            <v>320</v>
          </cell>
          <cell r="T26">
            <v>320.32</v>
          </cell>
        </row>
        <row r="27">
          <cell r="A27" t="str">
            <v>01-107-15189-006</v>
          </cell>
          <cell r="B27">
            <v>815604019774</v>
          </cell>
          <cell r="C27" t="str">
            <v>Rail - Standard</v>
          </cell>
          <cell r="D27" t="str">
            <v>MFR 13.5, M-LOK ASSEMBLY</v>
          </cell>
          <cell r="E27">
            <v>98</v>
          </cell>
          <cell r="F27">
            <v>149</v>
          </cell>
          <cell r="G27">
            <v>179</v>
          </cell>
          <cell r="H27">
            <v>179</v>
          </cell>
          <cell r="I27">
            <v>179</v>
          </cell>
          <cell r="J27">
            <v>194</v>
          </cell>
          <cell r="K27">
            <v>201</v>
          </cell>
          <cell r="L27">
            <v>227</v>
          </cell>
          <cell r="M27">
            <v>201</v>
          </cell>
          <cell r="N27">
            <v>209</v>
          </cell>
          <cell r="O27">
            <v>209</v>
          </cell>
          <cell r="P27">
            <v>215</v>
          </cell>
          <cell r="Q27">
            <v>233</v>
          </cell>
          <cell r="R27">
            <v>263</v>
          </cell>
          <cell r="S27">
            <v>298</v>
          </cell>
          <cell r="T27">
            <v>298.48</v>
          </cell>
        </row>
        <row r="28">
          <cell r="A28" t="str">
            <v>01-107-09348</v>
          </cell>
          <cell r="B28">
            <v>815604019781</v>
          </cell>
          <cell r="C28" t="str">
            <v>Rail - Standard</v>
          </cell>
          <cell r="D28" t="str">
            <v>MFR 10.0, M-LOK ASSEMBLY</v>
          </cell>
          <cell r="E28">
            <v>95</v>
          </cell>
          <cell r="F28">
            <v>144</v>
          </cell>
          <cell r="G28">
            <v>173</v>
          </cell>
          <cell r="H28">
            <v>173</v>
          </cell>
          <cell r="I28">
            <v>173</v>
          </cell>
          <cell r="J28">
            <v>187</v>
          </cell>
          <cell r="K28">
            <v>194</v>
          </cell>
          <cell r="L28">
            <v>219</v>
          </cell>
          <cell r="M28">
            <v>194</v>
          </cell>
          <cell r="N28">
            <v>202</v>
          </cell>
          <cell r="O28">
            <v>202</v>
          </cell>
          <cell r="P28">
            <v>207</v>
          </cell>
          <cell r="Q28">
            <v>225</v>
          </cell>
          <cell r="R28">
            <v>254</v>
          </cell>
          <cell r="S28">
            <v>288</v>
          </cell>
          <cell r="T28">
            <v>288.08</v>
          </cell>
        </row>
        <row r="29">
          <cell r="A29" t="str">
            <v>01-107-08094</v>
          </cell>
          <cell r="B29">
            <v>818773020114</v>
          </cell>
          <cell r="C29" t="str">
            <v>Rail - Standard</v>
          </cell>
          <cell r="D29" t="str">
            <v>MFR XL 9.0 M-LOK ASSEMBLY</v>
          </cell>
          <cell r="E29">
            <v>95</v>
          </cell>
          <cell r="F29">
            <v>144</v>
          </cell>
          <cell r="G29">
            <v>173</v>
          </cell>
          <cell r="H29">
            <v>173</v>
          </cell>
          <cell r="I29">
            <v>173</v>
          </cell>
          <cell r="J29">
            <v>187</v>
          </cell>
          <cell r="K29">
            <v>194</v>
          </cell>
          <cell r="L29">
            <v>219</v>
          </cell>
          <cell r="M29">
            <v>194</v>
          </cell>
          <cell r="N29">
            <v>202</v>
          </cell>
          <cell r="O29">
            <v>202</v>
          </cell>
          <cell r="P29">
            <v>207</v>
          </cell>
          <cell r="Q29">
            <v>225</v>
          </cell>
          <cell r="R29">
            <v>254</v>
          </cell>
          <cell r="S29">
            <v>288</v>
          </cell>
          <cell r="T29">
            <v>288.08</v>
          </cell>
        </row>
        <row r="30">
          <cell r="A30" t="str">
            <v>01-107-09195</v>
          </cell>
          <cell r="B30">
            <v>818773020145</v>
          </cell>
          <cell r="C30" t="str">
            <v>Rail - Standard</v>
          </cell>
          <cell r="D30" t="str">
            <v>MFR XL 15.0 M-LOK ASSEMBLY</v>
          </cell>
          <cell r="E30">
            <v>106</v>
          </cell>
          <cell r="F30">
            <v>160</v>
          </cell>
          <cell r="G30">
            <v>192</v>
          </cell>
          <cell r="H30">
            <v>192</v>
          </cell>
          <cell r="I30">
            <v>192</v>
          </cell>
          <cell r="J30">
            <v>208</v>
          </cell>
          <cell r="K30">
            <v>216</v>
          </cell>
          <cell r="L30">
            <v>243</v>
          </cell>
          <cell r="M30">
            <v>216</v>
          </cell>
          <cell r="N30">
            <v>224</v>
          </cell>
          <cell r="O30">
            <v>224</v>
          </cell>
          <cell r="P30">
            <v>231</v>
          </cell>
          <cell r="Q30">
            <v>250</v>
          </cell>
          <cell r="R30">
            <v>282</v>
          </cell>
          <cell r="S30">
            <v>320</v>
          </cell>
          <cell r="T30">
            <v>320.32</v>
          </cell>
        </row>
        <row r="31">
          <cell r="A31" t="str">
            <v>01-107-08246</v>
          </cell>
          <cell r="B31">
            <v>818773020138</v>
          </cell>
          <cell r="C31" t="str">
            <v>Rail - Standard</v>
          </cell>
          <cell r="D31" t="str">
            <v>MFR XL 13.5 M-LOK ASSEMBLY</v>
          </cell>
          <cell r="E31">
            <v>98</v>
          </cell>
          <cell r="F31">
            <v>149</v>
          </cell>
          <cell r="G31">
            <v>179</v>
          </cell>
          <cell r="H31">
            <v>179</v>
          </cell>
          <cell r="I31">
            <v>179</v>
          </cell>
          <cell r="J31">
            <v>194</v>
          </cell>
          <cell r="K31">
            <v>201</v>
          </cell>
          <cell r="L31">
            <v>227</v>
          </cell>
          <cell r="M31">
            <v>201</v>
          </cell>
          <cell r="N31">
            <v>209</v>
          </cell>
          <cell r="O31">
            <v>209</v>
          </cell>
          <cell r="P31">
            <v>215</v>
          </cell>
          <cell r="Q31">
            <v>233</v>
          </cell>
          <cell r="R31">
            <v>263</v>
          </cell>
          <cell r="S31">
            <v>298</v>
          </cell>
          <cell r="T31">
            <v>298.48</v>
          </cell>
        </row>
        <row r="32">
          <cell r="A32" t="str">
            <v>01-107-08198</v>
          </cell>
          <cell r="B32">
            <v>818773020121</v>
          </cell>
          <cell r="C32" t="str">
            <v>Rail - Standard</v>
          </cell>
          <cell r="D32" t="str">
            <v>MFR XL 10.0 M-LOK ASSEMBLY</v>
          </cell>
          <cell r="E32">
            <v>95</v>
          </cell>
          <cell r="F32">
            <v>144</v>
          </cell>
          <cell r="G32">
            <v>173</v>
          </cell>
          <cell r="H32">
            <v>173</v>
          </cell>
          <cell r="I32">
            <v>173</v>
          </cell>
          <cell r="J32">
            <v>187</v>
          </cell>
          <cell r="K32">
            <v>194</v>
          </cell>
          <cell r="L32">
            <v>219</v>
          </cell>
          <cell r="M32">
            <v>194</v>
          </cell>
          <cell r="N32">
            <v>202</v>
          </cell>
          <cell r="O32">
            <v>202</v>
          </cell>
          <cell r="P32">
            <v>207</v>
          </cell>
          <cell r="Q32">
            <v>225</v>
          </cell>
          <cell r="R32">
            <v>254</v>
          </cell>
          <cell r="S32">
            <v>288</v>
          </cell>
          <cell r="T32">
            <v>288.08</v>
          </cell>
        </row>
        <row r="33">
          <cell r="A33" t="str">
            <v>01-134-15114</v>
          </cell>
          <cell r="B33">
            <v>815604018241</v>
          </cell>
          <cell r="C33" t="str">
            <v>Rail - Standard</v>
          </cell>
          <cell r="D33" t="str">
            <v>DDM4 Rail 9.0</v>
          </cell>
          <cell r="E33">
            <v>129</v>
          </cell>
          <cell r="F33">
            <v>196</v>
          </cell>
          <cell r="G33">
            <v>235</v>
          </cell>
          <cell r="H33">
            <v>235</v>
          </cell>
          <cell r="I33">
            <v>235</v>
          </cell>
          <cell r="J33">
            <v>254</v>
          </cell>
          <cell r="K33">
            <v>264</v>
          </cell>
          <cell r="L33">
            <v>297</v>
          </cell>
          <cell r="M33">
            <v>264</v>
          </cell>
          <cell r="N33">
            <v>274</v>
          </cell>
          <cell r="O33">
            <v>274</v>
          </cell>
          <cell r="P33">
            <v>282</v>
          </cell>
          <cell r="Q33">
            <v>305</v>
          </cell>
          <cell r="R33">
            <v>344</v>
          </cell>
          <cell r="S33">
            <v>391</v>
          </cell>
          <cell r="T33">
            <v>391.04</v>
          </cell>
        </row>
        <row r="34">
          <cell r="A34" t="str">
            <v>01-134-09186</v>
          </cell>
          <cell r="B34">
            <v>815604018227</v>
          </cell>
          <cell r="C34" t="str">
            <v>Rail - Standard</v>
          </cell>
          <cell r="D34" t="str">
            <v>DDM4 Rail 15.0</v>
          </cell>
          <cell r="E34">
            <v>140</v>
          </cell>
          <cell r="F34">
            <v>212</v>
          </cell>
          <cell r="G34">
            <v>254</v>
          </cell>
          <cell r="H34">
            <v>254</v>
          </cell>
          <cell r="I34">
            <v>254</v>
          </cell>
          <cell r="J34">
            <v>275</v>
          </cell>
          <cell r="K34">
            <v>286</v>
          </cell>
          <cell r="L34">
            <v>322</v>
          </cell>
          <cell r="M34">
            <v>286</v>
          </cell>
          <cell r="N34">
            <v>296</v>
          </cell>
          <cell r="O34">
            <v>296</v>
          </cell>
          <cell r="P34">
            <v>305</v>
          </cell>
          <cell r="Q34">
            <v>330</v>
          </cell>
          <cell r="R34">
            <v>372</v>
          </cell>
          <cell r="S34">
            <v>423</v>
          </cell>
          <cell r="T34">
            <v>423.28000000000003</v>
          </cell>
        </row>
        <row r="35">
          <cell r="A35" t="str">
            <v>01-134-15163</v>
          </cell>
          <cell r="B35">
            <v>815604018258</v>
          </cell>
          <cell r="C35" t="str">
            <v>Rail - Standard</v>
          </cell>
          <cell r="D35" t="str">
            <v>DDM4 Rail 12.0</v>
          </cell>
          <cell r="E35">
            <v>140</v>
          </cell>
          <cell r="F35">
            <v>212</v>
          </cell>
          <cell r="G35">
            <v>254</v>
          </cell>
          <cell r="H35">
            <v>254</v>
          </cell>
          <cell r="I35">
            <v>254</v>
          </cell>
          <cell r="J35">
            <v>275</v>
          </cell>
          <cell r="K35">
            <v>286</v>
          </cell>
          <cell r="L35">
            <v>322</v>
          </cell>
          <cell r="M35">
            <v>286</v>
          </cell>
          <cell r="N35">
            <v>296</v>
          </cell>
          <cell r="O35">
            <v>296</v>
          </cell>
          <cell r="P35">
            <v>305</v>
          </cell>
          <cell r="Q35">
            <v>330</v>
          </cell>
          <cell r="R35">
            <v>372</v>
          </cell>
          <cell r="S35">
            <v>423</v>
          </cell>
          <cell r="T35">
            <v>423.28000000000003</v>
          </cell>
        </row>
        <row r="36">
          <cell r="A36" t="str">
            <v>01-134-08237</v>
          </cell>
          <cell r="B36">
            <v>815604018234</v>
          </cell>
          <cell r="C36" t="str">
            <v>Rail - Standard</v>
          </cell>
          <cell r="D36" t="str">
            <v>DDM4 Rail 10.0</v>
          </cell>
          <cell r="E36">
            <v>129</v>
          </cell>
          <cell r="F36">
            <v>196</v>
          </cell>
          <cell r="G36">
            <v>235</v>
          </cell>
          <cell r="H36">
            <v>235</v>
          </cell>
          <cell r="I36">
            <v>235</v>
          </cell>
          <cell r="J36">
            <v>254</v>
          </cell>
          <cell r="K36">
            <v>264</v>
          </cell>
          <cell r="L36">
            <v>297</v>
          </cell>
          <cell r="M36">
            <v>264</v>
          </cell>
          <cell r="N36">
            <v>274</v>
          </cell>
          <cell r="O36">
            <v>274</v>
          </cell>
          <cell r="P36">
            <v>282</v>
          </cell>
          <cell r="Q36">
            <v>305</v>
          </cell>
          <cell r="R36">
            <v>344</v>
          </cell>
          <cell r="S36">
            <v>391</v>
          </cell>
          <cell r="T36">
            <v>391.04</v>
          </cell>
        </row>
        <row r="37">
          <cell r="A37" t="str">
            <v>03-018-04062</v>
          </cell>
          <cell r="B37">
            <v>852548002943</v>
          </cell>
          <cell r="C37" t="str">
            <v>Manufactured Accessories</v>
          </cell>
          <cell r="D37" t="str">
            <v>Rear Receiver Carbine QD Swivel</v>
          </cell>
          <cell r="E37">
            <v>14</v>
          </cell>
          <cell r="F37">
            <v>22</v>
          </cell>
          <cell r="G37">
            <v>26</v>
          </cell>
          <cell r="H37">
            <v>26</v>
          </cell>
          <cell r="I37">
            <v>26</v>
          </cell>
          <cell r="J37">
            <v>28</v>
          </cell>
          <cell r="K37">
            <v>29</v>
          </cell>
          <cell r="L37">
            <v>33</v>
          </cell>
          <cell r="M37">
            <v>29</v>
          </cell>
          <cell r="N37">
            <v>31</v>
          </cell>
          <cell r="O37">
            <v>31</v>
          </cell>
          <cell r="P37">
            <v>31</v>
          </cell>
          <cell r="Q37">
            <v>34</v>
          </cell>
          <cell r="R37">
            <v>38</v>
          </cell>
          <cell r="S37">
            <v>44</v>
          </cell>
          <cell r="T37">
            <v>43.68</v>
          </cell>
        </row>
        <row r="38">
          <cell r="A38" t="str">
            <v>03-018-30026</v>
          </cell>
          <cell r="B38">
            <v>815604016810</v>
          </cell>
          <cell r="C38" t="str">
            <v>Manufactured Accessories</v>
          </cell>
          <cell r="D38" t="str">
            <v>Rear Receiver QD Attachment Point w/ Swivel</v>
          </cell>
          <cell r="E38">
            <v>18</v>
          </cell>
          <cell r="F38">
            <v>28</v>
          </cell>
          <cell r="G38">
            <v>33</v>
          </cell>
          <cell r="H38">
            <v>33</v>
          </cell>
          <cell r="I38">
            <v>33</v>
          </cell>
          <cell r="J38">
            <v>36</v>
          </cell>
          <cell r="K38">
            <v>37</v>
          </cell>
          <cell r="L38">
            <v>42</v>
          </cell>
          <cell r="M38">
            <v>37</v>
          </cell>
          <cell r="N38">
            <v>39</v>
          </cell>
          <cell r="O38">
            <v>39</v>
          </cell>
          <cell r="P38">
            <v>40</v>
          </cell>
          <cell r="Q38">
            <v>43</v>
          </cell>
          <cell r="R38">
            <v>49</v>
          </cell>
          <cell r="S38">
            <v>55</v>
          </cell>
          <cell r="T38">
            <v>55.120000000000005</v>
          </cell>
        </row>
        <row r="39">
          <cell r="A39" t="str">
            <v>03-019-05026</v>
          </cell>
          <cell r="B39">
            <v>852548002936</v>
          </cell>
          <cell r="C39" t="str">
            <v>Manufactured Accessories</v>
          </cell>
          <cell r="D39" t="str">
            <v>EZ CAR QD Point w/ Swivel</v>
          </cell>
          <cell r="E39">
            <v>26</v>
          </cell>
          <cell r="F39">
            <v>40</v>
          </cell>
          <cell r="G39">
            <v>48</v>
          </cell>
          <cell r="H39">
            <v>48</v>
          </cell>
          <cell r="I39">
            <v>48</v>
          </cell>
          <cell r="J39">
            <v>52</v>
          </cell>
          <cell r="K39">
            <v>54</v>
          </cell>
          <cell r="L39">
            <v>61</v>
          </cell>
          <cell r="M39">
            <v>54</v>
          </cell>
          <cell r="N39">
            <v>56</v>
          </cell>
          <cell r="O39">
            <v>56</v>
          </cell>
          <cell r="P39">
            <v>58</v>
          </cell>
          <cell r="Q39">
            <v>62</v>
          </cell>
          <cell r="R39">
            <v>70</v>
          </cell>
          <cell r="S39">
            <v>80</v>
          </cell>
          <cell r="T39">
            <v>80.08</v>
          </cell>
        </row>
        <row r="40">
          <cell r="A40" t="str">
            <v>03-020-02093</v>
          </cell>
          <cell r="B40">
            <v>815604019934</v>
          </cell>
          <cell r="C40" t="str">
            <v>Manufactured Accessories</v>
          </cell>
          <cell r="D40" t="str">
            <v xml:space="preserve">M-LOK Scout Light Mount </v>
          </cell>
          <cell r="E40">
            <v>16</v>
          </cell>
          <cell r="F40">
            <v>24</v>
          </cell>
          <cell r="G40">
            <v>29</v>
          </cell>
          <cell r="H40">
            <v>29</v>
          </cell>
          <cell r="I40">
            <v>29</v>
          </cell>
          <cell r="J40">
            <v>31</v>
          </cell>
          <cell r="K40">
            <v>32</v>
          </cell>
          <cell r="L40">
            <v>36</v>
          </cell>
          <cell r="M40">
            <v>32</v>
          </cell>
          <cell r="N40">
            <v>33</v>
          </cell>
          <cell r="O40">
            <v>33</v>
          </cell>
          <cell r="P40">
            <v>34</v>
          </cell>
          <cell r="Q40">
            <v>37</v>
          </cell>
          <cell r="R40">
            <v>42</v>
          </cell>
          <cell r="S40">
            <v>48</v>
          </cell>
          <cell r="T40">
            <v>47.84</v>
          </cell>
        </row>
        <row r="41">
          <cell r="A41" t="str">
            <v>03-020-16514</v>
          </cell>
          <cell r="B41" t="str">
            <v>852548002097</v>
          </cell>
          <cell r="C41" t="str">
            <v>Manufactured Accessories</v>
          </cell>
          <cell r="D41" t="str">
            <v>Offset Flashlight Mount (Rock &amp; Lock)</v>
          </cell>
          <cell r="E41">
            <v>18</v>
          </cell>
          <cell r="F41">
            <v>27</v>
          </cell>
          <cell r="G41">
            <v>32</v>
          </cell>
          <cell r="H41">
            <v>32</v>
          </cell>
          <cell r="I41">
            <v>32</v>
          </cell>
          <cell r="J41">
            <v>35</v>
          </cell>
          <cell r="K41">
            <v>37</v>
          </cell>
          <cell r="L41">
            <v>41</v>
          </cell>
          <cell r="M41">
            <v>37</v>
          </cell>
          <cell r="N41">
            <v>38</v>
          </cell>
          <cell r="O41">
            <v>38</v>
          </cell>
          <cell r="P41">
            <v>39</v>
          </cell>
          <cell r="Q41">
            <v>42</v>
          </cell>
          <cell r="R41">
            <v>48</v>
          </cell>
          <cell r="S41">
            <v>54</v>
          </cell>
          <cell r="T41">
            <v>54.08</v>
          </cell>
        </row>
        <row r="42">
          <cell r="A42" t="str">
            <v>03-021-30029</v>
          </cell>
          <cell r="B42">
            <v>852548002141</v>
          </cell>
          <cell r="C42" t="str">
            <v>Manufactured Accessories</v>
          </cell>
          <cell r="D42" t="str">
            <v>Rail Mount QD Swivel Attachment Point w/ Heavy Duty QD Sling Swivel (Rock &amp; Lock)</v>
          </cell>
          <cell r="E42">
            <v>14</v>
          </cell>
          <cell r="F42">
            <v>22</v>
          </cell>
          <cell r="G42">
            <v>26</v>
          </cell>
          <cell r="H42">
            <v>26</v>
          </cell>
          <cell r="I42">
            <v>26</v>
          </cell>
          <cell r="J42">
            <v>28</v>
          </cell>
          <cell r="K42">
            <v>29</v>
          </cell>
          <cell r="L42">
            <v>33</v>
          </cell>
          <cell r="M42">
            <v>29</v>
          </cell>
          <cell r="N42">
            <v>31</v>
          </cell>
          <cell r="O42">
            <v>31</v>
          </cell>
          <cell r="P42">
            <v>31</v>
          </cell>
          <cell r="Q42">
            <v>34</v>
          </cell>
          <cell r="R42">
            <v>38</v>
          </cell>
          <cell r="S42">
            <v>44</v>
          </cell>
          <cell r="T42">
            <v>43.68</v>
          </cell>
        </row>
        <row r="43">
          <cell r="A43" t="str">
            <v>03-029-13017</v>
          </cell>
          <cell r="B43" t="str">
            <v>852548002189</v>
          </cell>
          <cell r="C43" t="str">
            <v>Manufactured Accessories</v>
          </cell>
          <cell r="D43" t="str">
            <v>1 O'clock Offset Rail (Rock &amp; Lock)</v>
          </cell>
          <cell r="E43">
            <v>14</v>
          </cell>
          <cell r="F43">
            <v>22</v>
          </cell>
          <cell r="G43">
            <v>26</v>
          </cell>
          <cell r="H43">
            <v>26</v>
          </cell>
          <cell r="I43">
            <v>26</v>
          </cell>
          <cell r="J43">
            <v>28</v>
          </cell>
          <cell r="K43">
            <v>29</v>
          </cell>
          <cell r="L43">
            <v>33</v>
          </cell>
          <cell r="M43">
            <v>29</v>
          </cell>
          <cell r="N43">
            <v>31</v>
          </cell>
          <cell r="O43">
            <v>31</v>
          </cell>
          <cell r="P43">
            <v>31</v>
          </cell>
          <cell r="Q43">
            <v>34</v>
          </cell>
          <cell r="R43">
            <v>38</v>
          </cell>
          <cell r="S43">
            <v>44</v>
          </cell>
          <cell r="T43">
            <v>43.68</v>
          </cell>
        </row>
        <row r="44">
          <cell r="A44" t="str">
            <v>03-047-07246</v>
          </cell>
          <cell r="B44">
            <v>818773020824</v>
          </cell>
          <cell r="C44" t="str">
            <v>Manufactured Accessories</v>
          </cell>
          <cell r="D44" t="str">
            <v>Optic Mount 1"</v>
          </cell>
          <cell r="E44">
            <v>53</v>
          </cell>
          <cell r="F44">
            <v>80</v>
          </cell>
          <cell r="G44">
            <v>95</v>
          </cell>
          <cell r="H44">
            <v>95</v>
          </cell>
          <cell r="I44">
            <v>95</v>
          </cell>
          <cell r="J44">
            <v>103</v>
          </cell>
          <cell r="K44">
            <v>107</v>
          </cell>
          <cell r="L44">
            <v>121</v>
          </cell>
          <cell r="M44">
            <v>107</v>
          </cell>
          <cell r="N44">
            <v>111</v>
          </cell>
          <cell r="O44">
            <v>111</v>
          </cell>
          <cell r="P44">
            <v>115</v>
          </cell>
          <cell r="Q44">
            <v>124</v>
          </cell>
          <cell r="R44">
            <v>140</v>
          </cell>
          <cell r="S44">
            <v>159</v>
          </cell>
          <cell r="T44">
            <v>159.12</v>
          </cell>
        </row>
        <row r="45">
          <cell r="A45" t="str">
            <v>03-047-07146</v>
          </cell>
          <cell r="B45">
            <v>818773020817</v>
          </cell>
          <cell r="C45" t="str">
            <v>Manufactured Accessories</v>
          </cell>
          <cell r="D45" t="str">
            <v>Optic Mount 30mm</v>
          </cell>
          <cell r="E45">
            <v>53</v>
          </cell>
          <cell r="F45">
            <v>80</v>
          </cell>
          <cell r="G45">
            <v>95</v>
          </cell>
          <cell r="H45">
            <v>95</v>
          </cell>
          <cell r="I45">
            <v>95</v>
          </cell>
          <cell r="J45">
            <v>103</v>
          </cell>
          <cell r="K45">
            <v>107</v>
          </cell>
          <cell r="L45">
            <v>121</v>
          </cell>
          <cell r="M45">
            <v>107</v>
          </cell>
          <cell r="N45">
            <v>111</v>
          </cell>
          <cell r="O45">
            <v>111</v>
          </cell>
          <cell r="P45">
            <v>115</v>
          </cell>
          <cell r="Q45">
            <v>124</v>
          </cell>
          <cell r="R45">
            <v>140</v>
          </cell>
          <cell r="S45">
            <v>159</v>
          </cell>
          <cell r="T45">
            <v>159.12</v>
          </cell>
        </row>
        <row r="46">
          <cell r="A46" t="str">
            <v>03-047-07195</v>
          </cell>
          <cell r="B46">
            <v>818773020831</v>
          </cell>
          <cell r="C46" t="str">
            <v>Manufactured Accessories</v>
          </cell>
          <cell r="D46" t="str">
            <v>Red Dot Optic Mount</v>
          </cell>
          <cell r="E46">
            <v>35</v>
          </cell>
          <cell r="F46">
            <v>53</v>
          </cell>
          <cell r="G46">
            <v>64</v>
          </cell>
          <cell r="H46">
            <v>64</v>
          </cell>
          <cell r="I46">
            <v>64</v>
          </cell>
          <cell r="J46">
            <v>69</v>
          </cell>
          <cell r="K46">
            <v>72</v>
          </cell>
          <cell r="L46">
            <v>81</v>
          </cell>
          <cell r="M46">
            <v>72</v>
          </cell>
          <cell r="N46">
            <v>74</v>
          </cell>
          <cell r="O46">
            <v>74</v>
          </cell>
          <cell r="P46">
            <v>76</v>
          </cell>
          <cell r="Q46">
            <v>83</v>
          </cell>
          <cell r="R46">
            <v>93</v>
          </cell>
          <cell r="S46">
            <v>106</v>
          </cell>
          <cell r="T46">
            <v>106.08</v>
          </cell>
        </row>
        <row r="47">
          <cell r="A47" t="str">
            <v>03-088-02253</v>
          </cell>
          <cell r="B47">
            <v>815604019910</v>
          </cell>
          <cell r="C47" t="str">
            <v>Manufactured Accessories</v>
          </cell>
          <cell r="D47" t="str">
            <v xml:space="preserve">M-LOK Picatinny Rail Section </v>
          </cell>
          <cell r="E47">
            <v>10</v>
          </cell>
          <cell r="F47">
            <v>16</v>
          </cell>
          <cell r="G47">
            <v>19</v>
          </cell>
          <cell r="H47">
            <v>19</v>
          </cell>
          <cell r="I47">
            <v>19</v>
          </cell>
          <cell r="J47">
            <v>20</v>
          </cell>
          <cell r="K47">
            <v>21</v>
          </cell>
          <cell r="L47">
            <v>24</v>
          </cell>
          <cell r="M47">
            <v>21</v>
          </cell>
          <cell r="N47">
            <v>22</v>
          </cell>
          <cell r="O47">
            <v>22</v>
          </cell>
          <cell r="P47">
            <v>22</v>
          </cell>
          <cell r="Q47">
            <v>24</v>
          </cell>
          <cell r="R47">
            <v>27</v>
          </cell>
          <cell r="S47">
            <v>31</v>
          </cell>
          <cell r="T47">
            <v>31.200000000000003</v>
          </cell>
        </row>
        <row r="48">
          <cell r="A48" t="str">
            <v>03-141-10324</v>
          </cell>
          <cell r="B48">
            <v>815604016773</v>
          </cell>
          <cell r="C48" t="str">
            <v>Manufactured Accessories</v>
          </cell>
          <cell r="D48" t="str">
            <v>Bipod Adaptor Assembly (Rock &amp; Lock)</v>
          </cell>
          <cell r="E48">
            <v>20</v>
          </cell>
          <cell r="F48">
            <v>30</v>
          </cell>
          <cell r="G48">
            <v>36</v>
          </cell>
          <cell r="H48">
            <v>36</v>
          </cell>
          <cell r="I48">
            <v>36</v>
          </cell>
          <cell r="J48">
            <v>39</v>
          </cell>
          <cell r="K48">
            <v>40</v>
          </cell>
          <cell r="L48">
            <v>45</v>
          </cell>
          <cell r="M48">
            <v>40</v>
          </cell>
          <cell r="N48">
            <v>41</v>
          </cell>
          <cell r="O48">
            <v>41</v>
          </cell>
          <cell r="P48">
            <v>43</v>
          </cell>
          <cell r="Q48">
            <v>46</v>
          </cell>
          <cell r="R48">
            <v>52</v>
          </cell>
          <cell r="S48">
            <v>59</v>
          </cell>
          <cell r="T48">
            <v>59.28</v>
          </cell>
        </row>
        <row r="49">
          <cell r="A49" t="str">
            <v>03-141-81675</v>
          </cell>
          <cell r="B49">
            <v>815604019897</v>
          </cell>
          <cell r="C49" t="str">
            <v>Manufactured Accessories</v>
          </cell>
          <cell r="D49" t="str">
            <v xml:space="preserve">M-LOK Bipod Adapter </v>
          </cell>
          <cell r="E49">
            <v>17</v>
          </cell>
          <cell r="F49">
            <v>26</v>
          </cell>
          <cell r="G49">
            <v>31</v>
          </cell>
          <cell r="H49">
            <v>31</v>
          </cell>
          <cell r="I49">
            <v>31</v>
          </cell>
          <cell r="J49">
            <v>34</v>
          </cell>
          <cell r="K49">
            <v>35</v>
          </cell>
          <cell r="L49">
            <v>40</v>
          </cell>
          <cell r="M49">
            <v>35</v>
          </cell>
          <cell r="N49">
            <v>36</v>
          </cell>
          <cell r="O49">
            <v>36</v>
          </cell>
          <cell r="P49">
            <v>37</v>
          </cell>
          <cell r="Q49">
            <v>41</v>
          </cell>
          <cell r="R49">
            <v>46</v>
          </cell>
          <cell r="S49">
            <v>52</v>
          </cell>
          <cell r="T49">
            <v>52</v>
          </cell>
        </row>
        <row r="50">
          <cell r="A50" t="str">
            <v>04-013-19032</v>
          </cell>
          <cell r="B50" t="str">
            <v>852548002868</v>
          </cell>
          <cell r="C50" t="str">
            <v>Manufactured Accessories</v>
          </cell>
          <cell r="D50" t="str">
            <v>5.56mm Bolt Carrier Group, Complete, F/A, HP &amp; MPI Tested</v>
          </cell>
          <cell r="E50">
            <v>69</v>
          </cell>
          <cell r="F50">
            <v>105</v>
          </cell>
          <cell r="G50">
            <v>125</v>
          </cell>
          <cell r="H50">
            <v>125</v>
          </cell>
          <cell r="I50">
            <v>125</v>
          </cell>
          <cell r="J50">
            <v>136</v>
          </cell>
          <cell r="K50">
            <v>141</v>
          </cell>
          <cell r="L50">
            <v>159</v>
          </cell>
          <cell r="M50">
            <v>141</v>
          </cell>
          <cell r="N50">
            <v>146</v>
          </cell>
          <cell r="O50">
            <v>146</v>
          </cell>
          <cell r="P50">
            <v>151</v>
          </cell>
          <cell r="Q50">
            <v>163</v>
          </cell>
          <cell r="R50">
            <v>184</v>
          </cell>
          <cell r="S50">
            <v>209</v>
          </cell>
          <cell r="T50">
            <v>209.04000000000002</v>
          </cell>
        </row>
        <row r="51">
          <cell r="A51" t="str">
            <v>04-013-22183</v>
          </cell>
          <cell r="B51">
            <v>815604010535</v>
          </cell>
          <cell r="C51" t="str">
            <v>Manufactured Accessories</v>
          </cell>
          <cell r="D51" t="str">
            <v>5.56mm Bolt Assy</v>
          </cell>
          <cell r="E51">
            <v>24</v>
          </cell>
          <cell r="F51">
            <v>37</v>
          </cell>
          <cell r="G51">
            <v>44</v>
          </cell>
          <cell r="H51">
            <v>44</v>
          </cell>
          <cell r="I51">
            <v>44</v>
          </cell>
          <cell r="J51">
            <v>48</v>
          </cell>
          <cell r="K51">
            <v>50</v>
          </cell>
          <cell r="L51">
            <v>56</v>
          </cell>
          <cell r="M51">
            <v>50</v>
          </cell>
          <cell r="N51">
            <v>52</v>
          </cell>
          <cell r="O51">
            <v>52</v>
          </cell>
          <cell r="P51">
            <v>53</v>
          </cell>
          <cell r="Q51">
            <v>58</v>
          </cell>
          <cell r="R51">
            <v>65</v>
          </cell>
          <cell r="S51">
            <v>74</v>
          </cell>
          <cell r="T51">
            <v>73.84</v>
          </cell>
        </row>
        <row r="52">
          <cell r="A52" t="str">
            <v>06-048-04074</v>
          </cell>
          <cell r="B52">
            <v>815604013956</v>
          </cell>
          <cell r="C52" t="str">
            <v>Manufactured Accessories</v>
          </cell>
          <cell r="D52" t="str">
            <v>Daniel Defense Superior Suppression Device Assy, 1/2-28 (.223 / 5.56mm)</v>
          </cell>
          <cell r="E52">
            <v>21</v>
          </cell>
          <cell r="F52">
            <v>32</v>
          </cell>
          <cell r="G52">
            <v>38</v>
          </cell>
          <cell r="H52">
            <v>38</v>
          </cell>
          <cell r="I52">
            <v>38</v>
          </cell>
          <cell r="J52">
            <v>41</v>
          </cell>
          <cell r="K52">
            <v>43</v>
          </cell>
          <cell r="L52">
            <v>48</v>
          </cell>
          <cell r="M52">
            <v>43</v>
          </cell>
          <cell r="N52">
            <v>44</v>
          </cell>
          <cell r="O52">
            <v>44</v>
          </cell>
          <cell r="P52">
            <v>46</v>
          </cell>
          <cell r="Q52">
            <v>49</v>
          </cell>
          <cell r="R52">
            <v>56</v>
          </cell>
          <cell r="S52">
            <v>63</v>
          </cell>
          <cell r="T52">
            <v>63.440000000000005</v>
          </cell>
        </row>
        <row r="53">
          <cell r="A53" t="str">
            <v>06-048-05163</v>
          </cell>
          <cell r="B53">
            <v>815604013994</v>
          </cell>
          <cell r="C53" t="str">
            <v>Manufactured Accessories</v>
          </cell>
          <cell r="D53" t="str">
            <v>Daniel Defense Flash Suppressor Assy, 5/8-24 (6.8mm / 300 AAC / 7.62mm)</v>
          </cell>
          <cell r="E53">
            <v>21</v>
          </cell>
          <cell r="F53">
            <v>32</v>
          </cell>
          <cell r="G53">
            <v>38</v>
          </cell>
          <cell r="H53">
            <v>38</v>
          </cell>
          <cell r="I53">
            <v>38</v>
          </cell>
          <cell r="J53">
            <v>41</v>
          </cell>
          <cell r="K53">
            <v>43</v>
          </cell>
          <cell r="L53">
            <v>48</v>
          </cell>
          <cell r="M53">
            <v>43</v>
          </cell>
          <cell r="N53">
            <v>44</v>
          </cell>
          <cell r="O53">
            <v>44</v>
          </cell>
          <cell r="P53">
            <v>46</v>
          </cell>
          <cell r="Q53">
            <v>49</v>
          </cell>
          <cell r="R53">
            <v>56</v>
          </cell>
          <cell r="S53">
            <v>63</v>
          </cell>
          <cell r="T53">
            <v>63.440000000000005</v>
          </cell>
        </row>
        <row r="54">
          <cell r="A54" t="str">
            <v>06-048-06111</v>
          </cell>
          <cell r="B54">
            <v>815604014304</v>
          </cell>
          <cell r="C54" t="str">
            <v>Manufactured Accessories</v>
          </cell>
          <cell r="D54" t="str">
            <v>Daniel Defense Superior Suppression Device Assy, 5/8-24 (6.8mm / 300 AAC / 7.62mm)</v>
          </cell>
          <cell r="E54">
            <v>21</v>
          </cell>
          <cell r="F54">
            <v>32</v>
          </cell>
          <cell r="G54">
            <v>38</v>
          </cell>
          <cell r="H54">
            <v>38</v>
          </cell>
          <cell r="I54">
            <v>38</v>
          </cell>
          <cell r="J54">
            <v>41</v>
          </cell>
          <cell r="K54">
            <v>43</v>
          </cell>
          <cell r="L54">
            <v>48</v>
          </cell>
          <cell r="M54">
            <v>43</v>
          </cell>
          <cell r="N54">
            <v>44</v>
          </cell>
          <cell r="O54">
            <v>44</v>
          </cell>
          <cell r="P54">
            <v>46</v>
          </cell>
          <cell r="Q54">
            <v>49</v>
          </cell>
          <cell r="R54">
            <v>56</v>
          </cell>
          <cell r="S54">
            <v>63</v>
          </cell>
          <cell r="T54">
            <v>63.440000000000005</v>
          </cell>
        </row>
        <row r="55">
          <cell r="A55" t="str">
            <v>06-048-08061</v>
          </cell>
          <cell r="B55">
            <v>815604013932</v>
          </cell>
          <cell r="C55" t="str">
            <v>Manufactured Accessories</v>
          </cell>
          <cell r="D55" t="str">
            <v>Daniel Defense Flash Suppressor Assy, 1/2-28 (.223 / 5.56mm)</v>
          </cell>
          <cell r="E55">
            <v>17</v>
          </cell>
          <cell r="F55">
            <v>26</v>
          </cell>
          <cell r="G55">
            <v>31</v>
          </cell>
          <cell r="H55">
            <v>31</v>
          </cell>
          <cell r="I55">
            <v>31</v>
          </cell>
          <cell r="J55">
            <v>34</v>
          </cell>
          <cell r="K55">
            <v>35</v>
          </cell>
          <cell r="L55">
            <v>40</v>
          </cell>
          <cell r="M55">
            <v>35</v>
          </cell>
          <cell r="N55">
            <v>36</v>
          </cell>
          <cell r="O55">
            <v>36</v>
          </cell>
          <cell r="P55">
            <v>37</v>
          </cell>
          <cell r="Q55">
            <v>41</v>
          </cell>
          <cell r="R55">
            <v>46</v>
          </cell>
          <cell r="S55">
            <v>52</v>
          </cell>
          <cell r="T55">
            <v>52</v>
          </cell>
        </row>
        <row r="56">
          <cell r="A56" t="str">
            <v>06-048-08123</v>
          </cell>
          <cell r="B56">
            <v>815604013949</v>
          </cell>
          <cell r="C56" t="str">
            <v>Manufactured Accessories</v>
          </cell>
          <cell r="D56" t="str">
            <v>Daniel Defense Flash Suppressor Extended Assy, 1/2-28 (.223 / 5.56mm)</v>
          </cell>
          <cell r="E56">
            <v>17</v>
          </cell>
          <cell r="F56">
            <v>26</v>
          </cell>
          <cell r="G56">
            <v>31</v>
          </cell>
          <cell r="H56">
            <v>31</v>
          </cell>
          <cell r="I56">
            <v>31</v>
          </cell>
          <cell r="J56">
            <v>34</v>
          </cell>
          <cell r="K56">
            <v>35</v>
          </cell>
          <cell r="L56">
            <v>40</v>
          </cell>
          <cell r="M56">
            <v>35</v>
          </cell>
          <cell r="N56">
            <v>36</v>
          </cell>
          <cell r="O56">
            <v>36</v>
          </cell>
          <cell r="P56">
            <v>37</v>
          </cell>
          <cell r="Q56">
            <v>41</v>
          </cell>
          <cell r="R56">
            <v>46</v>
          </cell>
          <cell r="S56">
            <v>52</v>
          </cell>
          <cell r="T56">
            <v>52</v>
          </cell>
        </row>
        <row r="57">
          <cell r="A57" t="str">
            <v>06-049-05124</v>
          </cell>
          <cell r="B57">
            <v>815604014021</v>
          </cell>
          <cell r="C57" t="str">
            <v>Manufactured Accessories</v>
          </cell>
          <cell r="D57" t="str">
            <v>Daniel Defense Muzzle Climb Mitigator Assy, 5/8-24 (6.8mm / 300 AAC / 7.62mm)</v>
          </cell>
          <cell r="E57">
            <v>24</v>
          </cell>
          <cell r="F57">
            <v>37</v>
          </cell>
          <cell r="G57">
            <v>44</v>
          </cell>
          <cell r="H57">
            <v>44</v>
          </cell>
          <cell r="I57">
            <v>44</v>
          </cell>
          <cell r="J57">
            <v>48</v>
          </cell>
          <cell r="K57">
            <v>50</v>
          </cell>
          <cell r="L57">
            <v>56</v>
          </cell>
          <cell r="M57">
            <v>50</v>
          </cell>
          <cell r="N57">
            <v>52</v>
          </cell>
          <cell r="O57">
            <v>52</v>
          </cell>
          <cell r="P57">
            <v>53</v>
          </cell>
          <cell r="Q57">
            <v>58</v>
          </cell>
          <cell r="R57">
            <v>65</v>
          </cell>
          <cell r="S57">
            <v>74</v>
          </cell>
          <cell r="T57">
            <v>73.84</v>
          </cell>
        </row>
        <row r="58">
          <cell r="A58" t="str">
            <v>13-018-16037</v>
          </cell>
          <cell r="B58" t="str">
            <v>815604010245</v>
          </cell>
          <cell r="C58" t="str">
            <v>Manufactured Accessories</v>
          </cell>
          <cell r="D58" t="str">
            <v>Heavy Duty QD Sling Swivel 1.250"</v>
          </cell>
          <cell r="E58">
            <v>5</v>
          </cell>
          <cell r="F58">
            <v>8</v>
          </cell>
          <cell r="G58">
            <v>10</v>
          </cell>
          <cell r="H58">
            <v>10</v>
          </cell>
          <cell r="I58">
            <v>10</v>
          </cell>
          <cell r="J58">
            <v>11</v>
          </cell>
          <cell r="K58">
            <v>11</v>
          </cell>
          <cell r="L58">
            <v>13</v>
          </cell>
          <cell r="M58">
            <v>11</v>
          </cell>
          <cell r="N58">
            <v>12</v>
          </cell>
          <cell r="O58">
            <v>12</v>
          </cell>
          <cell r="P58">
            <v>12</v>
          </cell>
          <cell r="Q58">
            <v>13</v>
          </cell>
          <cell r="R58">
            <v>15</v>
          </cell>
          <cell r="S58">
            <v>17</v>
          </cell>
          <cell r="T58">
            <v>16.64</v>
          </cell>
        </row>
        <row r="59">
          <cell r="A59" t="str">
            <v>19-017-04013</v>
          </cell>
          <cell r="B59" t="str">
            <v>852548002172</v>
          </cell>
          <cell r="C59" t="str">
            <v>Manufactured Accessories</v>
          </cell>
          <cell r="D59" t="str">
            <v xml:space="preserve">Rail Mounted Fixed Front Sight            </v>
          </cell>
          <cell r="E59">
            <v>22</v>
          </cell>
          <cell r="F59">
            <v>34</v>
          </cell>
          <cell r="G59">
            <v>41</v>
          </cell>
          <cell r="H59">
            <v>41</v>
          </cell>
          <cell r="I59">
            <v>41</v>
          </cell>
          <cell r="J59">
            <v>44</v>
          </cell>
          <cell r="K59">
            <v>46</v>
          </cell>
          <cell r="L59">
            <v>51</v>
          </cell>
          <cell r="M59">
            <v>46</v>
          </cell>
          <cell r="N59">
            <v>47</v>
          </cell>
          <cell r="O59">
            <v>47</v>
          </cell>
          <cell r="P59">
            <v>49</v>
          </cell>
          <cell r="Q59">
            <v>53</v>
          </cell>
          <cell r="R59">
            <v>59</v>
          </cell>
          <cell r="S59">
            <v>68</v>
          </cell>
          <cell r="T59">
            <v>67.600000000000009</v>
          </cell>
        </row>
        <row r="60">
          <cell r="A60" t="str">
            <v>19-064-11002</v>
          </cell>
          <cell r="B60" t="str">
            <v>852548002110</v>
          </cell>
          <cell r="C60" t="str">
            <v>Manufactured Accessories</v>
          </cell>
          <cell r="D60" t="str">
            <v xml:space="preserve">A1.5 Fixed Rear Sight                                </v>
          </cell>
          <cell r="E60">
            <v>26</v>
          </cell>
          <cell r="F60">
            <v>39</v>
          </cell>
          <cell r="G60">
            <v>47</v>
          </cell>
          <cell r="H60">
            <v>47</v>
          </cell>
          <cell r="I60">
            <v>47</v>
          </cell>
          <cell r="J60">
            <v>51</v>
          </cell>
          <cell r="K60">
            <v>53</v>
          </cell>
          <cell r="L60">
            <v>59</v>
          </cell>
          <cell r="M60">
            <v>53</v>
          </cell>
          <cell r="N60">
            <v>55</v>
          </cell>
          <cell r="O60">
            <v>55</v>
          </cell>
          <cell r="P60">
            <v>56</v>
          </cell>
          <cell r="Q60">
            <v>61</v>
          </cell>
          <cell r="R60">
            <v>69</v>
          </cell>
          <cell r="S60">
            <v>78</v>
          </cell>
          <cell r="T60">
            <v>78</v>
          </cell>
        </row>
        <row r="61">
          <cell r="A61" t="str">
            <v>19-088-09116</v>
          </cell>
          <cell r="B61">
            <v>815604010870</v>
          </cell>
          <cell r="C61" t="str">
            <v>Manufactured Accessories</v>
          </cell>
          <cell r="D61" t="str">
            <v>Fixed Front/ Rear Sight Combo</v>
          </cell>
          <cell r="E61">
            <v>44</v>
          </cell>
          <cell r="F61">
            <v>67</v>
          </cell>
          <cell r="G61">
            <v>80</v>
          </cell>
          <cell r="H61">
            <v>80</v>
          </cell>
          <cell r="I61">
            <v>80</v>
          </cell>
          <cell r="J61">
            <v>87</v>
          </cell>
          <cell r="K61">
            <v>91</v>
          </cell>
          <cell r="L61">
            <v>102</v>
          </cell>
          <cell r="M61">
            <v>91</v>
          </cell>
          <cell r="N61">
            <v>94</v>
          </cell>
          <cell r="O61">
            <v>94</v>
          </cell>
          <cell r="P61">
            <v>97</v>
          </cell>
          <cell r="Q61">
            <v>105</v>
          </cell>
          <cell r="R61">
            <v>118</v>
          </cell>
          <cell r="S61">
            <v>134</v>
          </cell>
          <cell r="T61">
            <v>134.16</v>
          </cell>
        </row>
        <row r="62">
          <cell r="A62" t="str">
            <v>21-010-03038-006</v>
          </cell>
          <cell r="B62">
            <v>815604016711</v>
          </cell>
          <cell r="C62" t="str">
            <v>Manufactured Accessories</v>
          </cell>
          <cell r="D62" t="str">
            <v>Rail Panel Set (3 pack)</v>
          </cell>
          <cell r="E62">
            <v>9</v>
          </cell>
          <cell r="F62">
            <v>14</v>
          </cell>
          <cell r="G62">
            <v>17</v>
          </cell>
          <cell r="H62">
            <v>17</v>
          </cell>
          <cell r="I62">
            <v>17</v>
          </cell>
          <cell r="J62">
            <v>18</v>
          </cell>
          <cell r="K62">
            <v>19</v>
          </cell>
          <cell r="L62">
            <v>21</v>
          </cell>
          <cell r="M62">
            <v>19</v>
          </cell>
          <cell r="N62">
            <v>20</v>
          </cell>
          <cell r="O62">
            <v>20</v>
          </cell>
          <cell r="P62">
            <v>20</v>
          </cell>
          <cell r="Q62">
            <v>22</v>
          </cell>
          <cell r="R62">
            <v>25</v>
          </cell>
          <cell r="S62">
            <v>28</v>
          </cell>
          <cell r="T62">
            <v>28.080000000000002</v>
          </cell>
        </row>
        <row r="63">
          <cell r="A63" t="str">
            <v>21-067-05028-006</v>
          </cell>
          <cell r="B63">
            <v>815604016087</v>
          </cell>
          <cell r="C63" t="str">
            <v>Manufactured Accessories</v>
          </cell>
          <cell r="D63" t="str">
            <v>Daniel Defense Vertical Foregrip</v>
          </cell>
          <cell r="E63">
            <v>11</v>
          </cell>
          <cell r="F63">
            <v>16</v>
          </cell>
          <cell r="G63">
            <v>19</v>
          </cell>
          <cell r="H63">
            <v>19</v>
          </cell>
          <cell r="I63">
            <v>19</v>
          </cell>
          <cell r="J63">
            <v>21</v>
          </cell>
          <cell r="K63">
            <v>22</v>
          </cell>
          <cell r="L63">
            <v>25</v>
          </cell>
          <cell r="M63">
            <v>22</v>
          </cell>
          <cell r="N63">
            <v>23</v>
          </cell>
          <cell r="O63">
            <v>23</v>
          </cell>
          <cell r="P63">
            <v>23</v>
          </cell>
          <cell r="Q63">
            <v>25</v>
          </cell>
          <cell r="R63">
            <v>28</v>
          </cell>
          <cell r="S63">
            <v>32</v>
          </cell>
          <cell r="T63">
            <v>32.24</v>
          </cell>
        </row>
        <row r="64">
          <cell r="A64" t="str">
            <v>21-067-05028-011</v>
          </cell>
          <cell r="B64">
            <v>815604016094</v>
          </cell>
          <cell r="C64" t="str">
            <v>Manufactured Accessories</v>
          </cell>
          <cell r="D64" t="str">
            <v>Daniel Defense Vertical Foregrip, Mil Spec + (Color: Brown)</v>
          </cell>
          <cell r="E64">
            <v>11</v>
          </cell>
          <cell r="F64">
            <v>16</v>
          </cell>
          <cell r="G64">
            <v>19</v>
          </cell>
          <cell r="H64">
            <v>19</v>
          </cell>
          <cell r="I64">
            <v>19</v>
          </cell>
          <cell r="J64">
            <v>21</v>
          </cell>
          <cell r="K64">
            <v>22</v>
          </cell>
          <cell r="L64">
            <v>25</v>
          </cell>
          <cell r="M64">
            <v>22</v>
          </cell>
          <cell r="N64">
            <v>23</v>
          </cell>
          <cell r="O64">
            <v>23</v>
          </cell>
          <cell r="P64">
            <v>23</v>
          </cell>
          <cell r="Q64">
            <v>25</v>
          </cell>
          <cell r="R64">
            <v>28</v>
          </cell>
          <cell r="S64">
            <v>32</v>
          </cell>
          <cell r="T64">
            <v>32.24</v>
          </cell>
        </row>
        <row r="65">
          <cell r="A65" t="str">
            <v>21-067-05028-012</v>
          </cell>
          <cell r="B65">
            <v>815604016575</v>
          </cell>
          <cell r="C65" t="str">
            <v>Manufactured Accessories</v>
          </cell>
          <cell r="D65" t="str">
            <v>Daniel Defense Vertical Foregrip, Daniel Defense Tornado (Color: Gray)</v>
          </cell>
          <cell r="E65">
            <v>11</v>
          </cell>
          <cell r="F65">
            <v>16</v>
          </cell>
          <cell r="G65">
            <v>19</v>
          </cell>
          <cell r="H65">
            <v>19</v>
          </cell>
          <cell r="I65">
            <v>19</v>
          </cell>
          <cell r="J65">
            <v>21</v>
          </cell>
          <cell r="K65">
            <v>22</v>
          </cell>
          <cell r="L65">
            <v>25</v>
          </cell>
          <cell r="M65">
            <v>22</v>
          </cell>
          <cell r="N65">
            <v>23</v>
          </cell>
          <cell r="O65">
            <v>23</v>
          </cell>
          <cell r="P65">
            <v>23</v>
          </cell>
          <cell r="Q65">
            <v>25</v>
          </cell>
          <cell r="R65">
            <v>28</v>
          </cell>
          <cell r="S65">
            <v>32</v>
          </cell>
          <cell r="T65">
            <v>32.24</v>
          </cell>
        </row>
        <row r="66">
          <cell r="A66" t="str">
            <v>21-067-19145-006</v>
          </cell>
          <cell r="B66">
            <v>815604019705</v>
          </cell>
          <cell r="C66" t="str">
            <v>Manufactured Accessories</v>
          </cell>
          <cell r="D66" t="str">
            <v>Daniel Defense M-LOK Vertical Foregrip</v>
          </cell>
          <cell r="E66">
            <v>11</v>
          </cell>
          <cell r="F66">
            <v>16</v>
          </cell>
          <cell r="G66">
            <v>19</v>
          </cell>
          <cell r="H66">
            <v>19</v>
          </cell>
          <cell r="I66">
            <v>19</v>
          </cell>
          <cell r="J66">
            <v>21</v>
          </cell>
          <cell r="K66">
            <v>22</v>
          </cell>
          <cell r="L66">
            <v>25</v>
          </cell>
          <cell r="M66">
            <v>22</v>
          </cell>
          <cell r="N66">
            <v>23</v>
          </cell>
          <cell r="O66">
            <v>23</v>
          </cell>
          <cell r="P66">
            <v>23</v>
          </cell>
          <cell r="Q66">
            <v>25</v>
          </cell>
          <cell r="R66">
            <v>28</v>
          </cell>
          <cell r="S66">
            <v>32</v>
          </cell>
          <cell r="T66">
            <v>32.24</v>
          </cell>
        </row>
        <row r="67">
          <cell r="A67" t="str">
            <v>21-067-19145-011</v>
          </cell>
          <cell r="B67">
            <v>815604019743</v>
          </cell>
          <cell r="C67" t="str">
            <v>Manufactured Accessories</v>
          </cell>
          <cell r="D67" t="str">
            <v>Daniel Defense M-LOK Vertical Foregrip, Mil Spec + (Color: Brown)</v>
          </cell>
          <cell r="E67">
            <v>11</v>
          </cell>
          <cell r="F67">
            <v>16</v>
          </cell>
          <cell r="G67">
            <v>19</v>
          </cell>
          <cell r="H67">
            <v>19</v>
          </cell>
          <cell r="I67">
            <v>19</v>
          </cell>
          <cell r="J67">
            <v>21</v>
          </cell>
          <cell r="K67">
            <v>22</v>
          </cell>
          <cell r="L67">
            <v>25</v>
          </cell>
          <cell r="M67">
            <v>22</v>
          </cell>
          <cell r="N67">
            <v>23</v>
          </cell>
          <cell r="O67">
            <v>23</v>
          </cell>
          <cell r="P67">
            <v>23</v>
          </cell>
          <cell r="Q67">
            <v>25</v>
          </cell>
          <cell r="R67">
            <v>28</v>
          </cell>
          <cell r="S67">
            <v>32</v>
          </cell>
          <cell r="T67">
            <v>32.24</v>
          </cell>
        </row>
        <row r="68">
          <cell r="A68" t="str">
            <v>21-067-19145-012</v>
          </cell>
          <cell r="B68">
            <v>815604019750</v>
          </cell>
          <cell r="C68" t="str">
            <v>Manufactured Accessories</v>
          </cell>
          <cell r="D68" t="str">
            <v>Daniel Defense M-LOK Vertical Foregrip, Daniel Defense Tornado (Color: Gray)</v>
          </cell>
          <cell r="E68">
            <v>11</v>
          </cell>
          <cell r="F68">
            <v>16</v>
          </cell>
          <cell r="G68">
            <v>19</v>
          </cell>
          <cell r="H68">
            <v>19</v>
          </cell>
          <cell r="I68">
            <v>19</v>
          </cell>
          <cell r="J68">
            <v>21</v>
          </cell>
          <cell r="K68">
            <v>22</v>
          </cell>
          <cell r="L68">
            <v>25</v>
          </cell>
          <cell r="M68">
            <v>22</v>
          </cell>
          <cell r="N68">
            <v>23</v>
          </cell>
          <cell r="O68">
            <v>23</v>
          </cell>
          <cell r="P68">
            <v>23</v>
          </cell>
          <cell r="Q68">
            <v>25</v>
          </cell>
          <cell r="R68">
            <v>28</v>
          </cell>
          <cell r="S68">
            <v>32</v>
          </cell>
          <cell r="T68">
            <v>32.24</v>
          </cell>
        </row>
        <row r="69">
          <cell r="A69" t="str">
            <v>21-071-05177-006</v>
          </cell>
          <cell r="B69">
            <v>815604016063</v>
          </cell>
          <cell r="C69" t="str">
            <v>Manufactured Accessories</v>
          </cell>
          <cell r="D69" t="str">
            <v>Daniel Defense Pistol Grip</v>
          </cell>
          <cell r="E69">
            <v>11</v>
          </cell>
          <cell r="F69">
            <v>16</v>
          </cell>
          <cell r="G69">
            <v>19</v>
          </cell>
          <cell r="H69">
            <v>19</v>
          </cell>
          <cell r="I69">
            <v>19</v>
          </cell>
          <cell r="J69">
            <v>21</v>
          </cell>
          <cell r="K69">
            <v>22</v>
          </cell>
          <cell r="L69">
            <v>25</v>
          </cell>
          <cell r="M69">
            <v>22</v>
          </cell>
          <cell r="N69">
            <v>23</v>
          </cell>
          <cell r="O69">
            <v>23</v>
          </cell>
          <cell r="P69">
            <v>23</v>
          </cell>
          <cell r="Q69">
            <v>25</v>
          </cell>
          <cell r="R69">
            <v>28</v>
          </cell>
          <cell r="S69">
            <v>32</v>
          </cell>
          <cell r="T69">
            <v>32.24</v>
          </cell>
        </row>
        <row r="70">
          <cell r="A70" t="str">
            <v>21-071-05177-011</v>
          </cell>
          <cell r="B70">
            <v>815604016070</v>
          </cell>
          <cell r="C70" t="str">
            <v>Manufactured Accessories</v>
          </cell>
          <cell r="D70" t="str">
            <v>Daniel Defense Pistol Grip, Mil Spec + (Color: Brown)</v>
          </cell>
          <cell r="E70">
            <v>11</v>
          </cell>
          <cell r="F70">
            <v>16</v>
          </cell>
          <cell r="G70">
            <v>19</v>
          </cell>
          <cell r="H70">
            <v>19</v>
          </cell>
          <cell r="I70">
            <v>19</v>
          </cell>
          <cell r="J70">
            <v>21</v>
          </cell>
          <cell r="K70">
            <v>22</v>
          </cell>
          <cell r="L70">
            <v>25</v>
          </cell>
          <cell r="M70">
            <v>22</v>
          </cell>
          <cell r="N70">
            <v>23</v>
          </cell>
          <cell r="O70">
            <v>23</v>
          </cell>
          <cell r="P70">
            <v>23</v>
          </cell>
          <cell r="Q70">
            <v>25</v>
          </cell>
          <cell r="R70">
            <v>28</v>
          </cell>
          <cell r="S70">
            <v>32</v>
          </cell>
          <cell r="T70">
            <v>32.24</v>
          </cell>
        </row>
        <row r="71">
          <cell r="A71" t="str">
            <v>21-071-05177-012</v>
          </cell>
          <cell r="B71">
            <v>815604016568</v>
          </cell>
          <cell r="C71" t="str">
            <v>Manufactured Accessories</v>
          </cell>
          <cell r="D71" t="str">
            <v>Daniel Defense Pistol Grip, Daniel Defense Tornado (Color: Gray)</v>
          </cell>
          <cell r="E71">
            <v>11</v>
          </cell>
          <cell r="F71">
            <v>16</v>
          </cell>
          <cell r="G71">
            <v>19</v>
          </cell>
          <cell r="H71">
            <v>19</v>
          </cell>
          <cell r="I71">
            <v>19</v>
          </cell>
          <cell r="J71">
            <v>21</v>
          </cell>
          <cell r="K71">
            <v>22</v>
          </cell>
          <cell r="L71">
            <v>25</v>
          </cell>
          <cell r="M71">
            <v>22</v>
          </cell>
          <cell r="N71">
            <v>23</v>
          </cell>
          <cell r="O71">
            <v>23</v>
          </cell>
          <cell r="P71">
            <v>23</v>
          </cell>
          <cell r="Q71">
            <v>25</v>
          </cell>
          <cell r="R71">
            <v>28</v>
          </cell>
          <cell r="S71">
            <v>32</v>
          </cell>
          <cell r="T71">
            <v>32.24</v>
          </cell>
        </row>
        <row r="72">
          <cell r="A72" t="str">
            <v>21-071-11182-006</v>
          </cell>
          <cell r="B72">
            <v>815604019675</v>
          </cell>
          <cell r="C72" t="str">
            <v>Manufactured Accessories</v>
          </cell>
          <cell r="D72" t="str">
            <v>Daniel Defense Overmolded Pistol Grip</v>
          </cell>
          <cell r="E72">
            <v>11</v>
          </cell>
          <cell r="F72">
            <v>16</v>
          </cell>
          <cell r="G72">
            <v>19</v>
          </cell>
          <cell r="H72">
            <v>19</v>
          </cell>
          <cell r="I72">
            <v>19</v>
          </cell>
          <cell r="J72">
            <v>21</v>
          </cell>
          <cell r="K72">
            <v>22</v>
          </cell>
          <cell r="L72">
            <v>25</v>
          </cell>
          <cell r="M72">
            <v>22</v>
          </cell>
          <cell r="N72">
            <v>23</v>
          </cell>
          <cell r="O72">
            <v>23</v>
          </cell>
          <cell r="P72">
            <v>23</v>
          </cell>
          <cell r="Q72">
            <v>25</v>
          </cell>
          <cell r="R72">
            <v>28</v>
          </cell>
          <cell r="S72">
            <v>32</v>
          </cell>
          <cell r="T72">
            <v>32.24</v>
          </cell>
        </row>
        <row r="73">
          <cell r="A73" t="str">
            <v>21-071-11182-011</v>
          </cell>
          <cell r="B73">
            <v>815604019682</v>
          </cell>
          <cell r="C73" t="str">
            <v>Manufactured Accessories</v>
          </cell>
          <cell r="D73" t="str">
            <v>Daniel Defense Overmolded Pistol Grip, Mil Spec + (Color: Brown)</v>
          </cell>
          <cell r="E73">
            <v>11</v>
          </cell>
          <cell r="F73">
            <v>16</v>
          </cell>
          <cell r="G73">
            <v>19</v>
          </cell>
          <cell r="H73">
            <v>19</v>
          </cell>
          <cell r="I73">
            <v>19</v>
          </cell>
          <cell r="J73">
            <v>21</v>
          </cell>
          <cell r="K73">
            <v>22</v>
          </cell>
          <cell r="L73">
            <v>25</v>
          </cell>
          <cell r="M73">
            <v>22</v>
          </cell>
          <cell r="N73">
            <v>23</v>
          </cell>
          <cell r="O73">
            <v>23</v>
          </cell>
          <cell r="P73">
            <v>23</v>
          </cell>
          <cell r="Q73">
            <v>25</v>
          </cell>
          <cell r="R73">
            <v>28</v>
          </cell>
          <cell r="S73">
            <v>32</v>
          </cell>
          <cell r="T73">
            <v>32.24</v>
          </cell>
        </row>
        <row r="74">
          <cell r="A74" t="str">
            <v>21-071-11182-012</v>
          </cell>
          <cell r="B74">
            <v>818773020060</v>
          </cell>
          <cell r="C74" t="str">
            <v>Manufactured Accessories</v>
          </cell>
          <cell r="D74" t="str">
            <v>Daniel Defense Overmolded Pistol Grip, Daniel Defense Tornado (Color: Gray)</v>
          </cell>
          <cell r="E74">
            <v>11</v>
          </cell>
          <cell r="F74">
            <v>16</v>
          </cell>
          <cell r="G74">
            <v>19</v>
          </cell>
          <cell r="H74">
            <v>19</v>
          </cell>
          <cell r="I74">
            <v>19</v>
          </cell>
          <cell r="J74">
            <v>21</v>
          </cell>
          <cell r="K74">
            <v>22</v>
          </cell>
          <cell r="L74">
            <v>25</v>
          </cell>
          <cell r="M74">
            <v>22</v>
          </cell>
          <cell r="N74">
            <v>23</v>
          </cell>
          <cell r="O74">
            <v>23</v>
          </cell>
          <cell r="P74">
            <v>23</v>
          </cell>
          <cell r="Q74">
            <v>25</v>
          </cell>
          <cell r="R74">
            <v>28</v>
          </cell>
          <cell r="S74">
            <v>32</v>
          </cell>
          <cell r="T74">
            <v>32.24</v>
          </cell>
        </row>
        <row r="75">
          <cell r="A75" t="str">
            <v>21-091-04179-006</v>
          </cell>
          <cell r="B75">
            <v>815604016049</v>
          </cell>
          <cell r="C75" t="str">
            <v>Manufactured Accessories</v>
          </cell>
          <cell r="D75" t="str">
            <v>Daniel Defense Collapsible Buttstock</v>
          </cell>
          <cell r="E75">
            <v>25</v>
          </cell>
          <cell r="F75">
            <v>37</v>
          </cell>
          <cell r="G75">
            <v>45</v>
          </cell>
          <cell r="H75">
            <v>45</v>
          </cell>
          <cell r="I75">
            <v>45</v>
          </cell>
          <cell r="J75">
            <v>49</v>
          </cell>
          <cell r="K75">
            <v>51</v>
          </cell>
          <cell r="L75">
            <v>57</v>
          </cell>
          <cell r="M75">
            <v>51</v>
          </cell>
          <cell r="N75">
            <v>52</v>
          </cell>
          <cell r="O75">
            <v>52</v>
          </cell>
          <cell r="P75">
            <v>54</v>
          </cell>
          <cell r="Q75">
            <v>58</v>
          </cell>
          <cell r="R75">
            <v>66</v>
          </cell>
          <cell r="S75">
            <v>75</v>
          </cell>
          <cell r="T75">
            <v>74.88</v>
          </cell>
        </row>
        <row r="76">
          <cell r="A76" t="str">
            <v>21-091-04179-011</v>
          </cell>
          <cell r="B76">
            <v>815604016056</v>
          </cell>
          <cell r="C76" t="str">
            <v>Manufactured Accessories</v>
          </cell>
          <cell r="D76" t="str">
            <v>Daniel Defense Collapsible Buttstock, Mil Spec + (Color: Brown)</v>
          </cell>
          <cell r="E76">
            <v>25</v>
          </cell>
          <cell r="F76">
            <v>37</v>
          </cell>
          <cell r="G76">
            <v>45</v>
          </cell>
          <cell r="H76">
            <v>45</v>
          </cell>
          <cell r="I76">
            <v>45</v>
          </cell>
          <cell r="J76">
            <v>49</v>
          </cell>
          <cell r="K76">
            <v>51</v>
          </cell>
          <cell r="L76">
            <v>57</v>
          </cell>
          <cell r="M76">
            <v>51</v>
          </cell>
          <cell r="N76">
            <v>52</v>
          </cell>
          <cell r="O76">
            <v>52</v>
          </cell>
          <cell r="P76">
            <v>54</v>
          </cell>
          <cell r="Q76">
            <v>58</v>
          </cell>
          <cell r="R76">
            <v>66</v>
          </cell>
          <cell r="S76">
            <v>75</v>
          </cell>
          <cell r="T76">
            <v>74.88</v>
          </cell>
        </row>
        <row r="77">
          <cell r="A77" t="str">
            <v>21-091-04179-012</v>
          </cell>
          <cell r="B77">
            <v>815604016544</v>
          </cell>
          <cell r="C77" t="str">
            <v>Manufactured Accessories</v>
          </cell>
          <cell r="D77" t="str">
            <v>Daniel Defense Collapsible Buttstock, Daniel Defense Tornado (Color: Gray)</v>
          </cell>
          <cell r="E77">
            <v>25</v>
          </cell>
          <cell r="F77">
            <v>37</v>
          </cell>
          <cell r="G77">
            <v>45</v>
          </cell>
          <cell r="H77">
            <v>45</v>
          </cell>
          <cell r="I77">
            <v>45</v>
          </cell>
          <cell r="J77">
            <v>49</v>
          </cell>
          <cell r="K77">
            <v>51</v>
          </cell>
          <cell r="L77">
            <v>57</v>
          </cell>
          <cell r="M77">
            <v>51</v>
          </cell>
          <cell r="N77">
            <v>52</v>
          </cell>
          <cell r="O77">
            <v>52</v>
          </cell>
          <cell r="P77">
            <v>54</v>
          </cell>
          <cell r="Q77">
            <v>58</v>
          </cell>
          <cell r="R77">
            <v>66</v>
          </cell>
          <cell r="S77">
            <v>75</v>
          </cell>
          <cell r="T77">
            <v>74.88</v>
          </cell>
        </row>
        <row r="78">
          <cell r="A78" t="str">
            <v>25-079-05006</v>
          </cell>
          <cell r="B78" t="str">
            <v>815604010122</v>
          </cell>
          <cell r="C78" t="str">
            <v>Manufactured Accessories</v>
          </cell>
          <cell r="D78" t="str">
            <v xml:space="preserve">Low Profile Gas Block, Clamp, .750                                         </v>
          </cell>
          <cell r="E78">
            <v>22</v>
          </cell>
          <cell r="F78">
            <v>33</v>
          </cell>
          <cell r="G78">
            <v>39</v>
          </cell>
          <cell r="H78">
            <v>39</v>
          </cell>
          <cell r="I78">
            <v>39</v>
          </cell>
          <cell r="J78">
            <v>43</v>
          </cell>
          <cell r="K78">
            <v>44</v>
          </cell>
          <cell r="L78">
            <v>50</v>
          </cell>
          <cell r="M78">
            <v>44</v>
          </cell>
          <cell r="N78">
            <v>46</v>
          </cell>
          <cell r="O78">
            <v>46</v>
          </cell>
          <cell r="P78">
            <v>47</v>
          </cell>
          <cell r="Q78">
            <v>51</v>
          </cell>
          <cell r="R78">
            <v>58</v>
          </cell>
          <cell r="S78">
            <v>66</v>
          </cell>
          <cell r="T78">
            <v>65.52</v>
          </cell>
        </row>
        <row r="79">
          <cell r="A79" t="str">
            <v>06-140-11198-006</v>
          </cell>
          <cell r="B79">
            <v>818773020244</v>
          </cell>
          <cell r="C79" t="str">
            <v>Silencer</v>
          </cell>
          <cell r="D79" t="str">
            <v>DD Wave DT 5/8/24</v>
          </cell>
          <cell r="E79">
            <v>274</v>
          </cell>
          <cell r="F79">
            <v>415</v>
          </cell>
          <cell r="G79">
            <v>499</v>
          </cell>
          <cell r="H79">
            <v>499</v>
          </cell>
          <cell r="I79">
            <v>499</v>
          </cell>
          <cell r="J79">
            <v>540</v>
          </cell>
          <cell r="K79">
            <v>561</v>
          </cell>
          <cell r="L79">
            <v>632</v>
          </cell>
          <cell r="M79">
            <v>561</v>
          </cell>
          <cell r="N79">
            <v>582</v>
          </cell>
          <cell r="O79">
            <v>582</v>
          </cell>
          <cell r="P79">
            <v>598</v>
          </cell>
          <cell r="Q79">
            <v>648</v>
          </cell>
          <cell r="R79">
            <v>731</v>
          </cell>
          <cell r="S79">
            <v>831</v>
          </cell>
          <cell r="T79">
            <v>830.96</v>
          </cell>
        </row>
        <row r="80">
          <cell r="A80" t="str">
            <v>06-140-11050-006</v>
          </cell>
          <cell r="B80">
            <v>818773020237</v>
          </cell>
          <cell r="C80" t="str">
            <v>Silencer</v>
          </cell>
          <cell r="D80" t="str">
            <v>DD Wave DT 1/2x28</v>
          </cell>
          <cell r="E80">
            <v>274</v>
          </cell>
          <cell r="F80">
            <v>415</v>
          </cell>
          <cell r="G80">
            <v>499</v>
          </cell>
          <cell r="H80">
            <v>499</v>
          </cell>
          <cell r="I80">
            <v>499</v>
          </cell>
          <cell r="J80">
            <v>540</v>
          </cell>
          <cell r="K80">
            <v>561</v>
          </cell>
          <cell r="L80">
            <v>632</v>
          </cell>
          <cell r="M80">
            <v>561</v>
          </cell>
          <cell r="N80">
            <v>582</v>
          </cell>
          <cell r="O80">
            <v>582</v>
          </cell>
          <cell r="P80">
            <v>598</v>
          </cell>
          <cell r="Q80">
            <v>648</v>
          </cell>
          <cell r="R80">
            <v>731</v>
          </cell>
          <cell r="S80">
            <v>831</v>
          </cell>
          <cell r="T80">
            <v>830.96</v>
          </cell>
        </row>
        <row r="81">
          <cell r="A81" t="str">
            <v>06-049-10697</v>
          </cell>
          <cell r="B81">
            <v>818773020671</v>
          </cell>
          <cell r="C81" t="str">
            <v>Manufactured Components</v>
          </cell>
          <cell r="D81" t="str">
            <v>Daniel Defense Wave Muzzle Break Assy, 5/8-24 (6.8mm / 300 AAC / 7.62mm)</v>
          </cell>
          <cell r="E81">
            <v>46</v>
          </cell>
          <cell r="F81">
            <v>69</v>
          </cell>
          <cell r="G81">
            <v>83</v>
          </cell>
          <cell r="H81">
            <v>83</v>
          </cell>
          <cell r="I81">
            <v>83</v>
          </cell>
          <cell r="J81">
            <v>90</v>
          </cell>
          <cell r="K81">
            <v>93</v>
          </cell>
          <cell r="L81">
            <v>105</v>
          </cell>
          <cell r="M81">
            <v>93</v>
          </cell>
          <cell r="N81">
            <v>97</v>
          </cell>
          <cell r="O81">
            <v>97</v>
          </cell>
          <cell r="P81">
            <v>100</v>
          </cell>
          <cell r="Q81">
            <v>108</v>
          </cell>
          <cell r="R81">
            <v>122</v>
          </cell>
          <cell r="S81">
            <v>138</v>
          </cell>
          <cell r="T81">
            <v>138.32</v>
          </cell>
        </row>
        <row r="82">
          <cell r="A82" t="str">
            <v>06-049-11048</v>
          </cell>
          <cell r="B82">
            <v>818773020763</v>
          </cell>
          <cell r="C82" t="str">
            <v>Manufactured Components</v>
          </cell>
          <cell r="D82" t="str">
            <v>Daniel Defense Wave Muzzle Break Assy, 1/2-28 (.223 / 5.56mm)</v>
          </cell>
          <cell r="E82">
            <v>46</v>
          </cell>
          <cell r="F82">
            <v>69</v>
          </cell>
          <cell r="G82">
            <v>83</v>
          </cell>
          <cell r="H82">
            <v>83</v>
          </cell>
          <cell r="I82">
            <v>83</v>
          </cell>
          <cell r="J82">
            <v>90</v>
          </cell>
          <cell r="K82">
            <v>93</v>
          </cell>
          <cell r="L82">
            <v>105</v>
          </cell>
          <cell r="M82">
            <v>93</v>
          </cell>
          <cell r="N82">
            <v>97</v>
          </cell>
          <cell r="O82">
            <v>97</v>
          </cell>
          <cell r="P82">
            <v>100</v>
          </cell>
          <cell r="Q82">
            <v>108</v>
          </cell>
          <cell r="R82">
            <v>122</v>
          </cell>
          <cell r="S82">
            <v>138</v>
          </cell>
          <cell r="T82">
            <v>138.32</v>
          </cell>
        </row>
        <row r="83">
          <cell r="A83" t="str">
            <v>28-102-06145-006</v>
          </cell>
          <cell r="B83">
            <v>815604016025</v>
          </cell>
          <cell r="C83" t="str">
            <v>Manufactured Accessories</v>
          </cell>
          <cell r="D83" t="str">
            <v>Daniel Defense Collapsible Buttstock, Pistol Grip &amp; Vertical Foregrip Combo</v>
          </cell>
          <cell r="E83">
            <v>40</v>
          </cell>
          <cell r="F83">
            <v>61</v>
          </cell>
          <cell r="G83">
            <v>74</v>
          </cell>
          <cell r="H83">
            <v>74</v>
          </cell>
          <cell r="I83">
            <v>74</v>
          </cell>
          <cell r="J83">
            <v>80</v>
          </cell>
          <cell r="K83">
            <v>83</v>
          </cell>
          <cell r="L83">
            <v>93</v>
          </cell>
          <cell r="M83">
            <v>83</v>
          </cell>
          <cell r="N83">
            <v>86</v>
          </cell>
          <cell r="O83">
            <v>86</v>
          </cell>
          <cell r="P83">
            <v>88</v>
          </cell>
          <cell r="Q83">
            <v>96</v>
          </cell>
          <cell r="R83">
            <v>108</v>
          </cell>
          <cell r="S83">
            <v>123</v>
          </cell>
          <cell r="T83">
            <v>122.72</v>
          </cell>
        </row>
        <row r="84">
          <cell r="A84" t="str">
            <v>01-013-22032</v>
          </cell>
          <cell r="B84">
            <v>815604010733</v>
          </cell>
          <cell r="C84" t="str">
            <v>Manufactured Components</v>
          </cell>
          <cell r="D84" t="str">
            <v>AR15 Barrel Nut</v>
          </cell>
          <cell r="E84">
            <v>3</v>
          </cell>
          <cell r="F84">
            <v>5</v>
          </cell>
          <cell r="G84">
            <v>6</v>
          </cell>
          <cell r="H84">
            <v>6</v>
          </cell>
          <cell r="I84">
            <v>6</v>
          </cell>
          <cell r="J84">
            <v>6</v>
          </cell>
          <cell r="K84">
            <v>6</v>
          </cell>
          <cell r="L84">
            <v>7</v>
          </cell>
          <cell r="M84">
            <v>6</v>
          </cell>
          <cell r="N84">
            <v>7</v>
          </cell>
          <cell r="O84">
            <v>7</v>
          </cell>
          <cell r="P84">
            <v>7</v>
          </cell>
          <cell r="Q84">
            <v>7</v>
          </cell>
          <cell r="R84">
            <v>8</v>
          </cell>
          <cell r="S84">
            <v>9</v>
          </cell>
          <cell r="T84">
            <v>9.36</v>
          </cell>
        </row>
        <row r="85">
          <cell r="A85" t="str">
            <v>01-134-01053</v>
          </cell>
          <cell r="B85">
            <v>815604019798</v>
          </cell>
          <cell r="C85" t="str">
            <v>Manufactured Components</v>
          </cell>
          <cell r="D85" t="str">
            <v>DDM4/ SLiM/ Lite Rail III Hardware Pack</v>
          </cell>
          <cell r="E85">
            <v>14</v>
          </cell>
          <cell r="F85">
            <v>21</v>
          </cell>
          <cell r="G85">
            <v>26</v>
          </cell>
          <cell r="H85">
            <v>26</v>
          </cell>
          <cell r="I85">
            <v>26</v>
          </cell>
          <cell r="J85">
            <v>28</v>
          </cell>
          <cell r="K85">
            <v>29</v>
          </cell>
          <cell r="L85">
            <v>32</v>
          </cell>
          <cell r="M85">
            <v>29</v>
          </cell>
          <cell r="N85">
            <v>30</v>
          </cell>
          <cell r="O85">
            <v>30</v>
          </cell>
          <cell r="P85">
            <v>31</v>
          </cell>
          <cell r="Q85">
            <v>33</v>
          </cell>
          <cell r="R85">
            <v>38</v>
          </cell>
          <cell r="S85">
            <v>43</v>
          </cell>
          <cell r="T85">
            <v>42.64</v>
          </cell>
        </row>
        <row r="86">
          <cell r="A86" t="str">
            <v>03-045-18025</v>
          </cell>
          <cell r="B86">
            <v>815604015462</v>
          </cell>
          <cell r="C86" t="str">
            <v>Manufactured Components</v>
          </cell>
          <cell r="D86" t="str">
            <v xml:space="preserve">Micro Mount (w/ Lower 1/3 Adaptor) (Compatible w/ Aimpoint Micro H1, H2, T1, T2, Vortex Spark, PA Advanced Micro)                   </v>
          </cell>
          <cell r="E86">
            <v>30</v>
          </cell>
          <cell r="F86">
            <v>46</v>
          </cell>
          <cell r="G86">
            <v>55</v>
          </cell>
          <cell r="H86">
            <v>55</v>
          </cell>
          <cell r="I86">
            <v>55</v>
          </cell>
          <cell r="J86">
            <v>59</v>
          </cell>
          <cell r="K86">
            <v>62</v>
          </cell>
          <cell r="L86">
            <v>70</v>
          </cell>
          <cell r="M86">
            <v>62</v>
          </cell>
          <cell r="N86">
            <v>64</v>
          </cell>
          <cell r="O86">
            <v>64</v>
          </cell>
          <cell r="P86">
            <v>66</v>
          </cell>
          <cell r="Q86">
            <v>71</v>
          </cell>
          <cell r="R86">
            <v>81</v>
          </cell>
          <cell r="S86">
            <v>92</v>
          </cell>
          <cell r="T86">
            <v>91.52000000000001</v>
          </cell>
        </row>
        <row r="87">
          <cell r="A87" t="str">
            <v>04-012-09001</v>
          </cell>
          <cell r="B87">
            <v>815604010214</v>
          </cell>
          <cell r="C87" t="str">
            <v>Manufactured Components</v>
          </cell>
          <cell r="D87" t="str">
            <v>Big Hole Upper Receiver (w/ Feed Ramps)</v>
          </cell>
          <cell r="E87">
            <v>70</v>
          </cell>
          <cell r="F87">
            <v>107</v>
          </cell>
          <cell r="G87">
            <v>128</v>
          </cell>
          <cell r="H87">
            <v>128</v>
          </cell>
          <cell r="I87">
            <v>128</v>
          </cell>
          <cell r="J87">
            <v>139</v>
          </cell>
          <cell r="K87">
            <v>144</v>
          </cell>
          <cell r="L87">
            <v>162</v>
          </cell>
          <cell r="M87">
            <v>144</v>
          </cell>
          <cell r="N87">
            <v>149</v>
          </cell>
          <cell r="O87">
            <v>149</v>
          </cell>
          <cell r="P87">
            <v>154</v>
          </cell>
          <cell r="Q87">
            <v>166</v>
          </cell>
          <cell r="R87">
            <v>188</v>
          </cell>
          <cell r="S87">
            <v>213</v>
          </cell>
          <cell r="T87">
            <v>213.20000000000002</v>
          </cell>
        </row>
        <row r="88">
          <cell r="A88" t="str">
            <v>04-013-16532</v>
          </cell>
          <cell r="B88">
            <v>815604010559</v>
          </cell>
          <cell r="C88" t="str">
            <v>Manufactured Components</v>
          </cell>
          <cell r="D88" t="str">
            <v>Charging Handle Assembly</v>
          </cell>
          <cell r="E88">
            <v>11</v>
          </cell>
          <cell r="F88">
            <v>16</v>
          </cell>
          <cell r="G88">
            <v>19</v>
          </cell>
          <cell r="H88">
            <v>19</v>
          </cell>
          <cell r="I88">
            <v>19</v>
          </cell>
          <cell r="J88">
            <v>21</v>
          </cell>
          <cell r="K88">
            <v>22</v>
          </cell>
          <cell r="L88">
            <v>25</v>
          </cell>
          <cell r="M88">
            <v>22</v>
          </cell>
          <cell r="N88">
            <v>23</v>
          </cell>
          <cell r="O88">
            <v>23</v>
          </cell>
          <cell r="P88">
            <v>23</v>
          </cell>
          <cell r="Q88">
            <v>25</v>
          </cell>
          <cell r="R88">
            <v>28</v>
          </cell>
          <cell r="S88">
            <v>32</v>
          </cell>
          <cell r="T88">
            <v>32.24</v>
          </cell>
        </row>
        <row r="89">
          <cell r="A89" t="str">
            <v>05-013-16186</v>
          </cell>
          <cell r="B89">
            <v>815604010573</v>
          </cell>
          <cell r="C89" t="str">
            <v>Manufactured Components</v>
          </cell>
          <cell r="D89" t="str">
            <v>Receiver Extension (6) Position</v>
          </cell>
          <cell r="E89">
            <v>13</v>
          </cell>
          <cell r="F89">
            <v>19</v>
          </cell>
          <cell r="G89">
            <v>23</v>
          </cell>
          <cell r="H89">
            <v>23</v>
          </cell>
          <cell r="I89">
            <v>23</v>
          </cell>
          <cell r="J89">
            <v>25</v>
          </cell>
          <cell r="K89">
            <v>26</v>
          </cell>
          <cell r="L89">
            <v>29</v>
          </cell>
          <cell r="M89">
            <v>26</v>
          </cell>
          <cell r="N89">
            <v>27</v>
          </cell>
          <cell r="O89">
            <v>27</v>
          </cell>
          <cell r="P89">
            <v>28</v>
          </cell>
          <cell r="Q89">
            <v>30</v>
          </cell>
          <cell r="R89">
            <v>34</v>
          </cell>
          <cell r="S89">
            <v>38</v>
          </cell>
          <cell r="T89">
            <v>38.480000000000004</v>
          </cell>
        </row>
        <row r="90">
          <cell r="A90" t="str">
            <v>05-013-17032</v>
          </cell>
          <cell r="B90">
            <v>815604010580</v>
          </cell>
          <cell r="C90" t="str">
            <v>Manufactured Components</v>
          </cell>
          <cell r="D90" t="str">
            <v>CAR H-Buffer Assembly</v>
          </cell>
          <cell r="E90">
            <v>11</v>
          </cell>
          <cell r="F90">
            <v>16</v>
          </cell>
          <cell r="G90">
            <v>19</v>
          </cell>
          <cell r="H90">
            <v>19</v>
          </cell>
          <cell r="I90">
            <v>19</v>
          </cell>
          <cell r="J90">
            <v>21</v>
          </cell>
          <cell r="K90">
            <v>22</v>
          </cell>
          <cell r="L90">
            <v>25</v>
          </cell>
          <cell r="M90">
            <v>22</v>
          </cell>
          <cell r="N90">
            <v>23</v>
          </cell>
          <cell r="O90">
            <v>23</v>
          </cell>
          <cell r="P90">
            <v>23</v>
          </cell>
          <cell r="Q90">
            <v>25</v>
          </cell>
          <cell r="R90">
            <v>28</v>
          </cell>
          <cell r="S90">
            <v>32</v>
          </cell>
          <cell r="T90">
            <v>32.24</v>
          </cell>
        </row>
        <row r="91">
          <cell r="A91" t="str">
            <v>05-013-21007</v>
          </cell>
          <cell r="B91">
            <v>815604010160</v>
          </cell>
          <cell r="C91" t="str">
            <v>Manufactured Components</v>
          </cell>
          <cell r="D91" t="str">
            <v>Lower Parts Kit (Semi Auto)</v>
          </cell>
          <cell r="E91">
            <v>36</v>
          </cell>
          <cell r="F91">
            <v>55</v>
          </cell>
          <cell r="G91">
            <v>66</v>
          </cell>
          <cell r="H91">
            <v>66</v>
          </cell>
          <cell r="I91">
            <v>66</v>
          </cell>
          <cell r="J91">
            <v>71</v>
          </cell>
          <cell r="K91">
            <v>74</v>
          </cell>
          <cell r="L91">
            <v>83</v>
          </cell>
          <cell r="M91">
            <v>74</v>
          </cell>
          <cell r="N91">
            <v>76</v>
          </cell>
          <cell r="O91">
            <v>76</v>
          </cell>
          <cell r="P91">
            <v>79</v>
          </cell>
          <cell r="Q91">
            <v>85</v>
          </cell>
          <cell r="R91">
            <v>96</v>
          </cell>
          <cell r="S91">
            <v>109</v>
          </cell>
          <cell r="T91">
            <v>109.2</v>
          </cell>
        </row>
        <row r="92">
          <cell r="A92" t="str">
            <v>06-048-04165</v>
          </cell>
          <cell r="B92">
            <v>815604013963</v>
          </cell>
          <cell r="C92" t="str">
            <v>Manufactured Components</v>
          </cell>
          <cell r="D92" t="str">
            <v>Daniel Defense Superior Suppression Device, Extended Assy, 1/2-28 (.223 / 5.56mm)</v>
          </cell>
          <cell r="E92">
            <v>21</v>
          </cell>
          <cell r="F92">
            <v>32</v>
          </cell>
          <cell r="G92">
            <v>38</v>
          </cell>
          <cell r="H92">
            <v>38</v>
          </cell>
          <cell r="I92">
            <v>38</v>
          </cell>
          <cell r="J92">
            <v>41</v>
          </cell>
          <cell r="K92">
            <v>43</v>
          </cell>
          <cell r="L92">
            <v>48</v>
          </cell>
          <cell r="M92">
            <v>43</v>
          </cell>
          <cell r="N92">
            <v>44</v>
          </cell>
          <cell r="O92">
            <v>44</v>
          </cell>
          <cell r="P92">
            <v>46</v>
          </cell>
          <cell r="Q92">
            <v>49</v>
          </cell>
          <cell r="R92">
            <v>56</v>
          </cell>
          <cell r="S92">
            <v>63</v>
          </cell>
          <cell r="T92">
            <v>63.440000000000005</v>
          </cell>
        </row>
        <row r="93">
          <cell r="A93" t="str">
            <v>06-049-16140</v>
          </cell>
          <cell r="B93">
            <v>815604018043</v>
          </cell>
          <cell r="C93" t="str">
            <v>Manufactured Components</v>
          </cell>
          <cell r="D93" t="str">
            <v>Daniel Defense Muzzle Climb Mitigator Assy, 1/2-28 (.223 / 5.56mm)</v>
          </cell>
          <cell r="E93">
            <v>24</v>
          </cell>
          <cell r="F93">
            <v>37</v>
          </cell>
          <cell r="G93">
            <v>44</v>
          </cell>
          <cell r="H93">
            <v>44</v>
          </cell>
          <cell r="I93">
            <v>44</v>
          </cell>
          <cell r="J93">
            <v>48</v>
          </cell>
          <cell r="K93">
            <v>50</v>
          </cell>
          <cell r="L93">
            <v>56</v>
          </cell>
          <cell r="M93">
            <v>50</v>
          </cell>
          <cell r="N93">
            <v>52</v>
          </cell>
          <cell r="O93">
            <v>52</v>
          </cell>
          <cell r="P93">
            <v>53</v>
          </cell>
          <cell r="Q93">
            <v>58</v>
          </cell>
          <cell r="R93">
            <v>65</v>
          </cell>
          <cell r="S93">
            <v>74</v>
          </cell>
          <cell r="T93">
            <v>73.84</v>
          </cell>
        </row>
        <row r="94">
          <cell r="A94" t="str">
            <v>13-072-00160-006</v>
          </cell>
          <cell r="B94">
            <v>815604019569</v>
          </cell>
          <cell r="C94" t="str">
            <v>Manufactured Components</v>
          </cell>
          <cell r="D94" t="str">
            <v>DD Magazine, 12 Pack, 5.56mm, 32 Rounds</v>
          </cell>
          <cell r="E94">
            <v>78</v>
          </cell>
          <cell r="F94">
            <v>118</v>
          </cell>
          <cell r="G94">
            <v>142</v>
          </cell>
          <cell r="H94">
            <v>142</v>
          </cell>
          <cell r="I94">
            <v>142</v>
          </cell>
          <cell r="J94">
            <v>153</v>
          </cell>
          <cell r="K94">
            <v>159</v>
          </cell>
          <cell r="L94">
            <v>179</v>
          </cell>
          <cell r="M94">
            <v>159</v>
          </cell>
          <cell r="N94">
            <v>165</v>
          </cell>
          <cell r="O94">
            <v>165</v>
          </cell>
          <cell r="P94">
            <v>170</v>
          </cell>
          <cell r="Q94">
            <v>184</v>
          </cell>
          <cell r="R94">
            <v>208</v>
          </cell>
          <cell r="S94">
            <v>236</v>
          </cell>
          <cell r="T94">
            <v>236.08</v>
          </cell>
        </row>
        <row r="95">
          <cell r="A95" t="str">
            <v>13-072-15192-006</v>
          </cell>
          <cell r="B95">
            <v>815604019316</v>
          </cell>
          <cell r="C95" t="str">
            <v>Manufactured Components</v>
          </cell>
          <cell r="D95" t="str">
            <v>DD Magazine, 5.56mm, 10 Rounds Limited (State Compliant)</v>
          </cell>
          <cell r="E95">
            <v>8</v>
          </cell>
          <cell r="F95">
            <v>12</v>
          </cell>
          <cell r="G95">
            <v>14</v>
          </cell>
          <cell r="H95">
            <v>14</v>
          </cell>
          <cell r="I95">
            <v>14</v>
          </cell>
          <cell r="J95">
            <v>16</v>
          </cell>
          <cell r="K95">
            <v>16</v>
          </cell>
          <cell r="L95">
            <v>18</v>
          </cell>
          <cell r="M95">
            <v>16</v>
          </cell>
          <cell r="N95">
            <v>17</v>
          </cell>
          <cell r="O95">
            <v>17</v>
          </cell>
          <cell r="P95">
            <v>17</v>
          </cell>
          <cell r="Q95">
            <v>19</v>
          </cell>
          <cell r="R95">
            <v>21</v>
          </cell>
          <cell r="S95">
            <v>24</v>
          </cell>
          <cell r="T95">
            <v>23.92</v>
          </cell>
        </row>
        <row r="96">
          <cell r="A96" t="str">
            <v>13-072-16539-006</v>
          </cell>
          <cell r="B96">
            <v>815604019309</v>
          </cell>
          <cell r="C96" t="str">
            <v>Manufactured Components</v>
          </cell>
          <cell r="D96" t="str">
            <v>DD Magazine, 5.56mm, 32 Rounds</v>
          </cell>
          <cell r="E96">
            <v>7</v>
          </cell>
          <cell r="F96">
            <v>11</v>
          </cell>
          <cell r="G96">
            <v>13</v>
          </cell>
          <cell r="H96">
            <v>13</v>
          </cell>
          <cell r="I96">
            <v>13</v>
          </cell>
          <cell r="J96">
            <v>14</v>
          </cell>
          <cell r="K96">
            <v>15</v>
          </cell>
          <cell r="L96">
            <v>17</v>
          </cell>
          <cell r="M96">
            <v>15</v>
          </cell>
          <cell r="N96">
            <v>15</v>
          </cell>
          <cell r="O96">
            <v>15</v>
          </cell>
          <cell r="P96">
            <v>16</v>
          </cell>
          <cell r="Q96">
            <v>17</v>
          </cell>
          <cell r="R96">
            <v>19</v>
          </cell>
          <cell r="S96">
            <v>22</v>
          </cell>
          <cell r="T96">
            <v>21.84</v>
          </cell>
        </row>
        <row r="97">
          <cell r="A97" t="str">
            <v>13-072-22189</v>
          </cell>
          <cell r="B97">
            <v>815604012690</v>
          </cell>
          <cell r="C97" t="str">
            <v>Manufactured Components</v>
          </cell>
          <cell r="D97" t="str">
            <v>PRI 5 Round Magazine (6.8mm)</v>
          </cell>
          <cell r="E97">
            <v>16</v>
          </cell>
          <cell r="F97">
            <v>25</v>
          </cell>
          <cell r="G97">
            <v>30</v>
          </cell>
          <cell r="H97">
            <v>30</v>
          </cell>
          <cell r="I97">
            <v>30</v>
          </cell>
          <cell r="J97">
            <v>32</v>
          </cell>
          <cell r="K97">
            <v>34</v>
          </cell>
          <cell r="L97">
            <v>38</v>
          </cell>
          <cell r="M97">
            <v>34</v>
          </cell>
          <cell r="N97">
            <v>35</v>
          </cell>
          <cell r="O97">
            <v>35</v>
          </cell>
          <cell r="P97">
            <v>36</v>
          </cell>
          <cell r="Q97">
            <v>39</v>
          </cell>
          <cell r="R97">
            <v>44</v>
          </cell>
          <cell r="S97">
            <v>50</v>
          </cell>
          <cell r="T97">
            <v>49.92</v>
          </cell>
        </row>
        <row r="98">
          <cell r="A98" t="str">
            <v>15-024-16146</v>
          </cell>
          <cell r="B98">
            <v>815604010566</v>
          </cell>
          <cell r="C98" t="str">
            <v>Manufactured Components</v>
          </cell>
          <cell r="D98" t="str">
            <v>CAR Buffer Spring</v>
          </cell>
          <cell r="E98">
            <v>5</v>
          </cell>
          <cell r="F98">
            <v>7</v>
          </cell>
          <cell r="G98">
            <v>9</v>
          </cell>
          <cell r="H98">
            <v>9</v>
          </cell>
          <cell r="I98">
            <v>9</v>
          </cell>
          <cell r="J98">
            <v>9</v>
          </cell>
          <cell r="K98">
            <v>10</v>
          </cell>
          <cell r="L98">
            <v>11</v>
          </cell>
          <cell r="M98">
            <v>10</v>
          </cell>
          <cell r="N98">
            <v>10</v>
          </cell>
          <cell r="O98">
            <v>10</v>
          </cell>
          <cell r="P98">
            <v>10</v>
          </cell>
          <cell r="Q98">
            <v>11</v>
          </cell>
          <cell r="R98">
            <v>13</v>
          </cell>
          <cell r="S98">
            <v>15</v>
          </cell>
          <cell r="T98">
            <v>14.56</v>
          </cell>
        </row>
        <row r="99">
          <cell r="A99" t="str">
            <v>15-057-20039</v>
          </cell>
          <cell r="B99">
            <v>815604018975</v>
          </cell>
          <cell r="C99" t="str">
            <v>Manufactured Components</v>
          </cell>
          <cell r="D99" t="str">
            <v>Castle Nut</v>
          </cell>
          <cell r="E99">
            <v>2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5</v>
          </cell>
          <cell r="K99">
            <v>5</v>
          </cell>
          <cell r="L99">
            <v>6</v>
          </cell>
          <cell r="M99">
            <v>5</v>
          </cell>
          <cell r="N99">
            <v>5</v>
          </cell>
          <cell r="O99">
            <v>5</v>
          </cell>
          <cell r="P99">
            <v>5</v>
          </cell>
          <cell r="Q99">
            <v>6</v>
          </cell>
          <cell r="R99">
            <v>6</v>
          </cell>
          <cell r="S99">
            <v>7</v>
          </cell>
          <cell r="T99">
            <v>7.28</v>
          </cell>
        </row>
        <row r="100">
          <cell r="A100" t="str">
            <v>16-002-08234-140</v>
          </cell>
          <cell r="B100" t="str">
            <v>815604010016</v>
          </cell>
          <cell r="C100" t="str">
            <v>Manufactured Components</v>
          </cell>
          <cell r="D100" t="str">
            <v>Bolt-Up System Barrel Nut Wrench</v>
          </cell>
          <cell r="E100">
            <v>4</v>
          </cell>
          <cell r="F100">
            <v>6</v>
          </cell>
          <cell r="G100">
            <v>7</v>
          </cell>
          <cell r="H100">
            <v>7</v>
          </cell>
          <cell r="I100">
            <v>7</v>
          </cell>
          <cell r="J100">
            <v>7</v>
          </cell>
          <cell r="K100">
            <v>8</v>
          </cell>
          <cell r="L100">
            <v>9</v>
          </cell>
          <cell r="M100">
            <v>8</v>
          </cell>
          <cell r="N100">
            <v>8</v>
          </cell>
          <cell r="O100">
            <v>8</v>
          </cell>
          <cell r="P100">
            <v>8</v>
          </cell>
          <cell r="Q100">
            <v>9</v>
          </cell>
          <cell r="R100">
            <v>10</v>
          </cell>
          <cell r="S100">
            <v>11</v>
          </cell>
          <cell r="T100">
            <v>11.440000000000001</v>
          </cell>
        </row>
        <row r="101">
          <cell r="A101" t="str">
            <v>16-002-15009-105</v>
          </cell>
          <cell r="B101">
            <v>815604016865</v>
          </cell>
          <cell r="C101" t="str">
            <v>Manufactured Components</v>
          </cell>
          <cell r="D101" t="str">
            <v>Armorers Bolt Up System Barrel Nut Wrench</v>
          </cell>
          <cell r="E101">
            <v>7</v>
          </cell>
          <cell r="F101">
            <v>11</v>
          </cell>
          <cell r="G101">
            <v>13</v>
          </cell>
          <cell r="H101">
            <v>13</v>
          </cell>
          <cell r="I101">
            <v>13</v>
          </cell>
          <cell r="J101">
            <v>14</v>
          </cell>
          <cell r="K101">
            <v>15</v>
          </cell>
          <cell r="L101">
            <v>17</v>
          </cell>
          <cell r="M101">
            <v>15</v>
          </cell>
          <cell r="N101">
            <v>15</v>
          </cell>
          <cell r="O101">
            <v>15</v>
          </cell>
          <cell r="P101">
            <v>16</v>
          </cell>
          <cell r="Q101">
            <v>17</v>
          </cell>
          <cell r="R101">
            <v>19</v>
          </cell>
          <cell r="S101">
            <v>22</v>
          </cell>
          <cell r="T101">
            <v>21.84</v>
          </cell>
        </row>
        <row r="102">
          <cell r="A102" t="str">
            <v>16-033-08184-140</v>
          </cell>
          <cell r="B102">
            <v>815604012546</v>
          </cell>
          <cell r="C102" t="str">
            <v>Manufactured Components</v>
          </cell>
          <cell r="D102" t="str">
            <v>Omega X/ Modular Float Rail Barrel Nut Wrench</v>
          </cell>
          <cell r="E102">
            <v>4</v>
          </cell>
          <cell r="F102">
            <v>6</v>
          </cell>
          <cell r="G102">
            <v>7</v>
          </cell>
          <cell r="H102">
            <v>7</v>
          </cell>
          <cell r="I102">
            <v>7</v>
          </cell>
          <cell r="J102">
            <v>7</v>
          </cell>
          <cell r="K102">
            <v>8</v>
          </cell>
          <cell r="L102">
            <v>9</v>
          </cell>
          <cell r="M102">
            <v>8</v>
          </cell>
          <cell r="N102">
            <v>8</v>
          </cell>
          <cell r="O102">
            <v>8</v>
          </cell>
          <cell r="P102">
            <v>8</v>
          </cell>
          <cell r="Q102">
            <v>9</v>
          </cell>
          <cell r="R102">
            <v>10</v>
          </cell>
          <cell r="S102">
            <v>11</v>
          </cell>
          <cell r="T102">
            <v>11.440000000000001</v>
          </cell>
        </row>
        <row r="103">
          <cell r="A103" t="str">
            <v>19-017-09203</v>
          </cell>
          <cell r="B103">
            <v>815604010757</v>
          </cell>
          <cell r="C103" t="str">
            <v>Manufactured Components</v>
          </cell>
          <cell r="D103" t="str">
            <v>Front Sight Assembly (0.750 Diameter)</v>
          </cell>
          <cell r="E103">
            <v>15</v>
          </cell>
          <cell r="F103">
            <v>23</v>
          </cell>
          <cell r="G103">
            <v>27</v>
          </cell>
          <cell r="H103">
            <v>27</v>
          </cell>
          <cell r="I103">
            <v>27</v>
          </cell>
          <cell r="J103">
            <v>30</v>
          </cell>
          <cell r="K103">
            <v>31</v>
          </cell>
          <cell r="L103">
            <v>35</v>
          </cell>
          <cell r="M103">
            <v>31</v>
          </cell>
          <cell r="N103">
            <v>32</v>
          </cell>
          <cell r="O103">
            <v>32</v>
          </cell>
          <cell r="P103">
            <v>33</v>
          </cell>
          <cell r="Q103">
            <v>36</v>
          </cell>
          <cell r="R103">
            <v>40</v>
          </cell>
          <cell r="S103">
            <v>46</v>
          </cell>
          <cell r="T103">
            <v>45.760000000000005</v>
          </cell>
        </row>
        <row r="104">
          <cell r="A104" t="str">
            <v>28-102-06145-011</v>
          </cell>
          <cell r="B104">
            <v>815604016032</v>
          </cell>
          <cell r="C104" t="str">
            <v>Manufactured Accessories</v>
          </cell>
          <cell r="D104" t="str">
            <v>Daniel Defense Collapsible Buttstock, Pistol Grip &amp; Vertical Foregrip Combo, Mil Spec + (Color: Brown)</v>
          </cell>
          <cell r="E104">
            <v>40</v>
          </cell>
          <cell r="F104">
            <v>61</v>
          </cell>
          <cell r="G104">
            <v>74</v>
          </cell>
          <cell r="H104">
            <v>74</v>
          </cell>
          <cell r="I104">
            <v>74</v>
          </cell>
          <cell r="J104">
            <v>80</v>
          </cell>
          <cell r="K104">
            <v>83</v>
          </cell>
          <cell r="L104">
            <v>93</v>
          </cell>
          <cell r="M104">
            <v>83</v>
          </cell>
          <cell r="N104">
            <v>86</v>
          </cell>
          <cell r="O104">
            <v>86</v>
          </cell>
          <cell r="P104">
            <v>88</v>
          </cell>
          <cell r="Q104">
            <v>96</v>
          </cell>
          <cell r="R104">
            <v>108</v>
          </cell>
          <cell r="S104">
            <v>123</v>
          </cell>
          <cell r="T104">
            <v>122.72</v>
          </cell>
        </row>
        <row r="105">
          <cell r="A105" t="str">
            <v>28-102-06145-012</v>
          </cell>
          <cell r="B105">
            <v>815604016551</v>
          </cell>
          <cell r="C105" t="str">
            <v>Manufactured Accessories</v>
          </cell>
          <cell r="D105" t="str">
            <v>Daniel Defense Collapsible Buttstock, Pistol Grip &amp; Vertical Foregrip Combo, Daniel Defense Tornado (Color: Gray)</v>
          </cell>
          <cell r="E105">
            <v>40</v>
          </cell>
          <cell r="F105">
            <v>61</v>
          </cell>
          <cell r="G105">
            <v>74</v>
          </cell>
          <cell r="H105">
            <v>74</v>
          </cell>
          <cell r="I105">
            <v>74</v>
          </cell>
          <cell r="J105">
            <v>80</v>
          </cell>
          <cell r="K105">
            <v>83</v>
          </cell>
          <cell r="L105">
            <v>93</v>
          </cell>
          <cell r="M105">
            <v>83</v>
          </cell>
          <cell r="N105">
            <v>86</v>
          </cell>
          <cell r="O105">
            <v>86</v>
          </cell>
          <cell r="P105">
            <v>88</v>
          </cell>
          <cell r="Q105">
            <v>96</v>
          </cell>
          <cell r="R105">
            <v>108</v>
          </cell>
          <cell r="S105">
            <v>123</v>
          </cell>
          <cell r="T105">
            <v>122.72</v>
          </cell>
        </row>
        <row r="106">
          <cell r="A106" t="str">
            <v>01-005-10696</v>
          </cell>
          <cell r="B106">
            <v>818773020800</v>
          </cell>
          <cell r="C106" t="str">
            <v>Rail - Standard</v>
          </cell>
          <cell r="D106" t="str">
            <v xml:space="preserve">Omega Rail 7.0 M-LOK (Carbine) </v>
          </cell>
          <cell r="E106">
            <v>70</v>
          </cell>
          <cell r="F106">
            <v>107</v>
          </cell>
          <cell r="G106">
            <v>128</v>
          </cell>
          <cell r="H106">
            <v>128</v>
          </cell>
          <cell r="I106">
            <v>128</v>
          </cell>
          <cell r="J106">
            <v>139</v>
          </cell>
          <cell r="K106">
            <v>144</v>
          </cell>
          <cell r="L106">
            <v>162</v>
          </cell>
          <cell r="M106">
            <v>144</v>
          </cell>
          <cell r="N106">
            <v>149</v>
          </cell>
          <cell r="O106">
            <v>149</v>
          </cell>
          <cell r="P106">
            <v>154</v>
          </cell>
          <cell r="Q106">
            <v>166</v>
          </cell>
          <cell r="R106">
            <v>188</v>
          </cell>
          <cell r="S106">
            <v>213</v>
          </cell>
          <cell r="T106">
            <v>213.20000000000002</v>
          </cell>
        </row>
        <row r="107">
          <cell r="A107" t="str">
            <v>01-005-11047</v>
          </cell>
          <cell r="B107">
            <v>818773020794</v>
          </cell>
          <cell r="C107" t="str">
            <v>Rail - Standard</v>
          </cell>
          <cell r="D107" t="str">
            <v xml:space="preserve">Omega Rail 9.0 M-LOK (Carbine) </v>
          </cell>
          <cell r="E107">
            <v>78</v>
          </cell>
          <cell r="F107">
            <v>118</v>
          </cell>
          <cell r="G107">
            <v>141</v>
          </cell>
          <cell r="H107">
            <v>141</v>
          </cell>
          <cell r="I107">
            <v>141</v>
          </cell>
          <cell r="J107">
            <v>153</v>
          </cell>
          <cell r="K107">
            <v>159</v>
          </cell>
          <cell r="L107">
            <v>179</v>
          </cell>
          <cell r="M107">
            <v>159</v>
          </cell>
          <cell r="N107">
            <v>165</v>
          </cell>
          <cell r="O107">
            <v>165</v>
          </cell>
          <cell r="P107">
            <v>169</v>
          </cell>
          <cell r="Q107">
            <v>183</v>
          </cell>
          <cell r="R107">
            <v>207</v>
          </cell>
          <cell r="S107">
            <v>235</v>
          </cell>
          <cell r="T107">
            <v>235.04000000000002</v>
          </cell>
        </row>
        <row r="108">
          <cell r="A108" t="str">
            <v>28-088-12065-006</v>
          </cell>
          <cell r="B108">
            <v>818773021111</v>
          </cell>
          <cell r="C108" t="str">
            <v>Manufactured Accessories</v>
          </cell>
          <cell r="D108" t="str">
            <v>Buttstock, Pistol Grip &amp; M-LOK Vertical Foregrip Combo, BLK</v>
          </cell>
          <cell r="E108">
            <v>43</v>
          </cell>
          <cell r="F108">
            <v>64</v>
          </cell>
          <cell r="G108">
            <v>77</v>
          </cell>
          <cell r="H108">
            <v>77</v>
          </cell>
          <cell r="I108">
            <v>77</v>
          </cell>
          <cell r="J108">
            <v>84</v>
          </cell>
          <cell r="K108">
            <v>87</v>
          </cell>
          <cell r="L108">
            <v>98</v>
          </cell>
          <cell r="M108">
            <v>87</v>
          </cell>
          <cell r="N108">
            <v>90</v>
          </cell>
          <cell r="O108">
            <v>90</v>
          </cell>
          <cell r="P108">
            <v>93</v>
          </cell>
          <cell r="Q108">
            <v>101</v>
          </cell>
          <cell r="R108">
            <v>113</v>
          </cell>
          <cell r="S108">
            <v>129</v>
          </cell>
          <cell r="T108">
            <v>128.96</v>
          </cell>
        </row>
        <row r="109">
          <cell r="A109" t="str">
            <v>28-088-12065-011</v>
          </cell>
          <cell r="B109">
            <v>818773021128</v>
          </cell>
          <cell r="C109" t="str">
            <v>Manufactured Accessories</v>
          </cell>
          <cell r="D109" t="str">
            <v>Buttstock, Pistol Grip &amp; M-LOK Vertical Foregrip Combo, Mil Spec+</v>
          </cell>
          <cell r="E109">
            <v>43</v>
          </cell>
          <cell r="F109">
            <v>64</v>
          </cell>
          <cell r="G109">
            <v>77</v>
          </cell>
          <cell r="H109">
            <v>77</v>
          </cell>
          <cell r="I109">
            <v>77</v>
          </cell>
          <cell r="J109">
            <v>84</v>
          </cell>
          <cell r="K109">
            <v>87</v>
          </cell>
          <cell r="L109">
            <v>98</v>
          </cell>
          <cell r="M109">
            <v>87</v>
          </cell>
          <cell r="N109">
            <v>90</v>
          </cell>
          <cell r="O109">
            <v>90</v>
          </cell>
          <cell r="P109">
            <v>93</v>
          </cell>
          <cell r="Q109">
            <v>101</v>
          </cell>
          <cell r="R109">
            <v>113</v>
          </cell>
          <cell r="S109">
            <v>129</v>
          </cell>
          <cell r="T109">
            <v>128.96</v>
          </cell>
        </row>
        <row r="110">
          <cell r="A110" t="str">
            <v>28-088-12065-012</v>
          </cell>
          <cell r="B110">
            <v>818773021135</v>
          </cell>
          <cell r="C110" t="str">
            <v>Manufactured Accessories</v>
          </cell>
          <cell r="D110" t="str">
            <v>Buttstock, Pistol Grip &amp; M-LOK Vertical Foregrip Combo, Tornado Grey</v>
          </cell>
          <cell r="E110">
            <v>43</v>
          </cell>
          <cell r="F110">
            <v>64</v>
          </cell>
          <cell r="G110">
            <v>77</v>
          </cell>
          <cell r="H110">
            <v>77</v>
          </cell>
          <cell r="I110">
            <v>77</v>
          </cell>
          <cell r="J110">
            <v>84</v>
          </cell>
          <cell r="K110">
            <v>87</v>
          </cell>
          <cell r="L110">
            <v>98</v>
          </cell>
          <cell r="M110">
            <v>87</v>
          </cell>
          <cell r="N110">
            <v>90</v>
          </cell>
          <cell r="O110">
            <v>90</v>
          </cell>
          <cell r="P110">
            <v>93</v>
          </cell>
          <cell r="Q110">
            <v>101</v>
          </cell>
          <cell r="R110">
            <v>113</v>
          </cell>
          <cell r="S110">
            <v>129</v>
          </cell>
          <cell r="T110">
            <v>128.96</v>
          </cell>
        </row>
        <row r="111">
          <cell r="A111" t="str">
            <v>04-013-09094</v>
          </cell>
          <cell r="B111">
            <v>818773021654</v>
          </cell>
          <cell r="C111" t="str">
            <v>Manufactured Components</v>
          </cell>
          <cell r="D111" t="str">
            <v>Rifle Length Gas Tube RTL Assy</v>
          </cell>
          <cell r="E111">
            <v>9</v>
          </cell>
          <cell r="F111">
            <v>13</v>
          </cell>
          <cell r="G111">
            <v>16</v>
          </cell>
          <cell r="H111">
            <v>16</v>
          </cell>
          <cell r="I111">
            <v>16</v>
          </cell>
          <cell r="J111">
            <v>17</v>
          </cell>
          <cell r="K111">
            <v>18</v>
          </cell>
          <cell r="L111">
            <v>20</v>
          </cell>
          <cell r="M111">
            <v>18</v>
          </cell>
          <cell r="N111">
            <v>18</v>
          </cell>
          <cell r="O111">
            <v>18</v>
          </cell>
          <cell r="P111">
            <v>19</v>
          </cell>
          <cell r="Q111">
            <v>20</v>
          </cell>
          <cell r="R111">
            <v>23</v>
          </cell>
          <cell r="S111">
            <v>26</v>
          </cell>
          <cell r="T111">
            <v>26</v>
          </cell>
        </row>
        <row r="112">
          <cell r="A112" t="str">
            <v>03-021-15136</v>
          </cell>
          <cell r="B112" t="str">
            <v>818773021050</v>
          </cell>
          <cell r="C112" t="str">
            <v>Manufactured Accessories</v>
          </cell>
          <cell r="D112" t="str">
            <v>MFR M-LOK QD MOUNT RETAIL ASSEMBLY</v>
          </cell>
          <cell r="E112">
            <v>9</v>
          </cell>
          <cell r="F112">
            <v>14</v>
          </cell>
          <cell r="G112">
            <v>17</v>
          </cell>
          <cell r="H112">
            <v>17</v>
          </cell>
          <cell r="I112">
            <v>17</v>
          </cell>
          <cell r="J112">
            <v>18</v>
          </cell>
          <cell r="K112">
            <v>19</v>
          </cell>
          <cell r="L112">
            <v>21</v>
          </cell>
          <cell r="M112">
            <v>19</v>
          </cell>
          <cell r="N112">
            <v>20</v>
          </cell>
          <cell r="O112">
            <v>20</v>
          </cell>
          <cell r="P112">
            <v>20</v>
          </cell>
          <cell r="Q112">
            <v>22</v>
          </cell>
          <cell r="R112">
            <v>25</v>
          </cell>
          <cell r="S112">
            <v>28</v>
          </cell>
          <cell r="T112">
            <v>28.080000000000002</v>
          </cell>
        </row>
        <row r="113">
          <cell r="A113" t="str">
            <v>23-088-19020-047</v>
          </cell>
          <cell r="B113">
            <v>815604015134</v>
          </cell>
          <cell r="C113" t="str">
            <v>URG - NFA</v>
          </cell>
          <cell r="D113" t="str">
            <v>DDM4 300 S, URG, 10.3" 300 AAC Blackout, 1:8, S2W, LPG, DDM4 Rail 9.0, DDFS</v>
          </cell>
          <cell r="E113">
            <v>408</v>
          </cell>
          <cell r="F113">
            <v>618</v>
          </cell>
          <cell r="G113">
            <v>742</v>
          </cell>
          <cell r="H113">
            <v>742</v>
          </cell>
          <cell r="I113">
            <v>742</v>
          </cell>
          <cell r="J113">
            <v>804</v>
          </cell>
          <cell r="K113">
            <v>835</v>
          </cell>
          <cell r="L113">
            <v>940</v>
          </cell>
          <cell r="M113">
            <v>835</v>
          </cell>
          <cell r="N113">
            <v>866</v>
          </cell>
          <cell r="O113">
            <v>866</v>
          </cell>
          <cell r="P113">
            <v>890</v>
          </cell>
          <cell r="Q113">
            <v>965</v>
          </cell>
          <cell r="R113">
            <v>1088</v>
          </cell>
          <cell r="S113">
            <v>1237</v>
          </cell>
          <cell r="T113">
            <v>1236.56</v>
          </cell>
        </row>
        <row r="114">
          <cell r="A114" t="str">
            <v>07-075-02153</v>
          </cell>
          <cell r="B114" t="str">
            <v>852548002370</v>
          </cell>
          <cell r="C114" t="str">
            <v>Barrel - Standard</v>
          </cell>
          <cell r="D114" t="str">
            <v>Barrel Assy, CMV, CHF, 5.56, 1:7, 14.5", M4, CAR W/FSB</v>
          </cell>
          <cell r="E114">
            <v>116</v>
          </cell>
          <cell r="F114">
            <v>176</v>
          </cell>
          <cell r="G114">
            <v>212</v>
          </cell>
          <cell r="H114">
            <v>212</v>
          </cell>
          <cell r="I114">
            <v>212</v>
          </cell>
          <cell r="J114">
            <v>229</v>
          </cell>
          <cell r="K114">
            <v>238</v>
          </cell>
          <cell r="L114">
            <v>268</v>
          </cell>
          <cell r="M114">
            <v>238</v>
          </cell>
          <cell r="N114">
            <v>247</v>
          </cell>
          <cell r="O114">
            <v>247</v>
          </cell>
          <cell r="P114">
            <v>254</v>
          </cell>
          <cell r="Q114">
            <v>275</v>
          </cell>
          <cell r="R114">
            <v>310</v>
          </cell>
          <cell r="S114">
            <v>353</v>
          </cell>
          <cell r="T114">
            <v>352.56</v>
          </cell>
        </row>
        <row r="115">
          <cell r="A115" t="str">
            <v>07-075-07157</v>
          </cell>
          <cell r="B115">
            <v>815604011884</v>
          </cell>
          <cell r="C115" t="str">
            <v>Barrel - Standard</v>
          </cell>
          <cell r="D115" t="str">
            <v>Barrel Assy, CMV, CHF, 5.56, 1:7, 14.5", M4, CAR W/LPG</v>
          </cell>
          <cell r="E115">
            <v>123</v>
          </cell>
          <cell r="F115">
            <v>187</v>
          </cell>
          <cell r="G115">
            <v>224</v>
          </cell>
          <cell r="H115">
            <v>224</v>
          </cell>
          <cell r="I115">
            <v>224</v>
          </cell>
          <cell r="J115">
            <v>243</v>
          </cell>
          <cell r="K115">
            <v>252</v>
          </cell>
          <cell r="L115">
            <v>284</v>
          </cell>
          <cell r="M115">
            <v>252</v>
          </cell>
          <cell r="N115">
            <v>261</v>
          </cell>
          <cell r="O115">
            <v>261</v>
          </cell>
          <cell r="P115">
            <v>269</v>
          </cell>
          <cell r="Q115">
            <v>291</v>
          </cell>
          <cell r="R115">
            <v>329</v>
          </cell>
          <cell r="S115">
            <v>373</v>
          </cell>
          <cell r="T115">
            <v>373.36</v>
          </cell>
        </row>
        <row r="116">
          <cell r="A116" t="str">
            <v>07-075-08174-018</v>
          </cell>
          <cell r="B116">
            <v>815604010702</v>
          </cell>
          <cell r="C116" t="str">
            <v>Barrel - Standard</v>
          </cell>
          <cell r="D116" t="str">
            <v xml:space="preserve">Barrel Assy, CMV, CHF, 5.56, 1:7, 16", M4, CAR </v>
          </cell>
          <cell r="E116">
            <v>102</v>
          </cell>
          <cell r="F116">
            <v>155</v>
          </cell>
          <cell r="G116">
            <v>186</v>
          </cell>
          <cell r="H116">
            <v>186</v>
          </cell>
          <cell r="I116">
            <v>186</v>
          </cell>
          <cell r="J116">
            <v>201</v>
          </cell>
          <cell r="K116">
            <v>209</v>
          </cell>
          <cell r="L116">
            <v>236</v>
          </cell>
          <cell r="M116">
            <v>209</v>
          </cell>
          <cell r="N116">
            <v>217</v>
          </cell>
          <cell r="O116">
            <v>217</v>
          </cell>
          <cell r="P116">
            <v>223</v>
          </cell>
          <cell r="Q116">
            <v>242</v>
          </cell>
          <cell r="R116">
            <v>273</v>
          </cell>
          <cell r="S116">
            <v>310</v>
          </cell>
          <cell r="T116">
            <v>309.92</v>
          </cell>
        </row>
        <row r="117">
          <cell r="A117" t="str">
            <v>07-075-10114</v>
          </cell>
          <cell r="B117" t="str">
            <v>852548002394</v>
          </cell>
          <cell r="C117" t="str">
            <v>Barrel - Standard</v>
          </cell>
          <cell r="D117" t="str">
            <v>Barrel Assy, CMV, CHF, 5.56, 1:7, 16", M4, CAR W/FSB</v>
          </cell>
          <cell r="E117">
            <v>116</v>
          </cell>
          <cell r="F117">
            <v>176</v>
          </cell>
          <cell r="G117">
            <v>212</v>
          </cell>
          <cell r="H117">
            <v>212</v>
          </cell>
          <cell r="I117">
            <v>212</v>
          </cell>
          <cell r="J117">
            <v>229</v>
          </cell>
          <cell r="K117">
            <v>238</v>
          </cell>
          <cell r="L117">
            <v>268</v>
          </cell>
          <cell r="M117">
            <v>238</v>
          </cell>
          <cell r="N117">
            <v>247</v>
          </cell>
          <cell r="O117">
            <v>247</v>
          </cell>
          <cell r="P117">
            <v>254</v>
          </cell>
          <cell r="Q117">
            <v>275</v>
          </cell>
          <cell r="R117">
            <v>310</v>
          </cell>
          <cell r="S117">
            <v>353</v>
          </cell>
          <cell r="T117">
            <v>352.56</v>
          </cell>
        </row>
        <row r="118">
          <cell r="A118" t="str">
            <v>07-075-18024-018</v>
          </cell>
          <cell r="B118" t="str">
            <v>852548002363</v>
          </cell>
          <cell r="C118" t="str">
            <v>Barrel - Standard</v>
          </cell>
          <cell r="D118" t="str">
            <v>Barrel Assy, CMV, CHF, 5.56, 1:7, 14.5", M4, CAR</v>
          </cell>
          <cell r="E118">
            <v>102</v>
          </cell>
          <cell r="F118">
            <v>155</v>
          </cell>
          <cell r="G118">
            <v>186</v>
          </cell>
          <cell r="H118">
            <v>186</v>
          </cell>
          <cell r="I118">
            <v>186</v>
          </cell>
          <cell r="J118">
            <v>201</v>
          </cell>
          <cell r="K118">
            <v>209</v>
          </cell>
          <cell r="L118">
            <v>236</v>
          </cell>
          <cell r="M118">
            <v>209</v>
          </cell>
          <cell r="N118">
            <v>217</v>
          </cell>
          <cell r="O118">
            <v>217</v>
          </cell>
          <cell r="P118">
            <v>223</v>
          </cell>
          <cell r="Q118">
            <v>242</v>
          </cell>
          <cell r="R118">
            <v>273</v>
          </cell>
          <cell r="S118">
            <v>310</v>
          </cell>
          <cell r="T118">
            <v>309.92</v>
          </cell>
        </row>
        <row r="119">
          <cell r="A119" t="str">
            <v>07-075-21074</v>
          </cell>
          <cell r="B119">
            <v>815604011693</v>
          </cell>
          <cell r="C119" t="str">
            <v>Barrel - Standard</v>
          </cell>
          <cell r="D119" t="str">
            <v>Barrel Assy, CMV, CHF, 5.56, 1:7, 16", M4, CAR W/LPG</v>
          </cell>
          <cell r="E119">
            <v>123</v>
          </cell>
          <cell r="F119">
            <v>187</v>
          </cell>
          <cell r="G119">
            <v>224</v>
          </cell>
          <cell r="H119">
            <v>224</v>
          </cell>
          <cell r="I119">
            <v>224</v>
          </cell>
          <cell r="J119">
            <v>243</v>
          </cell>
          <cell r="K119">
            <v>252</v>
          </cell>
          <cell r="L119">
            <v>284</v>
          </cell>
          <cell r="M119">
            <v>252</v>
          </cell>
          <cell r="N119">
            <v>261</v>
          </cell>
          <cell r="O119">
            <v>261</v>
          </cell>
          <cell r="P119">
            <v>269</v>
          </cell>
          <cell r="Q119">
            <v>291</v>
          </cell>
          <cell r="R119">
            <v>329</v>
          </cell>
          <cell r="S119">
            <v>373</v>
          </cell>
          <cell r="T119">
            <v>373.36</v>
          </cell>
        </row>
        <row r="120">
          <cell r="A120" t="str">
            <v>07-077-02114</v>
          </cell>
          <cell r="B120" t="str">
            <v>852548002479</v>
          </cell>
          <cell r="C120" t="str">
            <v>Barrel - Standard</v>
          </cell>
          <cell r="D120" t="str">
            <v>Barrel Assy, CMV, CHF, 5.56, 1:7, 16", GOV, MID W/FSB</v>
          </cell>
          <cell r="E120">
            <v>116</v>
          </cell>
          <cell r="F120">
            <v>176</v>
          </cell>
          <cell r="G120">
            <v>212</v>
          </cell>
          <cell r="H120">
            <v>212</v>
          </cell>
          <cell r="I120">
            <v>212</v>
          </cell>
          <cell r="J120">
            <v>229</v>
          </cell>
          <cell r="K120">
            <v>238</v>
          </cell>
          <cell r="L120">
            <v>268</v>
          </cell>
          <cell r="M120">
            <v>238</v>
          </cell>
          <cell r="N120">
            <v>247</v>
          </cell>
          <cell r="O120">
            <v>247</v>
          </cell>
          <cell r="P120">
            <v>254</v>
          </cell>
          <cell r="Q120">
            <v>275</v>
          </cell>
          <cell r="R120">
            <v>310</v>
          </cell>
          <cell r="S120">
            <v>353</v>
          </cell>
          <cell r="T120">
            <v>352.56</v>
          </cell>
        </row>
        <row r="121">
          <cell r="A121" t="str">
            <v>07-077-02123</v>
          </cell>
          <cell r="B121" t="str">
            <v>852548002318</v>
          </cell>
          <cell r="C121" t="str">
            <v>Barrel - Standard</v>
          </cell>
          <cell r="D121" t="str">
            <v>Barrel Assy, CMV, CHF, 5.56, 1:7, 10.3", GOV, CAR W/FSB</v>
          </cell>
          <cell r="E121">
            <v>116</v>
          </cell>
          <cell r="F121">
            <v>176</v>
          </cell>
          <cell r="G121">
            <v>212</v>
          </cell>
          <cell r="H121">
            <v>212</v>
          </cell>
          <cell r="I121">
            <v>212</v>
          </cell>
          <cell r="J121">
            <v>229</v>
          </cell>
          <cell r="K121">
            <v>238</v>
          </cell>
          <cell r="L121">
            <v>268</v>
          </cell>
          <cell r="M121">
            <v>238</v>
          </cell>
          <cell r="N121">
            <v>247</v>
          </cell>
          <cell r="O121">
            <v>247</v>
          </cell>
          <cell r="P121">
            <v>254</v>
          </cell>
          <cell r="Q121">
            <v>275</v>
          </cell>
          <cell r="R121">
            <v>310</v>
          </cell>
          <cell r="S121">
            <v>353</v>
          </cell>
          <cell r="T121">
            <v>352.56</v>
          </cell>
        </row>
        <row r="122">
          <cell r="A122" t="str">
            <v>07-077-06128</v>
          </cell>
          <cell r="B122">
            <v>815604011839</v>
          </cell>
          <cell r="C122" t="str">
            <v>Barrel - Standard</v>
          </cell>
          <cell r="D122" t="str">
            <v>Barrel Assy, CMV, CHF, 5.56, 1:7, 10.3", GOV, CAR W/LPG</v>
          </cell>
          <cell r="E122">
            <v>123</v>
          </cell>
          <cell r="F122">
            <v>187</v>
          </cell>
          <cell r="G122">
            <v>224</v>
          </cell>
          <cell r="H122">
            <v>224</v>
          </cell>
          <cell r="I122">
            <v>224</v>
          </cell>
          <cell r="J122">
            <v>243</v>
          </cell>
          <cell r="K122">
            <v>252</v>
          </cell>
          <cell r="L122">
            <v>284</v>
          </cell>
          <cell r="M122">
            <v>252</v>
          </cell>
          <cell r="N122">
            <v>261</v>
          </cell>
          <cell r="O122">
            <v>261</v>
          </cell>
          <cell r="P122">
            <v>269</v>
          </cell>
          <cell r="Q122">
            <v>291</v>
          </cell>
          <cell r="R122">
            <v>329</v>
          </cell>
          <cell r="S122">
            <v>373</v>
          </cell>
          <cell r="T122">
            <v>373.36</v>
          </cell>
        </row>
        <row r="123">
          <cell r="A123" t="str">
            <v>07-077-06158</v>
          </cell>
          <cell r="B123">
            <v>815604011945</v>
          </cell>
          <cell r="C123" t="str">
            <v>Barrel - Standard</v>
          </cell>
          <cell r="D123" t="str">
            <v>Barrel Assy, CMV, CHF, 5.56, 1:7, 16", GOV, MID W/LPG</v>
          </cell>
          <cell r="E123">
            <v>123</v>
          </cell>
          <cell r="F123">
            <v>187</v>
          </cell>
          <cell r="G123">
            <v>224</v>
          </cell>
          <cell r="H123">
            <v>224</v>
          </cell>
          <cell r="I123">
            <v>224</v>
          </cell>
          <cell r="J123">
            <v>243</v>
          </cell>
          <cell r="K123">
            <v>252</v>
          </cell>
          <cell r="L123">
            <v>284</v>
          </cell>
          <cell r="M123">
            <v>252</v>
          </cell>
          <cell r="N123">
            <v>261</v>
          </cell>
          <cell r="O123">
            <v>261</v>
          </cell>
          <cell r="P123">
            <v>269</v>
          </cell>
          <cell r="Q123">
            <v>291</v>
          </cell>
          <cell r="R123">
            <v>329</v>
          </cell>
          <cell r="S123">
            <v>373</v>
          </cell>
          <cell r="T123">
            <v>373.36</v>
          </cell>
        </row>
        <row r="124">
          <cell r="A124" t="str">
            <v>07-077-07108</v>
          </cell>
          <cell r="B124">
            <v>815604011846</v>
          </cell>
          <cell r="C124" t="str">
            <v>Barrel - Standard</v>
          </cell>
          <cell r="D124" t="str">
            <v>Barrel Assy, CMV, CHF, 5.56, 1:7, 11.5", GOV, CAR W/LPG</v>
          </cell>
          <cell r="E124">
            <v>123</v>
          </cell>
          <cell r="F124">
            <v>187</v>
          </cell>
          <cell r="G124">
            <v>224</v>
          </cell>
          <cell r="H124">
            <v>224</v>
          </cell>
          <cell r="I124">
            <v>224</v>
          </cell>
          <cell r="J124">
            <v>243</v>
          </cell>
          <cell r="K124">
            <v>252</v>
          </cell>
          <cell r="L124">
            <v>284</v>
          </cell>
          <cell r="M124">
            <v>252</v>
          </cell>
          <cell r="N124">
            <v>261</v>
          </cell>
          <cell r="O124">
            <v>261</v>
          </cell>
          <cell r="P124">
            <v>269</v>
          </cell>
          <cell r="Q124">
            <v>291</v>
          </cell>
          <cell r="R124">
            <v>329</v>
          </cell>
          <cell r="S124">
            <v>373</v>
          </cell>
          <cell r="T124">
            <v>373.36</v>
          </cell>
        </row>
        <row r="125">
          <cell r="A125" t="str">
            <v>07-077-07208</v>
          </cell>
          <cell r="B125">
            <v>815604011860</v>
          </cell>
          <cell r="C125" t="str">
            <v>Barrel - Standard</v>
          </cell>
          <cell r="D125" t="str">
            <v>Barrel Assy, CMV, CHF, 5.56, 1:7, 12.5", GOV, CAR W/LPG</v>
          </cell>
          <cell r="E125">
            <v>123</v>
          </cell>
          <cell r="F125">
            <v>187</v>
          </cell>
          <cell r="G125">
            <v>224</v>
          </cell>
          <cell r="H125">
            <v>224</v>
          </cell>
          <cell r="I125">
            <v>224</v>
          </cell>
          <cell r="J125">
            <v>243</v>
          </cell>
          <cell r="K125">
            <v>252</v>
          </cell>
          <cell r="L125">
            <v>284</v>
          </cell>
          <cell r="M125">
            <v>252</v>
          </cell>
          <cell r="N125">
            <v>261</v>
          </cell>
          <cell r="O125">
            <v>261</v>
          </cell>
          <cell r="P125">
            <v>269</v>
          </cell>
          <cell r="Q125">
            <v>291</v>
          </cell>
          <cell r="R125">
            <v>329</v>
          </cell>
          <cell r="S125">
            <v>373</v>
          </cell>
          <cell r="T125">
            <v>373.36</v>
          </cell>
        </row>
        <row r="126">
          <cell r="A126" t="str">
            <v>07-077-07308</v>
          </cell>
          <cell r="B126">
            <v>815604011907</v>
          </cell>
          <cell r="C126" t="str">
            <v>Barrel - Standard</v>
          </cell>
          <cell r="D126" t="str">
            <v>Barrel Assy, CMV, CHF, 5.56, 1:7, 14.5", GOV, MID W/LPG</v>
          </cell>
          <cell r="E126">
            <v>123</v>
          </cell>
          <cell r="F126">
            <v>187</v>
          </cell>
          <cell r="G126">
            <v>224</v>
          </cell>
          <cell r="H126">
            <v>224</v>
          </cell>
          <cell r="I126">
            <v>224</v>
          </cell>
          <cell r="J126">
            <v>243</v>
          </cell>
          <cell r="K126">
            <v>252</v>
          </cell>
          <cell r="L126">
            <v>284</v>
          </cell>
          <cell r="M126">
            <v>252</v>
          </cell>
          <cell r="N126">
            <v>261</v>
          </cell>
          <cell r="O126">
            <v>261</v>
          </cell>
          <cell r="P126">
            <v>269</v>
          </cell>
          <cell r="Q126">
            <v>291</v>
          </cell>
          <cell r="R126">
            <v>329</v>
          </cell>
          <cell r="S126">
            <v>373</v>
          </cell>
          <cell r="T126">
            <v>373.36</v>
          </cell>
        </row>
        <row r="127">
          <cell r="A127" t="str">
            <v>07-077-09173-018</v>
          </cell>
          <cell r="B127" t="str">
            <v>852548002462</v>
          </cell>
          <cell r="C127" t="str">
            <v>Barrel - Standard</v>
          </cell>
          <cell r="D127" t="str">
            <v xml:space="preserve">Barrel Assy, CMV, CHF, 5.56, 1:7, 16", GOV, MID </v>
          </cell>
          <cell r="E127">
            <v>102</v>
          </cell>
          <cell r="F127">
            <v>155</v>
          </cell>
          <cell r="G127">
            <v>186</v>
          </cell>
          <cell r="H127">
            <v>186</v>
          </cell>
          <cell r="I127">
            <v>186</v>
          </cell>
          <cell r="J127">
            <v>201</v>
          </cell>
          <cell r="K127">
            <v>209</v>
          </cell>
          <cell r="L127">
            <v>236</v>
          </cell>
          <cell r="M127">
            <v>209</v>
          </cell>
          <cell r="N127">
            <v>217</v>
          </cell>
          <cell r="O127">
            <v>217</v>
          </cell>
          <cell r="P127">
            <v>223</v>
          </cell>
          <cell r="Q127">
            <v>242</v>
          </cell>
          <cell r="R127">
            <v>273</v>
          </cell>
          <cell r="S127">
            <v>310</v>
          </cell>
          <cell r="T127">
            <v>309.92</v>
          </cell>
        </row>
        <row r="128">
          <cell r="A128" t="str">
            <v>07-077-10135</v>
          </cell>
          <cell r="B128" t="str">
            <v>852548002356</v>
          </cell>
          <cell r="C128" t="str">
            <v>Barrel - Standard</v>
          </cell>
          <cell r="D128" t="str">
            <v>Barrel Assy, CMV, CHF, 5.56, 1:7, 12.5", GOV, CAR W/FSB</v>
          </cell>
          <cell r="E128">
            <v>116</v>
          </cell>
          <cell r="F128">
            <v>176</v>
          </cell>
          <cell r="G128">
            <v>212</v>
          </cell>
          <cell r="H128">
            <v>212</v>
          </cell>
          <cell r="I128">
            <v>212</v>
          </cell>
          <cell r="J128">
            <v>229</v>
          </cell>
          <cell r="K128">
            <v>238</v>
          </cell>
          <cell r="L128">
            <v>268</v>
          </cell>
          <cell r="M128">
            <v>238</v>
          </cell>
          <cell r="N128">
            <v>247</v>
          </cell>
          <cell r="O128">
            <v>247</v>
          </cell>
          <cell r="P128">
            <v>254</v>
          </cell>
          <cell r="Q128">
            <v>275</v>
          </cell>
          <cell r="R128">
            <v>310</v>
          </cell>
          <cell r="S128">
            <v>353</v>
          </cell>
          <cell r="T128">
            <v>352.56</v>
          </cell>
        </row>
        <row r="129">
          <cell r="A129" t="str">
            <v>07-077-16176-018</v>
          </cell>
          <cell r="B129" t="str">
            <v>852548002301</v>
          </cell>
          <cell r="C129" t="str">
            <v>Barrel - Standard</v>
          </cell>
          <cell r="D129" t="str">
            <v>Barrel Assy, CMV, CHF, 5.56, 1:7, 10.3", GOV, CAR</v>
          </cell>
          <cell r="E129">
            <v>102</v>
          </cell>
          <cell r="F129">
            <v>155</v>
          </cell>
          <cell r="G129">
            <v>186</v>
          </cell>
          <cell r="H129">
            <v>186</v>
          </cell>
          <cell r="I129">
            <v>186</v>
          </cell>
          <cell r="J129">
            <v>201</v>
          </cell>
          <cell r="K129">
            <v>209</v>
          </cell>
          <cell r="L129">
            <v>236</v>
          </cell>
          <cell r="M129">
            <v>209</v>
          </cell>
          <cell r="N129">
            <v>217</v>
          </cell>
          <cell r="O129">
            <v>217</v>
          </cell>
          <cell r="P129">
            <v>223</v>
          </cell>
          <cell r="Q129">
            <v>242</v>
          </cell>
          <cell r="R129">
            <v>273</v>
          </cell>
          <cell r="S129">
            <v>310</v>
          </cell>
          <cell r="T129">
            <v>309.92</v>
          </cell>
        </row>
        <row r="130">
          <cell r="A130" t="str">
            <v>07-077-16522-018</v>
          </cell>
          <cell r="B130" t="str">
            <v>852548002325</v>
          </cell>
          <cell r="C130" t="str">
            <v>Barrel - Standard</v>
          </cell>
          <cell r="D130" t="str">
            <v xml:space="preserve">Barrel Assy, CMV, CHF, 5.56, 1:7, 11.5", GOV, CAR </v>
          </cell>
          <cell r="E130">
            <v>102</v>
          </cell>
          <cell r="F130">
            <v>155</v>
          </cell>
          <cell r="G130">
            <v>186</v>
          </cell>
          <cell r="H130">
            <v>186</v>
          </cell>
          <cell r="I130">
            <v>186</v>
          </cell>
          <cell r="J130">
            <v>201</v>
          </cell>
          <cell r="K130">
            <v>209</v>
          </cell>
          <cell r="L130">
            <v>236</v>
          </cell>
          <cell r="M130">
            <v>209</v>
          </cell>
          <cell r="N130">
            <v>217</v>
          </cell>
          <cell r="O130">
            <v>217</v>
          </cell>
          <cell r="P130">
            <v>223</v>
          </cell>
          <cell r="Q130">
            <v>242</v>
          </cell>
          <cell r="R130">
            <v>273</v>
          </cell>
          <cell r="S130">
            <v>310</v>
          </cell>
          <cell r="T130">
            <v>309.92</v>
          </cell>
        </row>
        <row r="131">
          <cell r="A131" t="str">
            <v>07-077-17022-018</v>
          </cell>
          <cell r="B131" t="str">
            <v>852548002349</v>
          </cell>
          <cell r="C131" t="str">
            <v>Barrel - Standard</v>
          </cell>
          <cell r="D131" t="str">
            <v xml:space="preserve">Barrel Assy, CMV, CHF, 5.56, 1:7, 12.5", GOV, CAR </v>
          </cell>
          <cell r="E131">
            <v>102</v>
          </cell>
          <cell r="F131">
            <v>155</v>
          </cell>
          <cell r="G131">
            <v>186</v>
          </cell>
          <cell r="H131">
            <v>186</v>
          </cell>
          <cell r="I131">
            <v>186</v>
          </cell>
          <cell r="J131">
            <v>201</v>
          </cell>
          <cell r="K131">
            <v>209</v>
          </cell>
          <cell r="L131">
            <v>236</v>
          </cell>
          <cell r="M131">
            <v>209</v>
          </cell>
          <cell r="N131">
            <v>217</v>
          </cell>
          <cell r="O131">
            <v>217</v>
          </cell>
          <cell r="P131">
            <v>223</v>
          </cell>
          <cell r="Q131">
            <v>242</v>
          </cell>
          <cell r="R131">
            <v>273</v>
          </cell>
          <cell r="S131">
            <v>310</v>
          </cell>
          <cell r="T131">
            <v>309.92</v>
          </cell>
        </row>
        <row r="132">
          <cell r="A132" t="str">
            <v>07-077-19125-018</v>
          </cell>
          <cell r="B132" t="str">
            <v>852548002448</v>
          </cell>
          <cell r="C132" t="str">
            <v>Barrel - Standard</v>
          </cell>
          <cell r="D132" t="str">
            <v xml:space="preserve">Barrel Assy, CMV, CHF, 5.56, 1:7, 14.5", GOV, MID </v>
          </cell>
          <cell r="E132">
            <v>102</v>
          </cell>
          <cell r="F132">
            <v>155</v>
          </cell>
          <cell r="G132">
            <v>186</v>
          </cell>
          <cell r="H132">
            <v>186</v>
          </cell>
          <cell r="I132">
            <v>186</v>
          </cell>
          <cell r="J132">
            <v>201</v>
          </cell>
          <cell r="K132">
            <v>209</v>
          </cell>
          <cell r="L132">
            <v>236</v>
          </cell>
          <cell r="M132">
            <v>209</v>
          </cell>
          <cell r="N132">
            <v>217</v>
          </cell>
          <cell r="O132">
            <v>217</v>
          </cell>
          <cell r="P132">
            <v>223</v>
          </cell>
          <cell r="Q132">
            <v>242</v>
          </cell>
          <cell r="R132">
            <v>273</v>
          </cell>
          <cell r="S132">
            <v>310</v>
          </cell>
          <cell r="T132">
            <v>309.92</v>
          </cell>
        </row>
        <row r="133">
          <cell r="A133" t="str">
            <v>07-078-06106</v>
          </cell>
          <cell r="B133">
            <v>815604011952</v>
          </cell>
          <cell r="C133" t="str">
            <v>Barrel - Standard</v>
          </cell>
          <cell r="D133" t="str">
            <v>Barrel Assy, CMV, CHF, 5.56, 1:7, 16", LW, MID W/LPG</v>
          </cell>
          <cell r="E133">
            <v>123</v>
          </cell>
          <cell r="F133">
            <v>187</v>
          </cell>
          <cell r="G133">
            <v>224</v>
          </cell>
          <cell r="H133">
            <v>224</v>
          </cell>
          <cell r="I133">
            <v>224</v>
          </cell>
          <cell r="J133">
            <v>243</v>
          </cell>
          <cell r="K133">
            <v>252</v>
          </cell>
          <cell r="L133">
            <v>284</v>
          </cell>
          <cell r="M133">
            <v>252</v>
          </cell>
          <cell r="N133">
            <v>261</v>
          </cell>
          <cell r="O133">
            <v>261</v>
          </cell>
          <cell r="P133">
            <v>269</v>
          </cell>
          <cell r="Q133">
            <v>291</v>
          </cell>
          <cell r="R133">
            <v>329</v>
          </cell>
          <cell r="S133">
            <v>373</v>
          </cell>
          <cell r="T133">
            <v>373.36</v>
          </cell>
        </row>
        <row r="134">
          <cell r="A134" t="str">
            <v>07-078-08072-018</v>
          </cell>
          <cell r="B134" t="str">
            <v>815604010221</v>
          </cell>
          <cell r="C134" t="str">
            <v>Barrel - Standard</v>
          </cell>
          <cell r="D134" t="str">
            <v>Barrel Assy, CMV, CHF, 5.56, 1:7, 14.5", LW, MID</v>
          </cell>
          <cell r="E134">
            <v>102</v>
          </cell>
          <cell r="F134">
            <v>155</v>
          </cell>
          <cell r="G134">
            <v>186</v>
          </cell>
          <cell r="H134">
            <v>186</v>
          </cell>
          <cell r="I134">
            <v>186</v>
          </cell>
          <cell r="J134">
            <v>201</v>
          </cell>
          <cell r="K134">
            <v>209</v>
          </cell>
          <cell r="L134">
            <v>236</v>
          </cell>
          <cell r="M134">
            <v>209</v>
          </cell>
          <cell r="N134">
            <v>217</v>
          </cell>
          <cell r="O134">
            <v>217</v>
          </cell>
          <cell r="P134">
            <v>223</v>
          </cell>
          <cell r="Q134">
            <v>242</v>
          </cell>
          <cell r="R134">
            <v>273</v>
          </cell>
          <cell r="S134">
            <v>310</v>
          </cell>
          <cell r="T134">
            <v>309.92</v>
          </cell>
        </row>
        <row r="135">
          <cell r="A135" t="str">
            <v>07-078-09136-018</v>
          </cell>
          <cell r="B135" t="str">
            <v>815604010108</v>
          </cell>
          <cell r="C135" t="str">
            <v>Barrel - Standard</v>
          </cell>
          <cell r="D135" t="str">
            <v xml:space="preserve">Barrel Assy, CMV, CHF, 5.56, 1:7, 16", LW, MID </v>
          </cell>
          <cell r="E135">
            <v>102</v>
          </cell>
          <cell r="F135">
            <v>155</v>
          </cell>
          <cell r="G135">
            <v>186</v>
          </cell>
          <cell r="H135">
            <v>186</v>
          </cell>
          <cell r="I135">
            <v>186</v>
          </cell>
          <cell r="J135">
            <v>201</v>
          </cell>
          <cell r="K135">
            <v>209</v>
          </cell>
          <cell r="L135">
            <v>236</v>
          </cell>
          <cell r="M135">
            <v>209</v>
          </cell>
          <cell r="N135">
            <v>217</v>
          </cell>
          <cell r="O135">
            <v>217</v>
          </cell>
          <cell r="P135">
            <v>223</v>
          </cell>
          <cell r="Q135">
            <v>242</v>
          </cell>
          <cell r="R135">
            <v>273</v>
          </cell>
          <cell r="S135">
            <v>310</v>
          </cell>
          <cell r="T135">
            <v>309.92</v>
          </cell>
        </row>
        <row r="136">
          <cell r="A136" t="str">
            <v>07-116-05042-018</v>
          </cell>
          <cell r="B136">
            <v>815604019187</v>
          </cell>
          <cell r="C136" t="str">
            <v>Barrel - Standard</v>
          </cell>
          <cell r="D136" t="str">
            <v>Barrel Assy, CMV, CHF, 5.56, 1:7, 18", S2W, RIFLE</v>
          </cell>
          <cell r="E136">
            <v>102</v>
          </cell>
          <cell r="F136">
            <v>155</v>
          </cell>
          <cell r="G136">
            <v>186</v>
          </cell>
          <cell r="H136">
            <v>186</v>
          </cell>
          <cell r="I136">
            <v>186</v>
          </cell>
          <cell r="J136">
            <v>201</v>
          </cell>
          <cell r="K136">
            <v>209</v>
          </cell>
          <cell r="L136">
            <v>236</v>
          </cell>
          <cell r="M136">
            <v>209</v>
          </cell>
          <cell r="N136">
            <v>217</v>
          </cell>
          <cell r="O136">
            <v>217</v>
          </cell>
          <cell r="P136">
            <v>223</v>
          </cell>
          <cell r="Q136">
            <v>242</v>
          </cell>
          <cell r="R136">
            <v>273</v>
          </cell>
          <cell r="S136">
            <v>310</v>
          </cell>
          <cell r="T136">
            <v>309.92</v>
          </cell>
        </row>
        <row r="137">
          <cell r="A137" t="str">
            <v>07-116-05191-018</v>
          </cell>
          <cell r="B137">
            <v>815604019194</v>
          </cell>
          <cell r="C137" t="str">
            <v>Barrel - Standard</v>
          </cell>
          <cell r="D137" t="str">
            <v>Barrel Assy, CMV, CHF, 5.56, 1:7, 18", S2W, MID</v>
          </cell>
          <cell r="E137">
            <v>102</v>
          </cell>
          <cell r="F137">
            <v>155</v>
          </cell>
          <cell r="G137">
            <v>186</v>
          </cell>
          <cell r="H137">
            <v>186</v>
          </cell>
          <cell r="I137">
            <v>186</v>
          </cell>
          <cell r="J137">
            <v>201</v>
          </cell>
          <cell r="K137">
            <v>209</v>
          </cell>
          <cell r="L137">
            <v>236</v>
          </cell>
          <cell r="M137">
            <v>209</v>
          </cell>
          <cell r="N137">
            <v>217</v>
          </cell>
          <cell r="O137">
            <v>217</v>
          </cell>
          <cell r="P137">
            <v>223</v>
          </cell>
          <cell r="Q137">
            <v>242</v>
          </cell>
          <cell r="R137">
            <v>273</v>
          </cell>
          <cell r="S137">
            <v>310</v>
          </cell>
          <cell r="T137">
            <v>309.92</v>
          </cell>
        </row>
        <row r="138">
          <cell r="A138" t="str">
            <v>06-140-13051-006</v>
          </cell>
          <cell r="B138">
            <v>818773020268</v>
          </cell>
          <cell r="C138" t="str">
            <v>Silencer</v>
          </cell>
          <cell r="D138" t="str">
            <v>DD Wave QD 5/8x24</v>
          </cell>
          <cell r="E138">
            <v>292</v>
          </cell>
          <cell r="F138">
            <v>442</v>
          </cell>
          <cell r="G138">
            <v>530</v>
          </cell>
          <cell r="H138">
            <v>530</v>
          </cell>
          <cell r="I138">
            <v>530</v>
          </cell>
          <cell r="J138">
            <v>575</v>
          </cell>
          <cell r="K138">
            <v>597</v>
          </cell>
          <cell r="L138">
            <v>672</v>
          </cell>
          <cell r="M138">
            <v>597</v>
          </cell>
          <cell r="N138">
            <v>619</v>
          </cell>
          <cell r="O138">
            <v>619</v>
          </cell>
          <cell r="P138">
            <v>636</v>
          </cell>
          <cell r="Q138">
            <v>690</v>
          </cell>
          <cell r="R138">
            <v>778</v>
          </cell>
          <cell r="S138">
            <v>884</v>
          </cell>
          <cell r="T138">
            <v>884</v>
          </cell>
        </row>
        <row r="139">
          <cell r="A139" t="str">
            <v>06-140-12049-006</v>
          </cell>
          <cell r="B139">
            <v>818773020251</v>
          </cell>
          <cell r="C139" t="str">
            <v>Silencer</v>
          </cell>
          <cell r="D139" t="str">
            <v>DD Wave QD 1/2x28</v>
          </cell>
          <cell r="E139">
            <v>292</v>
          </cell>
          <cell r="F139">
            <v>442</v>
          </cell>
          <cell r="G139">
            <v>530</v>
          </cell>
          <cell r="H139">
            <v>530</v>
          </cell>
          <cell r="I139">
            <v>530</v>
          </cell>
          <cell r="J139">
            <v>575</v>
          </cell>
          <cell r="K139">
            <v>597</v>
          </cell>
          <cell r="L139">
            <v>672</v>
          </cell>
          <cell r="M139">
            <v>597</v>
          </cell>
          <cell r="N139">
            <v>619</v>
          </cell>
          <cell r="O139">
            <v>619</v>
          </cell>
          <cell r="P139">
            <v>636</v>
          </cell>
          <cell r="Q139">
            <v>690</v>
          </cell>
          <cell r="R139">
            <v>778</v>
          </cell>
          <cell r="S139">
            <v>884</v>
          </cell>
          <cell r="T139">
            <v>884</v>
          </cell>
        </row>
        <row r="140">
          <cell r="A140" t="str">
            <v>02-128-16541-067</v>
          </cell>
          <cell r="B140">
            <v>815604019392</v>
          </cell>
          <cell r="C140" t="str">
            <v>MSR - Standard</v>
          </cell>
          <cell r="D140" t="str">
            <v>DDM4V7 Pro-NM (18" Barrel)</v>
          </cell>
          <cell r="E140">
            <v>686</v>
          </cell>
          <cell r="F140">
            <v>1039</v>
          </cell>
          <cell r="G140">
            <v>1247</v>
          </cell>
          <cell r="H140">
            <v>1247</v>
          </cell>
          <cell r="I140">
            <v>1247</v>
          </cell>
          <cell r="J140">
            <v>1351</v>
          </cell>
          <cell r="K140">
            <v>1403</v>
          </cell>
          <cell r="L140">
            <v>1580</v>
          </cell>
          <cell r="M140">
            <v>1403</v>
          </cell>
          <cell r="N140">
            <v>1455</v>
          </cell>
          <cell r="O140">
            <v>1455</v>
          </cell>
          <cell r="P140">
            <v>1497</v>
          </cell>
          <cell r="Q140">
            <v>1622</v>
          </cell>
          <cell r="R140">
            <v>1829</v>
          </cell>
          <cell r="S140">
            <v>2079</v>
          </cell>
          <cell r="T140">
            <v>2078.96</v>
          </cell>
        </row>
        <row r="141">
          <cell r="A141" t="str">
            <v>02-128-16541-055</v>
          </cell>
          <cell r="B141">
            <v>815604019385</v>
          </cell>
          <cell r="C141" t="str">
            <v>MSR - Standard</v>
          </cell>
          <cell r="D141" t="str">
            <v>DDM4V7 Pro-CC (18" Barrel)</v>
          </cell>
          <cell r="E141">
            <v>703</v>
          </cell>
          <cell r="F141">
            <v>1064</v>
          </cell>
          <cell r="G141">
            <v>1277</v>
          </cell>
          <cell r="H141">
            <v>1277</v>
          </cell>
          <cell r="I141">
            <v>1277</v>
          </cell>
          <cell r="J141">
            <v>1384</v>
          </cell>
          <cell r="K141">
            <v>1437</v>
          </cell>
          <cell r="L141">
            <v>1618</v>
          </cell>
          <cell r="M141">
            <v>1437</v>
          </cell>
          <cell r="N141">
            <v>1490</v>
          </cell>
          <cell r="O141">
            <v>1490</v>
          </cell>
          <cell r="P141">
            <v>1533</v>
          </cell>
          <cell r="Q141">
            <v>1661</v>
          </cell>
          <cell r="R141">
            <v>1873</v>
          </cell>
          <cell r="S141">
            <v>2129</v>
          </cell>
          <cell r="T141">
            <v>2128.88</v>
          </cell>
        </row>
        <row r="142">
          <cell r="A142" t="str">
            <v>02-128-16541-047</v>
          </cell>
          <cell r="B142">
            <v>815604019248</v>
          </cell>
          <cell r="C142" t="str">
            <v>MSR - Standard</v>
          </cell>
          <cell r="D142" t="str">
            <v>DDM4V7 Pro (18" Barrel)</v>
          </cell>
          <cell r="E142">
            <v>686</v>
          </cell>
          <cell r="F142">
            <v>1039</v>
          </cell>
          <cell r="G142">
            <v>1247</v>
          </cell>
          <cell r="H142">
            <v>1247</v>
          </cell>
          <cell r="I142">
            <v>1247</v>
          </cell>
          <cell r="J142">
            <v>1351</v>
          </cell>
          <cell r="K142">
            <v>1403</v>
          </cell>
          <cell r="L142">
            <v>1580</v>
          </cell>
          <cell r="M142">
            <v>1403</v>
          </cell>
          <cell r="N142">
            <v>1455</v>
          </cell>
          <cell r="O142">
            <v>1455</v>
          </cell>
          <cell r="P142">
            <v>1497</v>
          </cell>
          <cell r="Q142">
            <v>1622</v>
          </cell>
          <cell r="R142">
            <v>1829</v>
          </cell>
          <cell r="S142">
            <v>2079</v>
          </cell>
          <cell r="T142">
            <v>2078.96</v>
          </cell>
        </row>
        <row r="143">
          <cell r="A143" t="str">
            <v>23-128-20044-047</v>
          </cell>
          <cell r="B143">
            <v>815604019590</v>
          </cell>
          <cell r="C143" t="str">
            <v>URG - Standard</v>
          </cell>
          <cell r="D143" t="str">
            <v>DDM4V7 Pro, URG, 18" 5.56, 1:7 S2W, LPG, MFR XS Rail 15.0, DD Muzzle Climb Mitigator Gen II, BCM Mod 4 CH</v>
          </cell>
          <cell r="E143">
            <v>475</v>
          </cell>
          <cell r="F143">
            <v>719</v>
          </cell>
          <cell r="G143">
            <v>863</v>
          </cell>
          <cell r="H143">
            <v>863</v>
          </cell>
          <cell r="I143">
            <v>863</v>
          </cell>
          <cell r="J143">
            <v>935</v>
          </cell>
          <cell r="K143">
            <v>971</v>
          </cell>
          <cell r="L143">
            <v>1093</v>
          </cell>
          <cell r="M143">
            <v>971</v>
          </cell>
          <cell r="N143">
            <v>1007</v>
          </cell>
          <cell r="O143">
            <v>1007</v>
          </cell>
          <cell r="P143">
            <v>1036</v>
          </cell>
          <cell r="Q143">
            <v>1122</v>
          </cell>
          <cell r="R143">
            <v>1266</v>
          </cell>
          <cell r="S143">
            <v>1438</v>
          </cell>
          <cell r="T143">
            <v>1438.32</v>
          </cell>
        </row>
        <row r="144">
          <cell r="A144" t="str">
            <v>02-128-02081-067</v>
          </cell>
          <cell r="B144">
            <v>815604018470</v>
          </cell>
          <cell r="C144" t="str">
            <v>MSR - Standard</v>
          </cell>
          <cell r="D144" t="str">
            <v>DDM4V7-NM</v>
          </cell>
          <cell r="E144">
            <v>593</v>
          </cell>
          <cell r="F144">
            <v>899</v>
          </cell>
          <cell r="G144">
            <v>1079</v>
          </cell>
          <cell r="H144">
            <v>1079</v>
          </cell>
          <cell r="I144">
            <v>1079</v>
          </cell>
          <cell r="J144">
            <v>1169</v>
          </cell>
          <cell r="K144">
            <v>1214</v>
          </cell>
          <cell r="L144">
            <v>1367</v>
          </cell>
          <cell r="M144">
            <v>1214</v>
          </cell>
          <cell r="N144">
            <v>1259</v>
          </cell>
          <cell r="O144">
            <v>1259</v>
          </cell>
          <cell r="P144">
            <v>1295</v>
          </cell>
          <cell r="Q144">
            <v>1403</v>
          </cell>
          <cell r="R144">
            <v>1582</v>
          </cell>
          <cell r="S144">
            <v>1798</v>
          </cell>
          <cell r="T144">
            <v>1798.16</v>
          </cell>
        </row>
        <row r="145">
          <cell r="A145" t="str">
            <v>02-128-02081-055</v>
          </cell>
          <cell r="B145">
            <v>815604018463</v>
          </cell>
          <cell r="C145" t="str">
            <v>MSR - Standard</v>
          </cell>
          <cell r="D145" t="str">
            <v>DDM4V7-CC</v>
          </cell>
          <cell r="E145">
            <v>610</v>
          </cell>
          <cell r="F145">
            <v>924</v>
          </cell>
          <cell r="G145">
            <v>1109</v>
          </cell>
          <cell r="H145">
            <v>1109</v>
          </cell>
          <cell r="I145">
            <v>1109</v>
          </cell>
          <cell r="J145">
            <v>1201</v>
          </cell>
          <cell r="K145">
            <v>1247</v>
          </cell>
          <cell r="L145">
            <v>1405</v>
          </cell>
          <cell r="M145">
            <v>1247</v>
          </cell>
          <cell r="N145">
            <v>1294</v>
          </cell>
          <cell r="O145">
            <v>1294</v>
          </cell>
          <cell r="P145">
            <v>1331</v>
          </cell>
          <cell r="Q145">
            <v>1442</v>
          </cell>
          <cell r="R145">
            <v>1626</v>
          </cell>
          <cell r="S145">
            <v>1848</v>
          </cell>
          <cell r="T145">
            <v>1848.0800000000002</v>
          </cell>
        </row>
        <row r="146">
          <cell r="A146" t="str">
            <v>02-128-02081-047</v>
          </cell>
          <cell r="B146">
            <v>815604018456</v>
          </cell>
          <cell r="C146" t="str">
            <v>MSR - Standard</v>
          </cell>
          <cell r="D146" t="str">
            <v>DDM4V7</v>
          </cell>
          <cell r="E146">
            <v>593</v>
          </cell>
          <cell r="F146">
            <v>899</v>
          </cell>
          <cell r="G146">
            <v>1079</v>
          </cell>
          <cell r="H146">
            <v>1079</v>
          </cell>
          <cell r="I146">
            <v>1079</v>
          </cell>
          <cell r="J146">
            <v>1169</v>
          </cell>
          <cell r="K146">
            <v>1214</v>
          </cell>
          <cell r="L146">
            <v>1367</v>
          </cell>
          <cell r="M146">
            <v>1214</v>
          </cell>
          <cell r="N146">
            <v>1259</v>
          </cell>
          <cell r="O146">
            <v>1259</v>
          </cell>
          <cell r="P146">
            <v>1295</v>
          </cell>
          <cell r="Q146">
            <v>1403</v>
          </cell>
          <cell r="R146">
            <v>1582</v>
          </cell>
          <cell r="S146">
            <v>1798</v>
          </cell>
          <cell r="T146">
            <v>1798.16</v>
          </cell>
        </row>
        <row r="147">
          <cell r="A147" t="str">
            <v>02-088-06027-011</v>
          </cell>
          <cell r="B147">
            <v>815604015547</v>
          </cell>
          <cell r="C147" t="str">
            <v>MSR - Standard</v>
          </cell>
          <cell r="D147" t="str">
            <v>M4A1 (14.5" Barrel w/ Pinned Ext FH)-Flat Dark Earth RIS II</v>
          </cell>
          <cell r="E147">
            <v>675</v>
          </cell>
          <cell r="F147">
            <v>1023</v>
          </cell>
          <cell r="G147">
            <v>1227</v>
          </cell>
          <cell r="H147">
            <v>1227</v>
          </cell>
          <cell r="I147">
            <v>1227</v>
          </cell>
          <cell r="J147">
            <v>1330</v>
          </cell>
          <cell r="K147">
            <v>1381</v>
          </cell>
          <cell r="L147">
            <v>1555</v>
          </cell>
          <cell r="M147">
            <v>1381</v>
          </cell>
          <cell r="N147">
            <v>1432</v>
          </cell>
          <cell r="O147">
            <v>1432</v>
          </cell>
          <cell r="P147">
            <v>1473</v>
          </cell>
          <cell r="Q147">
            <v>1596</v>
          </cell>
          <cell r="R147">
            <v>1800</v>
          </cell>
          <cell r="S147">
            <v>2046</v>
          </cell>
          <cell r="T147">
            <v>2045.68</v>
          </cell>
        </row>
        <row r="148">
          <cell r="A148" t="str">
            <v>02-128-17050</v>
          </cell>
          <cell r="B148">
            <v>818773020565</v>
          </cell>
          <cell r="C148" t="str">
            <v>MSP - Standard</v>
          </cell>
          <cell r="D148" t="str">
            <v>DDM4 V7P Pistol (10.3" CHF Barrel)- MFR 9.0</v>
          </cell>
          <cell r="E148">
            <v>593</v>
          </cell>
          <cell r="F148">
            <v>899</v>
          </cell>
          <cell r="G148">
            <v>1079</v>
          </cell>
          <cell r="H148">
            <v>1079</v>
          </cell>
          <cell r="I148">
            <v>1079</v>
          </cell>
          <cell r="J148">
            <v>1169</v>
          </cell>
          <cell r="K148">
            <v>1214</v>
          </cell>
          <cell r="L148">
            <v>1367</v>
          </cell>
          <cell r="M148">
            <v>1214</v>
          </cell>
          <cell r="N148">
            <v>1259</v>
          </cell>
          <cell r="O148">
            <v>1259</v>
          </cell>
          <cell r="P148">
            <v>1295</v>
          </cell>
          <cell r="Q148">
            <v>1403</v>
          </cell>
          <cell r="R148">
            <v>1582</v>
          </cell>
          <cell r="S148">
            <v>1798</v>
          </cell>
          <cell r="T148">
            <v>1798.16</v>
          </cell>
        </row>
        <row r="149">
          <cell r="A149" t="str">
            <v>02-088-06027-055</v>
          </cell>
          <cell r="B149">
            <v>815604016605</v>
          </cell>
          <cell r="C149" t="str">
            <v>MSR - Standard</v>
          </cell>
          <cell r="D149" t="str">
            <v>M4A1-CC (14.5" Barrel w/ Pinned Ext FH)-Flat Dark Earth RIS II</v>
          </cell>
          <cell r="E149">
            <v>692</v>
          </cell>
          <cell r="F149">
            <v>1048</v>
          </cell>
          <cell r="G149">
            <v>1257</v>
          </cell>
          <cell r="H149">
            <v>1257</v>
          </cell>
          <cell r="I149">
            <v>1257</v>
          </cell>
          <cell r="J149">
            <v>1362</v>
          </cell>
          <cell r="K149">
            <v>1415</v>
          </cell>
          <cell r="L149">
            <v>1593</v>
          </cell>
          <cell r="M149">
            <v>1415</v>
          </cell>
          <cell r="N149">
            <v>1467</v>
          </cell>
          <cell r="O149">
            <v>1467</v>
          </cell>
          <cell r="P149">
            <v>1509</v>
          </cell>
          <cell r="Q149">
            <v>1635</v>
          </cell>
          <cell r="R149">
            <v>1844</v>
          </cell>
          <cell r="S149">
            <v>2096</v>
          </cell>
          <cell r="T149">
            <v>2095.6</v>
          </cell>
        </row>
        <row r="150">
          <cell r="A150" t="str">
            <v>02-142-13175-047</v>
          </cell>
          <cell r="B150">
            <v>815604015318</v>
          </cell>
          <cell r="C150" t="str">
            <v>MSR - Standard</v>
          </cell>
          <cell r="D150" t="str">
            <v>MK12 SPR (18" Barrel)</v>
          </cell>
          <cell r="E150">
            <v>742</v>
          </cell>
          <cell r="F150">
            <v>1124</v>
          </cell>
          <cell r="G150">
            <v>1349</v>
          </cell>
          <cell r="H150">
            <v>1349</v>
          </cell>
          <cell r="I150">
            <v>1349</v>
          </cell>
          <cell r="J150">
            <v>1462</v>
          </cell>
          <cell r="K150">
            <v>1518</v>
          </cell>
          <cell r="L150">
            <v>1709</v>
          </cell>
          <cell r="M150">
            <v>1518</v>
          </cell>
          <cell r="N150">
            <v>1574</v>
          </cell>
          <cell r="O150">
            <v>1574</v>
          </cell>
          <cell r="P150">
            <v>1619</v>
          </cell>
          <cell r="Q150">
            <v>1754</v>
          </cell>
          <cell r="R150">
            <v>1979</v>
          </cell>
          <cell r="S150">
            <v>2248</v>
          </cell>
          <cell r="T150">
            <v>2248.48</v>
          </cell>
        </row>
        <row r="151">
          <cell r="A151" t="str">
            <v>02-128-17050-067</v>
          </cell>
          <cell r="B151">
            <v>818773020572</v>
          </cell>
          <cell r="C151" t="str">
            <v>MSP - Standard</v>
          </cell>
          <cell r="D151" t="str">
            <v>DDM4 V7P Pistol-NM (10.3" CHF Barrel)- MFR 9.0</v>
          </cell>
          <cell r="E151">
            <v>593</v>
          </cell>
          <cell r="F151">
            <v>899</v>
          </cell>
          <cell r="G151">
            <v>1079</v>
          </cell>
          <cell r="H151">
            <v>1079</v>
          </cell>
          <cell r="I151">
            <v>1079</v>
          </cell>
          <cell r="J151">
            <v>1169</v>
          </cell>
          <cell r="K151">
            <v>1214</v>
          </cell>
          <cell r="L151">
            <v>1367</v>
          </cell>
          <cell r="M151">
            <v>1214</v>
          </cell>
          <cell r="N151">
            <v>1259</v>
          </cell>
          <cell r="O151">
            <v>1259</v>
          </cell>
          <cell r="P151">
            <v>1295</v>
          </cell>
          <cell r="Q151">
            <v>1403</v>
          </cell>
          <cell r="R151">
            <v>1582</v>
          </cell>
          <cell r="S151">
            <v>1798</v>
          </cell>
          <cell r="T151">
            <v>1798.16</v>
          </cell>
        </row>
        <row r="152">
          <cell r="A152" t="str">
            <v>02-088-07327-067</v>
          </cell>
          <cell r="B152">
            <v>815604015820</v>
          </cell>
          <cell r="C152" t="str">
            <v>MSR - NFA</v>
          </cell>
          <cell r="D152" t="str">
            <v>MK18-NM (10.3" Barrel)-RIS II**NFA Product**</v>
          </cell>
          <cell r="E152">
            <v>649</v>
          </cell>
          <cell r="F152">
            <v>983</v>
          </cell>
          <cell r="G152">
            <v>1180</v>
          </cell>
          <cell r="H152">
            <v>1180</v>
          </cell>
          <cell r="I152">
            <v>1180</v>
          </cell>
          <cell r="J152">
            <v>1278</v>
          </cell>
          <cell r="K152">
            <v>1327</v>
          </cell>
          <cell r="L152">
            <v>1495</v>
          </cell>
          <cell r="M152">
            <v>1327</v>
          </cell>
          <cell r="N152">
            <v>1377</v>
          </cell>
          <cell r="O152">
            <v>1377</v>
          </cell>
          <cell r="P152">
            <v>1416</v>
          </cell>
          <cell r="Q152">
            <v>1534</v>
          </cell>
          <cell r="R152">
            <v>1731</v>
          </cell>
          <cell r="S152">
            <v>1967</v>
          </cell>
          <cell r="T152">
            <v>1966.64</v>
          </cell>
        </row>
        <row r="153">
          <cell r="A153" t="str">
            <v>02-088-17024-067</v>
          </cell>
          <cell r="B153">
            <v>815604015813</v>
          </cell>
          <cell r="C153" t="str">
            <v>MSR - NFA</v>
          </cell>
          <cell r="D153" t="str">
            <v>MK18-NM (10.3" Barrel)-Flat Dark Earth RIS II**NFA Product**</v>
          </cell>
          <cell r="E153">
            <v>649</v>
          </cell>
          <cell r="F153">
            <v>983</v>
          </cell>
          <cell r="G153">
            <v>1180</v>
          </cell>
          <cell r="H153">
            <v>1180</v>
          </cell>
          <cell r="I153">
            <v>1180</v>
          </cell>
          <cell r="J153">
            <v>1278</v>
          </cell>
          <cell r="K153">
            <v>1327</v>
          </cell>
          <cell r="L153">
            <v>1495</v>
          </cell>
          <cell r="M153">
            <v>1327</v>
          </cell>
          <cell r="N153">
            <v>1377</v>
          </cell>
          <cell r="O153">
            <v>1377</v>
          </cell>
          <cell r="P153">
            <v>1416</v>
          </cell>
          <cell r="Q153">
            <v>1534</v>
          </cell>
          <cell r="R153">
            <v>1731</v>
          </cell>
          <cell r="S153">
            <v>1967</v>
          </cell>
          <cell r="T153">
            <v>1966.64</v>
          </cell>
        </row>
        <row r="154">
          <cell r="A154" t="str">
            <v>02-088-07327</v>
          </cell>
          <cell r="B154">
            <v>815604015561</v>
          </cell>
          <cell r="C154" t="str">
            <v>MSR - NFA</v>
          </cell>
          <cell r="D154" t="str">
            <v>MK18 (10.3" Barrel)-RIS II**NFA Product**</v>
          </cell>
          <cell r="E154">
            <v>649</v>
          </cell>
          <cell r="F154">
            <v>983</v>
          </cell>
          <cell r="G154">
            <v>1180</v>
          </cell>
          <cell r="H154">
            <v>1180</v>
          </cell>
          <cell r="I154">
            <v>1180</v>
          </cell>
          <cell r="J154">
            <v>1278</v>
          </cell>
          <cell r="K154">
            <v>1327</v>
          </cell>
          <cell r="L154">
            <v>1495</v>
          </cell>
          <cell r="M154">
            <v>1327</v>
          </cell>
          <cell r="N154">
            <v>1377</v>
          </cell>
          <cell r="O154">
            <v>1377</v>
          </cell>
          <cell r="P154">
            <v>1416</v>
          </cell>
          <cell r="Q154">
            <v>1534</v>
          </cell>
          <cell r="R154">
            <v>1731</v>
          </cell>
          <cell r="S154">
            <v>1967</v>
          </cell>
          <cell r="T154">
            <v>1966.64</v>
          </cell>
        </row>
        <row r="155">
          <cell r="A155" t="str">
            <v>02-088-17024</v>
          </cell>
          <cell r="B155">
            <v>815604015554</v>
          </cell>
          <cell r="C155" t="str">
            <v>MSR - NFA</v>
          </cell>
          <cell r="D155" t="str">
            <v>MK18 (10.3" Barrel)-Flat Dark Earth RIS II**NFA Product**</v>
          </cell>
          <cell r="E155">
            <v>649</v>
          </cell>
          <cell r="F155">
            <v>983</v>
          </cell>
          <cell r="G155">
            <v>1180</v>
          </cell>
          <cell r="H155">
            <v>1180</v>
          </cell>
          <cell r="I155">
            <v>1180</v>
          </cell>
          <cell r="J155">
            <v>1278</v>
          </cell>
          <cell r="K155">
            <v>1327</v>
          </cell>
          <cell r="L155">
            <v>1495</v>
          </cell>
          <cell r="M155">
            <v>1327</v>
          </cell>
          <cell r="N155">
            <v>1377</v>
          </cell>
          <cell r="O155">
            <v>1377</v>
          </cell>
          <cell r="P155">
            <v>1416</v>
          </cell>
          <cell r="Q155">
            <v>1534</v>
          </cell>
          <cell r="R155">
            <v>1731</v>
          </cell>
          <cell r="S155">
            <v>1967</v>
          </cell>
          <cell r="T155">
            <v>1966.64</v>
          </cell>
        </row>
        <row r="156">
          <cell r="A156" t="str">
            <v>02-088-15028-011</v>
          </cell>
          <cell r="B156">
            <v>815604015745</v>
          </cell>
          <cell r="C156" t="str">
            <v>MSR - NFA</v>
          </cell>
          <cell r="D156" t="str">
            <v>MK18, Mil Spec + (Color: Brown) (10.3" Barrel)**NFA Product**</v>
          </cell>
          <cell r="E156">
            <v>708</v>
          </cell>
          <cell r="F156">
            <v>1073</v>
          </cell>
          <cell r="G156">
            <v>1288</v>
          </cell>
          <cell r="H156">
            <v>1288</v>
          </cell>
          <cell r="I156">
            <v>1288</v>
          </cell>
          <cell r="J156">
            <v>1395</v>
          </cell>
          <cell r="K156">
            <v>1449</v>
          </cell>
          <cell r="L156">
            <v>1632</v>
          </cell>
          <cell r="M156">
            <v>1449</v>
          </cell>
          <cell r="N156">
            <v>1503</v>
          </cell>
          <cell r="O156">
            <v>1503</v>
          </cell>
          <cell r="P156">
            <v>1546</v>
          </cell>
          <cell r="Q156">
            <v>1674</v>
          </cell>
          <cell r="R156">
            <v>1889</v>
          </cell>
          <cell r="S156">
            <v>2147</v>
          </cell>
          <cell r="T156">
            <v>2146.56</v>
          </cell>
        </row>
        <row r="157">
          <cell r="A157" t="str">
            <v>02-088-15028-067</v>
          </cell>
          <cell r="B157">
            <v>815604016148</v>
          </cell>
          <cell r="C157" t="str">
            <v>MSR - NFA</v>
          </cell>
          <cell r="D157" t="str">
            <v>MK18-NM, Mil Spec + (Color: Brown) (10.3" Barrel)**NFA Product**</v>
          </cell>
          <cell r="E157">
            <v>708</v>
          </cell>
          <cell r="F157">
            <v>1073</v>
          </cell>
          <cell r="G157">
            <v>1288</v>
          </cell>
          <cell r="H157">
            <v>1288</v>
          </cell>
          <cell r="I157">
            <v>1288</v>
          </cell>
          <cell r="J157">
            <v>1395</v>
          </cell>
          <cell r="K157">
            <v>1449</v>
          </cell>
          <cell r="L157">
            <v>1632</v>
          </cell>
          <cell r="M157">
            <v>1449</v>
          </cell>
          <cell r="N157">
            <v>1503</v>
          </cell>
          <cell r="O157">
            <v>1503</v>
          </cell>
          <cell r="P157">
            <v>1546</v>
          </cell>
          <cell r="Q157">
            <v>1674</v>
          </cell>
          <cell r="R157">
            <v>1889</v>
          </cell>
          <cell r="S157">
            <v>2147</v>
          </cell>
          <cell r="T157">
            <v>2146.56</v>
          </cell>
        </row>
        <row r="158">
          <cell r="A158" t="str">
            <v>02-128-07344-067</v>
          </cell>
          <cell r="B158">
            <v>815604019576</v>
          </cell>
          <cell r="C158" t="str">
            <v>MSR - NFA</v>
          </cell>
          <cell r="D158" t="str">
            <v xml:space="preserve">DDM4V7 S-NM (11.5" Barrel)**NFA Product** </v>
          </cell>
          <cell r="E158">
            <v>593</v>
          </cell>
          <cell r="F158">
            <v>899</v>
          </cell>
          <cell r="G158">
            <v>1079</v>
          </cell>
          <cell r="H158">
            <v>1079</v>
          </cell>
          <cell r="I158">
            <v>1079</v>
          </cell>
          <cell r="J158">
            <v>1169</v>
          </cell>
          <cell r="K158">
            <v>1214</v>
          </cell>
          <cell r="L158">
            <v>1367</v>
          </cell>
          <cell r="M158">
            <v>1214</v>
          </cell>
          <cell r="N158">
            <v>1259</v>
          </cell>
          <cell r="O158">
            <v>1259</v>
          </cell>
          <cell r="P158">
            <v>1295</v>
          </cell>
          <cell r="Q158">
            <v>1403</v>
          </cell>
          <cell r="R158">
            <v>1582</v>
          </cell>
          <cell r="S158">
            <v>1798</v>
          </cell>
          <cell r="T158">
            <v>1798.16</v>
          </cell>
        </row>
        <row r="159">
          <cell r="A159" t="str">
            <v>02-128-07344-047</v>
          </cell>
          <cell r="B159">
            <v>815604019491</v>
          </cell>
          <cell r="C159" t="str">
            <v>MSR - NFA</v>
          </cell>
          <cell r="D159" t="str">
            <v xml:space="preserve">DDM4V7 S (11.5" Barrel)**NFA Product** </v>
          </cell>
          <cell r="E159">
            <v>593</v>
          </cell>
          <cell r="F159">
            <v>899</v>
          </cell>
          <cell r="G159">
            <v>1079</v>
          </cell>
          <cell r="H159">
            <v>1079</v>
          </cell>
          <cell r="I159">
            <v>1079</v>
          </cell>
          <cell r="J159">
            <v>1169</v>
          </cell>
          <cell r="K159">
            <v>1214</v>
          </cell>
          <cell r="L159">
            <v>1367</v>
          </cell>
          <cell r="M159">
            <v>1214</v>
          </cell>
          <cell r="N159">
            <v>1259</v>
          </cell>
          <cell r="O159">
            <v>1259</v>
          </cell>
          <cell r="P159">
            <v>1295</v>
          </cell>
          <cell r="Q159">
            <v>1403</v>
          </cell>
          <cell r="R159">
            <v>1582</v>
          </cell>
          <cell r="S159">
            <v>1798</v>
          </cell>
          <cell r="T159">
            <v>1798.16</v>
          </cell>
        </row>
        <row r="160">
          <cell r="A160" t="str">
            <v>02-103-15139</v>
          </cell>
          <cell r="B160">
            <v>815604018937</v>
          </cell>
          <cell r="C160" t="str">
            <v>MSR - NFA</v>
          </cell>
          <cell r="D160" t="str">
            <v xml:space="preserve">DDM4ISR, 300 AAC Blackout Mil Spec + (Color: Brown) (Integrally Suppressed)**NFA Product** </v>
          </cell>
          <cell r="E160">
            <v>1131</v>
          </cell>
          <cell r="F160">
            <v>1713</v>
          </cell>
          <cell r="G160">
            <v>2055</v>
          </cell>
          <cell r="H160">
            <v>2055</v>
          </cell>
          <cell r="I160">
            <v>2055</v>
          </cell>
          <cell r="J160">
            <v>2227</v>
          </cell>
          <cell r="K160">
            <v>2312</v>
          </cell>
          <cell r="L160">
            <v>2604</v>
          </cell>
          <cell r="M160">
            <v>2312</v>
          </cell>
          <cell r="N160">
            <v>2398</v>
          </cell>
          <cell r="O160">
            <v>2398</v>
          </cell>
          <cell r="P160">
            <v>2467</v>
          </cell>
          <cell r="Q160">
            <v>2672</v>
          </cell>
          <cell r="R160">
            <v>3015</v>
          </cell>
          <cell r="S160">
            <v>3426</v>
          </cell>
          <cell r="T160">
            <v>3425.76</v>
          </cell>
        </row>
        <row r="161">
          <cell r="A161" t="str">
            <v>02-103-15139-067</v>
          </cell>
          <cell r="B161">
            <v>815604018944</v>
          </cell>
          <cell r="C161" t="str">
            <v>MSR - NFA</v>
          </cell>
          <cell r="D161" t="str">
            <v>DDM4ISR, 300 AAC Blackout Mil Spec + (Color: Brown) (Integrally Suppressed)**NFA Product**</v>
          </cell>
          <cell r="E161">
            <v>1131</v>
          </cell>
          <cell r="F161">
            <v>1713</v>
          </cell>
          <cell r="G161">
            <v>2055</v>
          </cell>
          <cell r="H161">
            <v>2055</v>
          </cell>
          <cell r="I161">
            <v>2055</v>
          </cell>
          <cell r="J161">
            <v>2227</v>
          </cell>
          <cell r="K161">
            <v>2312</v>
          </cell>
          <cell r="L161">
            <v>2604</v>
          </cell>
          <cell r="M161">
            <v>2312</v>
          </cell>
          <cell r="N161">
            <v>2398</v>
          </cell>
          <cell r="O161">
            <v>2398</v>
          </cell>
          <cell r="P161">
            <v>2467</v>
          </cell>
          <cell r="Q161">
            <v>2672</v>
          </cell>
          <cell r="R161">
            <v>3015</v>
          </cell>
          <cell r="S161">
            <v>3426</v>
          </cell>
          <cell r="T161">
            <v>3425.76</v>
          </cell>
        </row>
        <row r="162">
          <cell r="A162" t="str">
            <v>02-103-02041-067</v>
          </cell>
          <cell r="B162">
            <v>815604018524</v>
          </cell>
          <cell r="C162" t="str">
            <v>MSR - NFA</v>
          </cell>
          <cell r="D162" t="str">
            <v xml:space="preserve">DDM4ISR, 300 AAC Blackout-NM (Integrally Suppressed)**NFA Product** </v>
          </cell>
          <cell r="E162">
            <v>1076</v>
          </cell>
          <cell r="F162">
            <v>1630</v>
          </cell>
          <cell r="G162">
            <v>1956</v>
          </cell>
          <cell r="H162">
            <v>1956</v>
          </cell>
          <cell r="I162">
            <v>1956</v>
          </cell>
          <cell r="J162">
            <v>2119</v>
          </cell>
          <cell r="K162">
            <v>2201</v>
          </cell>
          <cell r="L162">
            <v>2478</v>
          </cell>
          <cell r="M162">
            <v>2201</v>
          </cell>
          <cell r="N162">
            <v>2282</v>
          </cell>
          <cell r="O162">
            <v>2282</v>
          </cell>
          <cell r="P162">
            <v>2347</v>
          </cell>
          <cell r="Q162">
            <v>2543</v>
          </cell>
          <cell r="R162">
            <v>2869</v>
          </cell>
          <cell r="S162">
            <v>3260</v>
          </cell>
          <cell r="T162">
            <v>3260.4</v>
          </cell>
        </row>
        <row r="163">
          <cell r="A163" t="str">
            <v>02-103-02041</v>
          </cell>
          <cell r="B163">
            <v>815604018517</v>
          </cell>
          <cell r="C163" t="str">
            <v>MSR - NFA</v>
          </cell>
          <cell r="D163" t="str">
            <v xml:space="preserve">DDM4ISR, 300 AAC Blackout (Integrally Suppressed)**NFA Product** </v>
          </cell>
          <cell r="E163">
            <v>1076</v>
          </cell>
          <cell r="F163">
            <v>1630</v>
          </cell>
          <cell r="G163">
            <v>1956</v>
          </cell>
          <cell r="H163">
            <v>1956</v>
          </cell>
          <cell r="I163">
            <v>1956</v>
          </cell>
          <cell r="J163">
            <v>2119</v>
          </cell>
          <cell r="K163">
            <v>2201</v>
          </cell>
          <cell r="L163">
            <v>2478</v>
          </cell>
          <cell r="M163">
            <v>2201</v>
          </cell>
          <cell r="N163">
            <v>2282</v>
          </cell>
          <cell r="O163">
            <v>2282</v>
          </cell>
          <cell r="P163">
            <v>2347</v>
          </cell>
          <cell r="Q163">
            <v>2543</v>
          </cell>
          <cell r="R163">
            <v>2869</v>
          </cell>
          <cell r="S163">
            <v>3260</v>
          </cell>
          <cell r="T163">
            <v>3260.4</v>
          </cell>
        </row>
        <row r="164">
          <cell r="A164" t="str">
            <v>02-122-17026-067</v>
          </cell>
          <cell r="B164">
            <v>815604018272</v>
          </cell>
          <cell r="C164" t="str">
            <v>MSR - NFA</v>
          </cell>
          <cell r="D164" t="str">
            <v xml:space="preserve">DDM4 300 S-NM, 300 AAC Blackout (10.3" Barrel)**NFA Product** </v>
          </cell>
          <cell r="E164">
            <v>649</v>
          </cell>
          <cell r="F164">
            <v>983</v>
          </cell>
          <cell r="G164">
            <v>1180</v>
          </cell>
          <cell r="H164">
            <v>1180</v>
          </cell>
          <cell r="I164">
            <v>1180</v>
          </cell>
          <cell r="J164">
            <v>1278</v>
          </cell>
          <cell r="K164">
            <v>1327</v>
          </cell>
          <cell r="L164">
            <v>1495</v>
          </cell>
          <cell r="M164">
            <v>1327</v>
          </cell>
          <cell r="N164">
            <v>1377</v>
          </cell>
          <cell r="O164">
            <v>1377</v>
          </cell>
          <cell r="P164">
            <v>1416</v>
          </cell>
          <cell r="Q164">
            <v>1534</v>
          </cell>
          <cell r="R164">
            <v>1731</v>
          </cell>
          <cell r="S164">
            <v>1967</v>
          </cell>
          <cell r="T164">
            <v>1966.64</v>
          </cell>
        </row>
        <row r="165">
          <cell r="A165" t="str">
            <v>02-122-17026-047</v>
          </cell>
          <cell r="B165">
            <v>815604018210</v>
          </cell>
          <cell r="C165" t="str">
            <v>MSR - NFA</v>
          </cell>
          <cell r="D165" t="str">
            <v xml:space="preserve">DDM4 300 S, 300 AAC Blackout (10.3" Barrel)**NFA Product** </v>
          </cell>
          <cell r="E165">
            <v>649</v>
          </cell>
          <cell r="F165">
            <v>983</v>
          </cell>
          <cell r="G165">
            <v>1180</v>
          </cell>
          <cell r="H165">
            <v>1180</v>
          </cell>
          <cell r="I165">
            <v>1180</v>
          </cell>
          <cell r="J165">
            <v>1278</v>
          </cell>
          <cell r="K165">
            <v>1327</v>
          </cell>
          <cell r="L165">
            <v>1495</v>
          </cell>
          <cell r="M165">
            <v>1327</v>
          </cell>
          <cell r="N165">
            <v>1377</v>
          </cell>
          <cell r="O165">
            <v>1377</v>
          </cell>
          <cell r="P165">
            <v>1416</v>
          </cell>
          <cell r="Q165">
            <v>1534</v>
          </cell>
          <cell r="R165">
            <v>1731</v>
          </cell>
          <cell r="S165">
            <v>1967</v>
          </cell>
          <cell r="T165">
            <v>1966.64</v>
          </cell>
        </row>
        <row r="166">
          <cell r="A166" t="str">
            <v>02-088-06030</v>
          </cell>
          <cell r="B166">
            <v>815604016650</v>
          </cell>
          <cell r="C166" t="str">
            <v>MSP - Standard</v>
          </cell>
          <cell r="D166" t="str">
            <v>MK18 Pistol (10.3" CHF Barrel)-Flat Dark Earth RIS II</v>
          </cell>
          <cell r="E166">
            <v>649</v>
          </cell>
          <cell r="F166">
            <v>983</v>
          </cell>
          <cell r="G166">
            <v>1180</v>
          </cell>
          <cell r="H166">
            <v>1180</v>
          </cell>
          <cell r="I166">
            <v>1180</v>
          </cell>
          <cell r="J166">
            <v>1278</v>
          </cell>
          <cell r="K166">
            <v>1327</v>
          </cell>
          <cell r="L166">
            <v>1495</v>
          </cell>
          <cell r="M166">
            <v>1327</v>
          </cell>
          <cell r="N166">
            <v>1377</v>
          </cell>
          <cell r="O166">
            <v>1377</v>
          </cell>
          <cell r="P166">
            <v>1416</v>
          </cell>
          <cell r="Q166">
            <v>1534</v>
          </cell>
          <cell r="R166">
            <v>1731</v>
          </cell>
          <cell r="S166">
            <v>1967</v>
          </cell>
          <cell r="T166">
            <v>1966.64</v>
          </cell>
        </row>
        <row r="167">
          <cell r="A167" t="str">
            <v>02-088-01202</v>
          </cell>
          <cell r="B167">
            <v>815604016742</v>
          </cell>
          <cell r="C167" t="str">
            <v>MSP - Standard</v>
          </cell>
          <cell r="D167" t="str">
            <v>MK18 Pistol (10.3" CHF Barrel)-RIS II</v>
          </cell>
          <cell r="E167">
            <v>649</v>
          </cell>
          <cell r="F167">
            <v>983</v>
          </cell>
          <cell r="G167">
            <v>1180</v>
          </cell>
          <cell r="H167">
            <v>1180</v>
          </cell>
          <cell r="I167">
            <v>1180</v>
          </cell>
          <cell r="J167">
            <v>1278</v>
          </cell>
          <cell r="K167">
            <v>1327</v>
          </cell>
          <cell r="L167">
            <v>1495</v>
          </cell>
          <cell r="M167">
            <v>1327</v>
          </cell>
          <cell r="N167">
            <v>1377</v>
          </cell>
          <cell r="O167">
            <v>1377</v>
          </cell>
          <cell r="P167">
            <v>1416</v>
          </cell>
          <cell r="Q167">
            <v>1534</v>
          </cell>
          <cell r="R167">
            <v>1731</v>
          </cell>
          <cell r="S167">
            <v>1967</v>
          </cell>
          <cell r="T167">
            <v>1966.64</v>
          </cell>
        </row>
        <row r="168">
          <cell r="A168" t="str">
            <v>02-088-22038</v>
          </cell>
          <cell r="B168">
            <v>815604018371</v>
          </cell>
          <cell r="C168" t="str">
            <v>MSP - Standard</v>
          </cell>
          <cell r="D168" t="str">
            <v>MK18 Pistol w/ Law Tactical Gen III Adaptor (10.3" CHF Barrel)-Flat Dark Earth RIS II</v>
          </cell>
          <cell r="E168">
            <v>742</v>
          </cell>
          <cell r="F168">
            <v>1124</v>
          </cell>
          <cell r="G168">
            <v>1349</v>
          </cell>
          <cell r="H168">
            <v>1349</v>
          </cell>
          <cell r="I168">
            <v>1349</v>
          </cell>
          <cell r="J168">
            <v>1462</v>
          </cell>
          <cell r="K168">
            <v>1518</v>
          </cell>
          <cell r="L168">
            <v>1709</v>
          </cell>
          <cell r="M168">
            <v>1518</v>
          </cell>
          <cell r="N168">
            <v>1574</v>
          </cell>
          <cell r="O168">
            <v>1574</v>
          </cell>
          <cell r="P168">
            <v>1619</v>
          </cell>
          <cell r="Q168">
            <v>1754</v>
          </cell>
          <cell r="R168">
            <v>1979</v>
          </cell>
          <cell r="S168">
            <v>2248</v>
          </cell>
          <cell r="T168">
            <v>2248.48</v>
          </cell>
        </row>
        <row r="169">
          <cell r="A169" t="str">
            <v>02-088-22038-067</v>
          </cell>
          <cell r="B169">
            <v>815604018388</v>
          </cell>
          <cell r="C169" t="str">
            <v>MSP - Standard</v>
          </cell>
          <cell r="D169" t="str">
            <v>MK18 Pistol w/ Law Tactical Gen III Adaptor-NM (10.3" CHF Barrel)-Flat Dark Earth RIS II</v>
          </cell>
          <cell r="E169">
            <v>742</v>
          </cell>
          <cell r="F169">
            <v>1124</v>
          </cell>
          <cell r="G169">
            <v>1349</v>
          </cell>
          <cell r="H169">
            <v>1349</v>
          </cell>
          <cell r="I169">
            <v>1349</v>
          </cell>
          <cell r="J169">
            <v>1462</v>
          </cell>
          <cell r="K169">
            <v>1518</v>
          </cell>
          <cell r="L169">
            <v>1709</v>
          </cell>
          <cell r="M169">
            <v>1518</v>
          </cell>
          <cell r="N169">
            <v>1574</v>
          </cell>
          <cell r="O169">
            <v>1574</v>
          </cell>
          <cell r="P169">
            <v>1619</v>
          </cell>
          <cell r="Q169">
            <v>1754</v>
          </cell>
          <cell r="R169">
            <v>1979</v>
          </cell>
          <cell r="S169">
            <v>2248</v>
          </cell>
          <cell r="T169">
            <v>2248.48</v>
          </cell>
        </row>
        <row r="170">
          <cell r="A170" t="str">
            <v>02-088-06030-067</v>
          </cell>
          <cell r="B170">
            <v>815604016674</v>
          </cell>
          <cell r="C170" t="str">
            <v>MSP - Standard</v>
          </cell>
          <cell r="D170" t="str">
            <v>MK18 Pistol-NM (10.3" CHF Barrel)-Flat Dark Earth RIS II</v>
          </cell>
          <cell r="E170">
            <v>649</v>
          </cell>
          <cell r="F170">
            <v>983</v>
          </cell>
          <cell r="G170">
            <v>1180</v>
          </cell>
          <cell r="H170">
            <v>1180</v>
          </cell>
          <cell r="I170">
            <v>1180</v>
          </cell>
          <cell r="J170">
            <v>1278</v>
          </cell>
          <cell r="K170">
            <v>1327</v>
          </cell>
          <cell r="L170">
            <v>1495</v>
          </cell>
          <cell r="M170">
            <v>1327</v>
          </cell>
          <cell r="N170">
            <v>1377</v>
          </cell>
          <cell r="O170">
            <v>1377</v>
          </cell>
          <cell r="P170">
            <v>1416</v>
          </cell>
          <cell r="Q170">
            <v>1534</v>
          </cell>
          <cell r="R170">
            <v>1731</v>
          </cell>
          <cell r="S170">
            <v>1967</v>
          </cell>
          <cell r="T170">
            <v>1966.64</v>
          </cell>
        </row>
        <row r="171">
          <cell r="A171" t="str">
            <v>02-088-01202-067</v>
          </cell>
          <cell r="B171">
            <v>815604016759</v>
          </cell>
          <cell r="C171" t="str">
            <v>MSP - Standard</v>
          </cell>
          <cell r="D171" t="str">
            <v>MK18 Pistol-NM (10.3" CHF Barrel)-RIS II</v>
          </cell>
          <cell r="E171">
            <v>649</v>
          </cell>
          <cell r="F171">
            <v>983</v>
          </cell>
          <cell r="G171">
            <v>1180</v>
          </cell>
          <cell r="H171">
            <v>1180</v>
          </cell>
          <cell r="I171">
            <v>1180</v>
          </cell>
          <cell r="J171">
            <v>1278</v>
          </cell>
          <cell r="K171">
            <v>1327</v>
          </cell>
          <cell r="L171">
            <v>1495</v>
          </cell>
          <cell r="M171">
            <v>1327</v>
          </cell>
          <cell r="N171">
            <v>1377</v>
          </cell>
          <cell r="O171">
            <v>1377</v>
          </cell>
          <cell r="P171">
            <v>1416</v>
          </cell>
          <cell r="Q171">
            <v>1534</v>
          </cell>
          <cell r="R171">
            <v>1731</v>
          </cell>
          <cell r="S171">
            <v>1967</v>
          </cell>
          <cell r="T171">
            <v>1966.64</v>
          </cell>
        </row>
        <row r="172">
          <cell r="A172" t="str">
            <v>23-004-13150</v>
          </cell>
          <cell r="B172">
            <v>815604016612</v>
          </cell>
          <cell r="C172" t="str">
            <v>URG - Standard</v>
          </cell>
          <cell r="D172" t="str">
            <v>M4A1, URG, 14.5" w/ Pinned Ext FH, 5.56, 1:7, M4, RIS II Rail 12.0, DDFH-Flat Dark Earth</v>
          </cell>
          <cell r="E172">
            <v>452</v>
          </cell>
          <cell r="F172">
            <v>685</v>
          </cell>
          <cell r="G172">
            <v>822</v>
          </cell>
          <cell r="H172">
            <v>822</v>
          </cell>
          <cell r="I172">
            <v>822</v>
          </cell>
          <cell r="J172">
            <v>891</v>
          </cell>
          <cell r="K172">
            <v>925</v>
          </cell>
          <cell r="L172">
            <v>1042</v>
          </cell>
          <cell r="M172">
            <v>925</v>
          </cell>
          <cell r="N172">
            <v>960</v>
          </cell>
          <cell r="O172">
            <v>960</v>
          </cell>
          <cell r="P172">
            <v>987</v>
          </cell>
          <cell r="Q172">
            <v>1069</v>
          </cell>
          <cell r="R172">
            <v>1206</v>
          </cell>
          <cell r="S172">
            <v>1371</v>
          </cell>
          <cell r="T172">
            <v>1370.72</v>
          </cell>
        </row>
        <row r="173">
          <cell r="A173" t="str">
            <v>23-128-02339-047</v>
          </cell>
          <cell r="B173">
            <v>815604018968</v>
          </cell>
          <cell r="C173" t="str">
            <v>URG - Standard</v>
          </cell>
          <cell r="D173" t="str">
            <v>DDM4V7, URG, 16" 5.56, 1:7, GOV, LPG, MFR XS M-LOK Rail 15.0, DDFH</v>
          </cell>
          <cell r="E173">
            <v>367</v>
          </cell>
          <cell r="F173">
            <v>556</v>
          </cell>
          <cell r="G173">
            <v>667</v>
          </cell>
          <cell r="H173">
            <v>667</v>
          </cell>
          <cell r="I173">
            <v>667</v>
          </cell>
          <cell r="J173">
            <v>723</v>
          </cell>
          <cell r="K173">
            <v>750</v>
          </cell>
          <cell r="L173">
            <v>845</v>
          </cell>
          <cell r="M173">
            <v>750</v>
          </cell>
          <cell r="N173">
            <v>778</v>
          </cell>
          <cell r="O173">
            <v>778</v>
          </cell>
          <cell r="P173">
            <v>800</v>
          </cell>
          <cell r="Q173">
            <v>867</v>
          </cell>
          <cell r="R173">
            <v>978</v>
          </cell>
          <cell r="S173">
            <v>1112</v>
          </cell>
          <cell r="T173">
            <v>1111.76</v>
          </cell>
        </row>
        <row r="174">
          <cell r="A174" t="str">
            <v>23-128-02932-047</v>
          </cell>
          <cell r="B174">
            <v>815604019408</v>
          </cell>
          <cell r="C174" t="str">
            <v>URG - Standard</v>
          </cell>
          <cell r="D174" t="str">
            <v>DDM4V7 LW, URG, 16" 5.56, 1:7, LW, LPG, MFR XS M-LOK Rail 15.0, DDFH</v>
          </cell>
          <cell r="E174">
            <v>367</v>
          </cell>
          <cell r="F174">
            <v>556</v>
          </cell>
          <cell r="G174">
            <v>667</v>
          </cell>
          <cell r="H174">
            <v>667</v>
          </cell>
          <cell r="I174">
            <v>667</v>
          </cell>
          <cell r="J174">
            <v>723</v>
          </cell>
          <cell r="K174">
            <v>750</v>
          </cell>
          <cell r="L174">
            <v>845</v>
          </cell>
          <cell r="M174">
            <v>750</v>
          </cell>
          <cell r="N174">
            <v>778</v>
          </cell>
          <cell r="O174">
            <v>778</v>
          </cell>
          <cell r="P174">
            <v>800</v>
          </cell>
          <cell r="Q174">
            <v>867</v>
          </cell>
          <cell r="R174">
            <v>978</v>
          </cell>
          <cell r="S174">
            <v>1112</v>
          </cell>
          <cell r="T174">
            <v>1111.76</v>
          </cell>
        </row>
        <row r="175">
          <cell r="A175" t="str">
            <v>23-142-10035</v>
          </cell>
          <cell r="B175">
            <v>815604016735</v>
          </cell>
          <cell r="C175" t="str">
            <v>URG - Standard</v>
          </cell>
          <cell r="D175" t="str">
            <v>MK12 SPR, URG, 18", 5.56, 1:7 SST S2W, MK12 LPG, DDM4 Rail 12.0, DDFH</v>
          </cell>
          <cell r="E175">
            <v>493</v>
          </cell>
          <cell r="F175">
            <v>747</v>
          </cell>
          <cell r="G175">
            <v>897</v>
          </cell>
          <cell r="H175">
            <v>897</v>
          </cell>
          <cell r="I175">
            <v>897</v>
          </cell>
          <cell r="J175">
            <v>971</v>
          </cell>
          <cell r="K175">
            <v>1009</v>
          </cell>
          <cell r="L175">
            <v>1136</v>
          </cell>
          <cell r="M175">
            <v>1009</v>
          </cell>
          <cell r="N175">
            <v>1046</v>
          </cell>
          <cell r="O175">
            <v>1046</v>
          </cell>
          <cell r="P175">
            <v>1076</v>
          </cell>
          <cell r="Q175">
            <v>1166</v>
          </cell>
          <cell r="R175">
            <v>1315</v>
          </cell>
          <cell r="S175">
            <v>1494</v>
          </cell>
          <cell r="T175">
            <v>1494.48</v>
          </cell>
        </row>
        <row r="176">
          <cell r="A176" t="str">
            <v>02-142-13175-055</v>
          </cell>
          <cell r="B176">
            <v>815604015806</v>
          </cell>
          <cell r="C176" t="str">
            <v>MSR - Standard</v>
          </cell>
          <cell r="D176" t="str">
            <v>MK12 SPR-CC (18" Barrel)</v>
          </cell>
          <cell r="E176">
            <v>758</v>
          </cell>
          <cell r="F176">
            <v>1149</v>
          </cell>
          <cell r="G176">
            <v>1378</v>
          </cell>
          <cell r="H176">
            <v>1378</v>
          </cell>
          <cell r="I176">
            <v>1378</v>
          </cell>
          <cell r="J176">
            <v>1493</v>
          </cell>
          <cell r="K176">
            <v>1551</v>
          </cell>
          <cell r="L176">
            <v>1746</v>
          </cell>
          <cell r="M176">
            <v>1551</v>
          </cell>
          <cell r="N176">
            <v>1608</v>
          </cell>
          <cell r="O176">
            <v>1608</v>
          </cell>
          <cell r="P176">
            <v>1654</v>
          </cell>
          <cell r="Q176">
            <v>1792</v>
          </cell>
          <cell r="R176">
            <v>2022</v>
          </cell>
          <cell r="S176">
            <v>2297</v>
          </cell>
          <cell r="T176">
            <v>2297.36</v>
          </cell>
        </row>
        <row r="177">
          <cell r="A177" t="str">
            <v>02-128-02338-047</v>
          </cell>
          <cell r="B177">
            <v>815604018562</v>
          </cell>
          <cell r="C177" t="str">
            <v>MSR - Standard</v>
          </cell>
          <cell r="D177" t="str">
            <v>DDM4V7, Mil Spec + (Color: Brown)</v>
          </cell>
          <cell r="E177">
            <v>653</v>
          </cell>
          <cell r="F177">
            <v>989</v>
          </cell>
          <cell r="G177">
            <v>1187</v>
          </cell>
          <cell r="H177">
            <v>1187</v>
          </cell>
          <cell r="I177">
            <v>1187</v>
          </cell>
          <cell r="J177">
            <v>1286</v>
          </cell>
          <cell r="K177">
            <v>1335</v>
          </cell>
          <cell r="L177">
            <v>1504</v>
          </cell>
          <cell r="M177">
            <v>1335</v>
          </cell>
          <cell r="N177">
            <v>1385</v>
          </cell>
          <cell r="O177">
            <v>1385</v>
          </cell>
          <cell r="P177">
            <v>1424</v>
          </cell>
          <cell r="Q177">
            <v>1543</v>
          </cell>
          <cell r="R177">
            <v>1741</v>
          </cell>
          <cell r="S177">
            <v>1978</v>
          </cell>
          <cell r="T177">
            <v>1978.0800000000002</v>
          </cell>
        </row>
        <row r="178">
          <cell r="A178" t="str">
            <v>23-004-08013-006</v>
          </cell>
          <cell r="B178">
            <v>815604014045</v>
          </cell>
          <cell r="C178" t="str">
            <v>URG - NFA</v>
          </cell>
          <cell r="D178" t="str">
            <v>MK18, URG, 10.3" 5.56, 1:7, GOV, LPG, Black RIS II Rail, DDFS</v>
          </cell>
          <cell r="E178">
            <v>426</v>
          </cell>
          <cell r="F178">
            <v>646</v>
          </cell>
          <cell r="G178">
            <v>775</v>
          </cell>
          <cell r="H178">
            <v>775</v>
          </cell>
          <cell r="I178">
            <v>775</v>
          </cell>
          <cell r="J178">
            <v>840</v>
          </cell>
          <cell r="K178">
            <v>872</v>
          </cell>
          <cell r="L178">
            <v>982</v>
          </cell>
          <cell r="M178">
            <v>872</v>
          </cell>
          <cell r="N178">
            <v>904</v>
          </cell>
          <cell r="O178">
            <v>904</v>
          </cell>
          <cell r="P178">
            <v>930</v>
          </cell>
          <cell r="Q178">
            <v>1008</v>
          </cell>
          <cell r="R178">
            <v>1137</v>
          </cell>
          <cell r="S178">
            <v>1292</v>
          </cell>
          <cell r="T178">
            <v>1291.68</v>
          </cell>
        </row>
        <row r="179">
          <cell r="A179" t="str">
            <v>23-004-08013-011</v>
          </cell>
          <cell r="B179" t="str">
            <v>852548002592</v>
          </cell>
          <cell r="C179" t="str">
            <v>URG - NFA</v>
          </cell>
          <cell r="D179" t="str">
            <v>MK18, URG, 10.3" 5.56, 1:7, GOV, LPG, Flat Dark Earth RIS II Rail, DDFS</v>
          </cell>
          <cell r="E179">
            <v>426</v>
          </cell>
          <cell r="F179">
            <v>646</v>
          </cell>
          <cell r="G179">
            <v>775</v>
          </cell>
          <cell r="H179">
            <v>775</v>
          </cell>
          <cell r="I179">
            <v>775</v>
          </cell>
          <cell r="J179">
            <v>840</v>
          </cell>
          <cell r="K179">
            <v>872</v>
          </cell>
          <cell r="L179">
            <v>982</v>
          </cell>
          <cell r="M179">
            <v>872</v>
          </cell>
          <cell r="N179">
            <v>904</v>
          </cell>
          <cell r="O179">
            <v>904</v>
          </cell>
          <cell r="P179">
            <v>930</v>
          </cell>
          <cell r="Q179">
            <v>1008</v>
          </cell>
          <cell r="R179">
            <v>1137</v>
          </cell>
          <cell r="S179">
            <v>1292</v>
          </cell>
          <cell r="T179">
            <v>1291.68</v>
          </cell>
        </row>
        <row r="180">
          <cell r="A180" t="str">
            <v>23-128-00275-047</v>
          </cell>
          <cell r="B180">
            <v>815604019606</v>
          </cell>
          <cell r="C180" t="str">
            <v>URG - NFA</v>
          </cell>
          <cell r="D180" t="str">
            <v>DDM4V7 S, URG, 11.5" 5.56, 1:7, GOV, LPG, MFR XS Rail 10.0, DDFS</v>
          </cell>
          <cell r="E180">
            <v>367</v>
          </cell>
          <cell r="F180">
            <v>556</v>
          </cell>
          <cell r="G180">
            <v>667</v>
          </cell>
          <cell r="H180">
            <v>667</v>
          </cell>
          <cell r="I180">
            <v>667</v>
          </cell>
          <cell r="J180">
            <v>723</v>
          </cell>
          <cell r="K180">
            <v>750</v>
          </cell>
          <cell r="L180">
            <v>845</v>
          </cell>
          <cell r="M180">
            <v>750</v>
          </cell>
          <cell r="N180">
            <v>778</v>
          </cell>
          <cell r="O180">
            <v>778</v>
          </cell>
          <cell r="P180">
            <v>800</v>
          </cell>
          <cell r="Q180">
            <v>867</v>
          </cell>
          <cell r="R180">
            <v>978</v>
          </cell>
          <cell r="S180">
            <v>1112</v>
          </cell>
          <cell r="T180">
            <v>1111.76</v>
          </cell>
        </row>
        <row r="181">
          <cell r="A181" t="str">
            <v>02-128-02338-055</v>
          </cell>
          <cell r="B181">
            <v>815604018579</v>
          </cell>
          <cell r="C181" t="str">
            <v>MSR - Standard</v>
          </cell>
          <cell r="D181" t="str">
            <v>DDM4V7-CC, Mil Spec + (Color: Brown)</v>
          </cell>
          <cell r="E181">
            <v>669</v>
          </cell>
          <cell r="F181">
            <v>1014</v>
          </cell>
          <cell r="G181">
            <v>1217</v>
          </cell>
          <cell r="H181">
            <v>1217</v>
          </cell>
          <cell r="I181">
            <v>1217</v>
          </cell>
          <cell r="J181">
            <v>1318</v>
          </cell>
          <cell r="K181">
            <v>1369</v>
          </cell>
          <cell r="L181">
            <v>1542</v>
          </cell>
          <cell r="M181">
            <v>1369</v>
          </cell>
          <cell r="N181">
            <v>1420</v>
          </cell>
          <cell r="O181">
            <v>1420</v>
          </cell>
          <cell r="P181">
            <v>1460</v>
          </cell>
          <cell r="Q181">
            <v>1582</v>
          </cell>
          <cell r="R181">
            <v>1785</v>
          </cell>
          <cell r="S181">
            <v>2028</v>
          </cell>
          <cell r="T181">
            <v>2028</v>
          </cell>
        </row>
        <row r="182">
          <cell r="A182" t="str">
            <v>01-004-08020-011</v>
          </cell>
          <cell r="B182">
            <v>852548002813</v>
          </cell>
          <cell r="C182" t="str">
            <v>Rail - Standard</v>
          </cell>
          <cell r="D182" t="str">
            <v>RIS II MK18 ASSEMBLY FDE</v>
          </cell>
          <cell r="E182">
            <v>151</v>
          </cell>
          <cell r="F182">
            <v>229</v>
          </cell>
          <cell r="G182">
            <v>275</v>
          </cell>
          <cell r="H182">
            <v>275</v>
          </cell>
          <cell r="I182">
            <v>275</v>
          </cell>
          <cell r="J182">
            <v>297</v>
          </cell>
          <cell r="K182">
            <v>309</v>
          </cell>
          <cell r="L182">
            <v>348</v>
          </cell>
          <cell r="M182">
            <v>309</v>
          </cell>
          <cell r="N182">
            <v>320</v>
          </cell>
          <cell r="O182">
            <v>320</v>
          </cell>
          <cell r="P182">
            <v>329</v>
          </cell>
          <cell r="Q182">
            <v>357</v>
          </cell>
          <cell r="R182">
            <v>403</v>
          </cell>
          <cell r="S182">
            <v>458</v>
          </cell>
          <cell r="T182">
            <v>457.6</v>
          </cell>
        </row>
        <row r="183">
          <cell r="A183" t="str">
            <v>01-004-08020-006</v>
          </cell>
          <cell r="B183">
            <v>815604014052</v>
          </cell>
          <cell r="C183" t="str">
            <v>Rail - Standard</v>
          </cell>
          <cell r="D183" t="str">
            <v>RIS II MK18 ASSEMBLY BLK RTL</v>
          </cell>
          <cell r="E183">
            <v>151</v>
          </cell>
          <cell r="F183">
            <v>229</v>
          </cell>
          <cell r="G183">
            <v>275</v>
          </cell>
          <cell r="H183">
            <v>275</v>
          </cell>
          <cell r="I183">
            <v>275</v>
          </cell>
          <cell r="J183">
            <v>297</v>
          </cell>
          <cell r="K183">
            <v>309</v>
          </cell>
          <cell r="L183">
            <v>348</v>
          </cell>
          <cell r="M183">
            <v>309</v>
          </cell>
          <cell r="N183">
            <v>320</v>
          </cell>
          <cell r="O183">
            <v>320</v>
          </cell>
          <cell r="P183">
            <v>329</v>
          </cell>
          <cell r="Q183">
            <v>357</v>
          </cell>
          <cell r="R183">
            <v>403</v>
          </cell>
          <cell r="S183">
            <v>458</v>
          </cell>
          <cell r="T183">
            <v>457.6</v>
          </cell>
        </row>
        <row r="184">
          <cell r="A184" t="str">
            <v>01-004-08030</v>
          </cell>
          <cell r="B184">
            <v>852548002506</v>
          </cell>
          <cell r="C184" t="str">
            <v>Rail - Standard</v>
          </cell>
          <cell r="D184" t="str">
            <v>RIS II M4A1 FSP ASSEMBLY FDE</v>
          </cell>
          <cell r="E184">
            <v>151</v>
          </cell>
          <cell r="F184">
            <v>229</v>
          </cell>
          <cell r="G184">
            <v>275</v>
          </cell>
          <cell r="H184">
            <v>275</v>
          </cell>
          <cell r="I184">
            <v>275</v>
          </cell>
          <cell r="J184">
            <v>297</v>
          </cell>
          <cell r="K184">
            <v>309</v>
          </cell>
          <cell r="L184">
            <v>348</v>
          </cell>
          <cell r="M184">
            <v>309</v>
          </cell>
          <cell r="N184">
            <v>320</v>
          </cell>
          <cell r="O184">
            <v>320</v>
          </cell>
          <cell r="P184">
            <v>329</v>
          </cell>
          <cell r="Q184">
            <v>357</v>
          </cell>
          <cell r="R184">
            <v>403</v>
          </cell>
          <cell r="S184">
            <v>458</v>
          </cell>
          <cell r="T184">
            <v>457.6</v>
          </cell>
        </row>
        <row r="185">
          <cell r="A185" t="str">
            <v>01-004-08030-006</v>
          </cell>
          <cell r="B185">
            <v>815604010313</v>
          </cell>
          <cell r="C185" t="str">
            <v>Rail - Standard</v>
          </cell>
          <cell r="D185" t="str">
            <v>RIS II M4A1 FSP ASSEMBLY BLK</v>
          </cell>
          <cell r="E185">
            <v>151</v>
          </cell>
          <cell r="F185">
            <v>229</v>
          </cell>
          <cell r="G185">
            <v>275</v>
          </cell>
          <cell r="H185">
            <v>275</v>
          </cell>
          <cell r="I185">
            <v>275</v>
          </cell>
          <cell r="J185">
            <v>297</v>
          </cell>
          <cell r="K185">
            <v>309</v>
          </cell>
          <cell r="L185">
            <v>348</v>
          </cell>
          <cell r="M185">
            <v>309</v>
          </cell>
          <cell r="N185">
            <v>320</v>
          </cell>
          <cell r="O185">
            <v>320</v>
          </cell>
          <cell r="P185">
            <v>329</v>
          </cell>
          <cell r="Q185">
            <v>357</v>
          </cell>
          <cell r="R185">
            <v>403</v>
          </cell>
          <cell r="S185">
            <v>458</v>
          </cell>
          <cell r="T185">
            <v>457.6</v>
          </cell>
        </row>
        <row r="186">
          <cell r="A186" t="str">
            <v>01-004-08001</v>
          </cell>
          <cell r="B186">
            <v>852548002820</v>
          </cell>
          <cell r="C186" t="str">
            <v>Rail - Standard</v>
          </cell>
          <cell r="D186" t="str">
            <v>RIS II M4A1 ASSEMBLY FDE RTL</v>
          </cell>
          <cell r="E186">
            <v>151</v>
          </cell>
          <cell r="F186">
            <v>229</v>
          </cell>
          <cell r="G186">
            <v>275</v>
          </cell>
          <cell r="H186">
            <v>275</v>
          </cell>
          <cell r="I186">
            <v>275</v>
          </cell>
          <cell r="J186">
            <v>297</v>
          </cell>
          <cell r="K186">
            <v>309</v>
          </cell>
          <cell r="L186">
            <v>348</v>
          </cell>
          <cell r="M186">
            <v>309</v>
          </cell>
          <cell r="N186">
            <v>320</v>
          </cell>
          <cell r="O186">
            <v>320</v>
          </cell>
          <cell r="P186">
            <v>329</v>
          </cell>
          <cell r="Q186">
            <v>357</v>
          </cell>
          <cell r="R186">
            <v>403</v>
          </cell>
          <cell r="S186">
            <v>458</v>
          </cell>
          <cell r="T186">
            <v>457.6</v>
          </cell>
        </row>
        <row r="187">
          <cell r="A187" t="str">
            <v>01-004-08001-006</v>
          </cell>
          <cell r="B187">
            <v>852548002561</v>
          </cell>
          <cell r="C187" t="str">
            <v>Rail - Standard</v>
          </cell>
          <cell r="D187" t="str">
            <v>RIS II M4A1 ASSEMBLY BLK RTL</v>
          </cell>
          <cell r="E187">
            <v>151</v>
          </cell>
          <cell r="F187">
            <v>229</v>
          </cell>
          <cell r="G187">
            <v>275</v>
          </cell>
          <cell r="H187">
            <v>275</v>
          </cell>
          <cell r="I187">
            <v>275</v>
          </cell>
          <cell r="J187">
            <v>297</v>
          </cell>
          <cell r="K187">
            <v>309</v>
          </cell>
          <cell r="L187">
            <v>348</v>
          </cell>
          <cell r="M187">
            <v>309</v>
          </cell>
          <cell r="N187">
            <v>320</v>
          </cell>
          <cell r="O187">
            <v>320</v>
          </cell>
          <cell r="P187">
            <v>329</v>
          </cell>
          <cell r="Q187">
            <v>357</v>
          </cell>
          <cell r="R187">
            <v>403</v>
          </cell>
          <cell r="S187">
            <v>458</v>
          </cell>
          <cell r="T187">
            <v>457.6</v>
          </cell>
        </row>
        <row r="188">
          <cell r="A188" t="str">
            <v>25-081-00029</v>
          </cell>
          <cell r="B188">
            <v>815604011761</v>
          </cell>
          <cell r="C188" t="str">
            <v>Manufactured Accessories</v>
          </cell>
          <cell r="D188" t="str">
            <v>MK12 Gas Block, .750  (Commercial)</v>
          </cell>
          <cell r="E188">
            <v>25</v>
          </cell>
          <cell r="F188">
            <v>37</v>
          </cell>
          <cell r="G188">
            <v>45</v>
          </cell>
          <cell r="H188">
            <v>45</v>
          </cell>
          <cell r="I188">
            <v>45</v>
          </cell>
          <cell r="J188">
            <v>49</v>
          </cell>
          <cell r="K188">
            <v>51</v>
          </cell>
          <cell r="L188">
            <v>57</v>
          </cell>
          <cell r="M188">
            <v>51</v>
          </cell>
          <cell r="N188">
            <v>52</v>
          </cell>
          <cell r="O188">
            <v>52</v>
          </cell>
          <cell r="P188">
            <v>54</v>
          </cell>
          <cell r="Q188">
            <v>58</v>
          </cell>
          <cell r="R188">
            <v>66</v>
          </cell>
          <cell r="S188">
            <v>75</v>
          </cell>
          <cell r="T188">
            <v>74.88</v>
          </cell>
        </row>
        <row r="189">
          <cell r="A189" t="str">
            <v>02-128-02338-067</v>
          </cell>
          <cell r="B189">
            <v>815604018586</v>
          </cell>
          <cell r="C189" t="str">
            <v>MSR - Standard</v>
          </cell>
          <cell r="D189" t="str">
            <v>DDM4V7-NM, Mil Spec + (Color: Brown)</v>
          </cell>
          <cell r="E189">
            <v>653</v>
          </cell>
          <cell r="F189">
            <v>989</v>
          </cell>
          <cell r="G189">
            <v>1187</v>
          </cell>
          <cell r="H189">
            <v>1187</v>
          </cell>
          <cell r="I189">
            <v>1187</v>
          </cell>
          <cell r="J189">
            <v>1286</v>
          </cell>
          <cell r="K189">
            <v>1335</v>
          </cell>
          <cell r="L189">
            <v>1504</v>
          </cell>
          <cell r="M189">
            <v>1335</v>
          </cell>
          <cell r="N189">
            <v>1385</v>
          </cell>
          <cell r="O189">
            <v>1385</v>
          </cell>
          <cell r="P189">
            <v>1424</v>
          </cell>
          <cell r="Q189">
            <v>1543</v>
          </cell>
          <cell r="R189">
            <v>1741</v>
          </cell>
          <cell r="S189">
            <v>1978</v>
          </cell>
          <cell r="T189">
            <v>1978.0800000000002</v>
          </cell>
        </row>
        <row r="190">
          <cell r="A190" t="str">
            <v>02-088-06027-067</v>
          </cell>
          <cell r="B190">
            <v>815604015950</v>
          </cell>
          <cell r="C190" t="str">
            <v>MSR - Standard</v>
          </cell>
          <cell r="D190" t="str">
            <v>M4A1-NM (14.5" Barrel w/ Pinned Ext FH)-Flat Dark Earth RIS II</v>
          </cell>
          <cell r="E190">
            <v>675</v>
          </cell>
          <cell r="F190">
            <v>1023</v>
          </cell>
          <cell r="G190">
            <v>1227</v>
          </cell>
          <cell r="H190">
            <v>1227</v>
          </cell>
          <cell r="I190">
            <v>1227</v>
          </cell>
          <cell r="J190">
            <v>1330</v>
          </cell>
          <cell r="K190">
            <v>1381</v>
          </cell>
          <cell r="L190">
            <v>1555</v>
          </cell>
          <cell r="M190">
            <v>1381</v>
          </cell>
          <cell r="N190">
            <v>1432</v>
          </cell>
          <cell r="O190">
            <v>1432</v>
          </cell>
          <cell r="P190">
            <v>1473</v>
          </cell>
          <cell r="Q190">
            <v>1596</v>
          </cell>
          <cell r="R190">
            <v>1800</v>
          </cell>
          <cell r="S190">
            <v>2046</v>
          </cell>
          <cell r="T190">
            <v>2045.68</v>
          </cell>
        </row>
        <row r="191">
          <cell r="A191" t="str">
            <v>02-088-15126-011</v>
          </cell>
          <cell r="B191">
            <v>815604015738</v>
          </cell>
          <cell r="C191" t="str">
            <v>MSR - Standard</v>
          </cell>
          <cell r="D191" t="str">
            <v>M4A1, Mil Spec + (Color: Brown) (14.5" Barrel w/ Pinned Ext FH)</v>
          </cell>
          <cell r="E191">
            <v>734</v>
          </cell>
          <cell r="F191">
            <v>1113</v>
          </cell>
          <cell r="G191">
            <v>1335</v>
          </cell>
          <cell r="H191">
            <v>1335</v>
          </cell>
          <cell r="I191">
            <v>1335</v>
          </cell>
          <cell r="J191">
            <v>1447</v>
          </cell>
          <cell r="K191">
            <v>1502</v>
          </cell>
          <cell r="L191">
            <v>1692</v>
          </cell>
          <cell r="M191">
            <v>1502</v>
          </cell>
          <cell r="N191">
            <v>1558</v>
          </cell>
          <cell r="O191">
            <v>1558</v>
          </cell>
          <cell r="P191">
            <v>1602</v>
          </cell>
          <cell r="Q191">
            <v>1736</v>
          </cell>
          <cell r="R191">
            <v>1959</v>
          </cell>
          <cell r="S191">
            <v>2226</v>
          </cell>
          <cell r="T191">
            <v>2225.6</v>
          </cell>
        </row>
        <row r="192">
          <cell r="A192" t="str">
            <v>02-088-15126-055</v>
          </cell>
          <cell r="B192">
            <v>815604016117</v>
          </cell>
          <cell r="C192" t="str">
            <v>MSR - Standard</v>
          </cell>
          <cell r="D192" t="str">
            <v>M4A1-CC, Mil Spec + (Color: Brown) (14.5" Barrel w/ Pinned Ext FH)</v>
          </cell>
          <cell r="E192">
            <v>751</v>
          </cell>
          <cell r="F192">
            <v>1138</v>
          </cell>
          <cell r="G192">
            <v>1365</v>
          </cell>
          <cell r="H192">
            <v>1365</v>
          </cell>
          <cell r="I192">
            <v>1365</v>
          </cell>
          <cell r="J192">
            <v>1479</v>
          </cell>
          <cell r="K192">
            <v>1536</v>
          </cell>
          <cell r="L192">
            <v>1730</v>
          </cell>
          <cell r="M192">
            <v>1536</v>
          </cell>
          <cell r="N192">
            <v>1593</v>
          </cell>
          <cell r="O192">
            <v>1593</v>
          </cell>
          <cell r="P192">
            <v>1638</v>
          </cell>
          <cell r="Q192">
            <v>1775</v>
          </cell>
          <cell r="R192">
            <v>2002</v>
          </cell>
          <cell r="S192">
            <v>2276</v>
          </cell>
          <cell r="T192">
            <v>2275.52</v>
          </cell>
        </row>
        <row r="193">
          <cell r="A193" t="str">
            <v>02-088-15126-067</v>
          </cell>
          <cell r="B193">
            <v>815604016131</v>
          </cell>
          <cell r="C193" t="str">
            <v>MSR - Standard</v>
          </cell>
          <cell r="D193" t="str">
            <v>M4A1-NM, Mil Spec + (Color: Brown) (14.5" Barrel w/ Pinned Ext FH)</v>
          </cell>
          <cell r="E193">
            <v>734</v>
          </cell>
          <cell r="F193">
            <v>1113</v>
          </cell>
          <cell r="G193">
            <v>1335</v>
          </cell>
          <cell r="H193">
            <v>1335</v>
          </cell>
          <cell r="I193">
            <v>1335</v>
          </cell>
          <cell r="J193">
            <v>1447</v>
          </cell>
          <cell r="K193">
            <v>1502</v>
          </cell>
          <cell r="L193">
            <v>1692</v>
          </cell>
          <cell r="M193">
            <v>1502</v>
          </cell>
          <cell r="N193">
            <v>1558</v>
          </cell>
          <cell r="O193">
            <v>1558</v>
          </cell>
          <cell r="P193">
            <v>1602</v>
          </cell>
          <cell r="Q193">
            <v>1736</v>
          </cell>
          <cell r="R193">
            <v>1959</v>
          </cell>
          <cell r="S193">
            <v>2226</v>
          </cell>
          <cell r="T193">
            <v>2225.6</v>
          </cell>
        </row>
        <row r="194">
          <cell r="A194" t="str">
            <v>02-142-13175-067</v>
          </cell>
          <cell r="B194">
            <v>815604015943</v>
          </cell>
          <cell r="C194" t="str">
            <v>MSR - Standard</v>
          </cell>
          <cell r="D194" t="str">
            <v>MK12 SPR-NM (18" Barrel)</v>
          </cell>
          <cell r="E194">
            <v>742</v>
          </cell>
          <cell r="F194">
            <v>1124</v>
          </cell>
          <cell r="G194">
            <v>1349</v>
          </cell>
          <cell r="H194">
            <v>1349</v>
          </cell>
          <cell r="I194">
            <v>1349</v>
          </cell>
          <cell r="J194">
            <v>1462</v>
          </cell>
          <cell r="K194">
            <v>1518</v>
          </cell>
          <cell r="L194">
            <v>1709</v>
          </cell>
          <cell r="M194">
            <v>1518</v>
          </cell>
          <cell r="N194">
            <v>1574</v>
          </cell>
          <cell r="O194">
            <v>1574</v>
          </cell>
          <cell r="P194">
            <v>1619</v>
          </cell>
          <cell r="Q194">
            <v>1754</v>
          </cell>
          <cell r="R194">
            <v>1979</v>
          </cell>
          <cell r="S194">
            <v>2248</v>
          </cell>
          <cell r="T194">
            <v>2248.48</v>
          </cell>
        </row>
        <row r="195">
          <cell r="A195" t="str">
            <v>02-128-16550</v>
          </cell>
          <cell r="B195">
            <v>818773020589</v>
          </cell>
          <cell r="C195" t="str">
            <v>MSP - Standard</v>
          </cell>
          <cell r="D195" t="str">
            <v>DDM4 V7P Pistol w/ Law Tactical Gen III Adaptor (10.3" CHF Barrel)- MFR 9.0</v>
          </cell>
          <cell r="E195">
            <v>686</v>
          </cell>
          <cell r="F195">
            <v>1040</v>
          </cell>
          <cell r="G195">
            <v>1248</v>
          </cell>
          <cell r="H195">
            <v>1248</v>
          </cell>
          <cell r="I195">
            <v>1248</v>
          </cell>
          <cell r="J195">
            <v>1352</v>
          </cell>
          <cell r="K195">
            <v>1404</v>
          </cell>
          <cell r="L195">
            <v>1581</v>
          </cell>
          <cell r="M195">
            <v>1404</v>
          </cell>
          <cell r="N195">
            <v>1456</v>
          </cell>
          <cell r="O195">
            <v>1456</v>
          </cell>
          <cell r="P195">
            <v>1498</v>
          </cell>
          <cell r="Q195">
            <v>1622</v>
          </cell>
          <cell r="R195">
            <v>1830</v>
          </cell>
          <cell r="S195">
            <v>2080</v>
          </cell>
          <cell r="T195">
            <v>2080</v>
          </cell>
        </row>
        <row r="196">
          <cell r="A196" t="str">
            <v>02-128-16550-067</v>
          </cell>
          <cell r="B196">
            <v>818773020596</v>
          </cell>
          <cell r="C196" t="str">
            <v>MSP - Standard</v>
          </cell>
          <cell r="D196" t="str">
            <v>DDM4 V7P Pistol-NM w/ Law Tactical Gen III Adaptor (10.3" CHF Barrel)- MFR 9.0</v>
          </cell>
          <cell r="E196">
            <v>686</v>
          </cell>
          <cell r="F196">
            <v>1040</v>
          </cell>
          <cell r="G196">
            <v>1248</v>
          </cell>
          <cell r="H196">
            <v>1248</v>
          </cell>
          <cell r="I196">
            <v>1248</v>
          </cell>
          <cell r="J196">
            <v>1352</v>
          </cell>
          <cell r="K196">
            <v>1404</v>
          </cell>
          <cell r="L196">
            <v>1581</v>
          </cell>
          <cell r="M196">
            <v>1404</v>
          </cell>
          <cell r="N196">
            <v>1456</v>
          </cell>
          <cell r="O196">
            <v>1456</v>
          </cell>
          <cell r="P196">
            <v>1498</v>
          </cell>
          <cell r="Q196">
            <v>1622</v>
          </cell>
          <cell r="R196">
            <v>1830</v>
          </cell>
          <cell r="S196">
            <v>2080</v>
          </cell>
          <cell r="T196">
            <v>2080</v>
          </cell>
        </row>
        <row r="197">
          <cell r="A197" t="str">
            <v>02-128-19153</v>
          </cell>
          <cell r="B197">
            <v>818773020602</v>
          </cell>
          <cell r="C197" t="str">
            <v>MSP - Standard</v>
          </cell>
          <cell r="D197" t="str">
            <v>DDM4 V7P 300BLK Pistol (10.3" CHF Barrel)- MFR 9.0</v>
          </cell>
          <cell r="E197">
            <v>593</v>
          </cell>
          <cell r="F197">
            <v>899</v>
          </cell>
          <cell r="G197">
            <v>1079</v>
          </cell>
          <cell r="H197">
            <v>1079</v>
          </cell>
          <cell r="I197">
            <v>1079</v>
          </cell>
          <cell r="J197">
            <v>1169</v>
          </cell>
          <cell r="K197">
            <v>1214</v>
          </cell>
          <cell r="L197">
            <v>1367</v>
          </cell>
          <cell r="M197">
            <v>1214</v>
          </cell>
          <cell r="N197">
            <v>1259</v>
          </cell>
          <cell r="O197">
            <v>1259</v>
          </cell>
          <cell r="P197">
            <v>1295</v>
          </cell>
          <cell r="Q197">
            <v>1403</v>
          </cell>
          <cell r="R197">
            <v>1582</v>
          </cell>
          <cell r="S197">
            <v>1798</v>
          </cell>
          <cell r="T197">
            <v>1798.16</v>
          </cell>
        </row>
        <row r="198">
          <cell r="A198" t="str">
            <v>02-128-19153-067</v>
          </cell>
          <cell r="B198">
            <v>818773020619</v>
          </cell>
          <cell r="C198" t="str">
            <v>MSP - Standard</v>
          </cell>
          <cell r="D198" t="str">
            <v>DDM4 V7P 300BLK-NM Pistol (10.3" CHF Barrel)- MFR 9.0</v>
          </cell>
          <cell r="E198">
            <v>593</v>
          </cell>
          <cell r="F198">
            <v>899</v>
          </cell>
          <cell r="G198">
            <v>1079</v>
          </cell>
          <cell r="H198">
            <v>1079</v>
          </cell>
          <cell r="I198">
            <v>1079</v>
          </cell>
          <cell r="J198">
            <v>1169</v>
          </cell>
          <cell r="K198">
            <v>1214</v>
          </cell>
          <cell r="L198">
            <v>1367</v>
          </cell>
          <cell r="M198">
            <v>1214</v>
          </cell>
          <cell r="N198">
            <v>1259</v>
          </cell>
          <cell r="O198">
            <v>1259</v>
          </cell>
          <cell r="P198">
            <v>1295</v>
          </cell>
          <cell r="Q198">
            <v>1403</v>
          </cell>
          <cell r="R198">
            <v>1582</v>
          </cell>
          <cell r="S198">
            <v>1798</v>
          </cell>
          <cell r="T198">
            <v>1798.16</v>
          </cell>
        </row>
        <row r="199">
          <cell r="A199" t="str">
            <v>02-128-08252</v>
          </cell>
          <cell r="B199">
            <v>818773020626</v>
          </cell>
          <cell r="C199" t="str">
            <v>MSP - Standard</v>
          </cell>
          <cell r="D199" t="str">
            <v>DDM4 V7P 300BLK w/ Law Tactical GEN III Adaptor (10.3" CHF Barrel)- MFR 9.0</v>
          </cell>
          <cell r="E199">
            <v>686</v>
          </cell>
          <cell r="F199">
            <v>1040</v>
          </cell>
          <cell r="G199">
            <v>1248</v>
          </cell>
          <cell r="H199">
            <v>1248</v>
          </cell>
          <cell r="I199">
            <v>1248</v>
          </cell>
          <cell r="J199">
            <v>1352</v>
          </cell>
          <cell r="K199">
            <v>1404</v>
          </cell>
          <cell r="L199">
            <v>1581</v>
          </cell>
          <cell r="M199">
            <v>1404</v>
          </cell>
          <cell r="N199">
            <v>1456</v>
          </cell>
          <cell r="O199">
            <v>1456</v>
          </cell>
          <cell r="P199">
            <v>1498</v>
          </cell>
          <cell r="Q199">
            <v>1622</v>
          </cell>
          <cell r="R199">
            <v>1830</v>
          </cell>
          <cell r="S199">
            <v>2080</v>
          </cell>
          <cell r="T199">
            <v>2080</v>
          </cell>
        </row>
        <row r="200">
          <cell r="A200" t="str">
            <v>02-128-08252-067</v>
          </cell>
          <cell r="B200">
            <v>818773020633</v>
          </cell>
          <cell r="C200" t="str">
            <v>MSP - Standard</v>
          </cell>
          <cell r="D200" t="str">
            <v>DDM4 V7P 300BLK- NM w/ Law Tactical GEN III Adaptor (10.3" CHF Barrel)- MFR 9.0</v>
          </cell>
          <cell r="E200">
            <v>686</v>
          </cell>
          <cell r="F200">
            <v>1040</v>
          </cell>
          <cell r="G200">
            <v>1248</v>
          </cell>
          <cell r="H200">
            <v>1248</v>
          </cell>
          <cell r="I200">
            <v>1248</v>
          </cell>
          <cell r="J200">
            <v>1352</v>
          </cell>
          <cell r="K200">
            <v>1404</v>
          </cell>
          <cell r="L200">
            <v>1581</v>
          </cell>
          <cell r="M200">
            <v>1404</v>
          </cell>
          <cell r="N200">
            <v>1456</v>
          </cell>
          <cell r="O200">
            <v>1456</v>
          </cell>
          <cell r="P200">
            <v>1498</v>
          </cell>
          <cell r="Q200">
            <v>1622</v>
          </cell>
          <cell r="R200">
            <v>1830</v>
          </cell>
          <cell r="S200">
            <v>2080</v>
          </cell>
          <cell r="T200">
            <v>2080</v>
          </cell>
        </row>
        <row r="201">
          <cell r="A201" t="str">
            <v>02-128-18052</v>
          </cell>
          <cell r="B201">
            <v>818773020688</v>
          </cell>
          <cell r="C201" t="str">
            <v>MSP - Standard</v>
          </cell>
          <cell r="D201" t="str">
            <v>DDM4 V7P Pistol (10.3" CHF Barrel)- MFR 9.0, MILSPEC + (Color: Brown)</v>
          </cell>
          <cell r="E201">
            <v>653</v>
          </cell>
          <cell r="F201">
            <v>989</v>
          </cell>
          <cell r="G201">
            <v>1187</v>
          </cell>
          <cell r="H201">
            <v>1187</v>
          </cell>
          <cell r="I201">
            <v>1187</v>
          </cell>
          <cell r="J201">
            <v>1286</v>
          </cell>
          <cell r="K201">
            <v>1335</v>
          </cell>
          <cell r="L201">
            <v>1504</v>
          </cell>
          <cell r="M201">
            <v>1335</v>
          </cell>
          <cell r="N201">
            <v>1385</v>
          </cell>
          <cell r="O201">
            <v>1385</v>
          </cell>
          <cell r="P201">
            <v>1424</v>
          </cell>
          <cell r="Q201">
            <v>1543</v>
          </cell>
          <cell r="R201">
            <v>1741</v>
          </cell>
          <cell r="S201">
            <v>1978</v>
          </cell>
          <cell r="T201">
            <v>1978.0800000000002</v>
          </cell>
        </row>
        <row r="202">
          <cell r="A202" t="str">
            <v>02-128-18052-067</v>
          </cell>
          <cell r="B202">
            <v>818773020695</v>
          </cell>
          <cell r="C202" t="str">
            <v>MSP - Standard</v>
          </cell>
          <cell r="D202" t="str">
            <v>DDM4 V7P Pistol-NM (10.3" CHF Barrel)- MFR 9.0, MILSPEC + (Color: Brown)</v>
          </cell>
          <cell r="E202">
            <v>653</v>
          </cell>
          <cell r="F202">
            <v>989</v>
          </cell>
          <cell r="G202">
            <v>1187</v>
          </cell>
          <cell r="H202">
            <v>1187</v>
          </cell>
          <cell r="I202">
            <v>1187</v>
          </cell>
          <cell r="J202">
            <v>1286</v>
          </cell>
          <cell r="K202">
            <v>1335</v>
          </cell>
          <cell r="L202">
            <v>1504</v>
          </cell>
          <cell r="M202">
            <v>1335</v>
          </cell>
          <cell r="N202">
            <v>1385</v>
          </cell>
          <cell r="O202">
            <v>1385</v>
          </cell>
          <cell r="P202">
            <v>1424</v>
          </cell>
          <cell r="Q202">
            <v>1543</v>
          </cell>
          <cell r="R202">
            <v>1741</v>
          </cell>
          <cell r="S202">
            <v>1978</v>
          </cell>
          <cell r="T202">
            <v>1978.0800000000002</v>
          </cell>
        </row>
        <row r="203">
          <cell r="A203" t="str">
            <v>02-128-19050</v>
          </cell>
          <cell r="B203">
            <v>818773020701</v>
          </cell>
          <cell r="C203" t="str">
            <v>MSP - Standard</v>
          </cell>
          <cell r="D203" t="str">
            <v>DDM4 V7P Pistol w/ Law Tactical Gen III Adaptor (10.3" CHF Barrel)- MFR 9.0, MILSPEC + (Color: Brown)</v>
          </cell>
          <cell r="E203">
            <v>746</v>
          </cell>
          <cell r="F203">
            <v>1130</v>
          </cell>
          <cell r="G203">
            <v>1356</v>
          </cell>
          <cell r="H203">
            <v>1356</v>
          </cell>
          <cell r="I203">
            <v>1356</v>
          </cell>
          <cell r="J203">
            <v>1469</v>
          </cell>
          <cell r="K203">
            <v>1525</v>
          </cell>
          <cell r="L203">
            <v>1718</v>
          </cell>
          <cell r="M203">
            <v>1525</v>
          </cell>
          <cell r="N203">
            <v>1582</v>
          </cell>
          <cell r="O203">
            <v>1582</v>
          </cell>
          <cell r="P203">
            <v>1627</v>
          </cell>
          <cell r="Q203">
            <v>1763</v>
          </cell>
          <cell r="R203">
            <v>1989</v>
          </cell>
          <cell r="S203">
            <v>2260</v>
          </cell>
          <cell r="T203">
            <v>2259.92</v>
          </cell>
        </row>
        <row r="204">
          <cell r="A204" t="str">
            <v>02-128-19050-067</v>
          </cell>
          <cell r="B204">
            <v>818773020718</v>
          </cell>
          <cell r="C204" t="str">
            <v>MSP - Standard</v>
          </cell>
          <cell r="D204" t="str">
            <v>DDM4 V7P Pistol-NM w/ Law Tactical Gen III Adaptor (10.3" CHF Barrel)- MFR 9.0, MILSPEC + (Color: Brown)</v>
          </cell>
          <cell r="E204">
            <v>746</v>
          </cell>
          <cell r="F204">
            <v>1130</v>
          </cell>
          <cell r="G204">
            <v>1356</v>
          </cell>
          <cell r="H204">
            <v>1356</v>
          </cell>
          <cell r="I204">
            <v>1356</v>
          </cell>
          <cell r="J204">
            <v>1469</v>
          </cell>
          <cell r="K204">
            <v>1525</v>
          </cell>
          <cell r="L204">
            <v>1718</v>
          </cell>
          <cell r="M204">
            <v>1525</v>
          </cell>
          <cell r="N204">
            <v>1582</v>
          </cell>
          <cell r="O204">
            <v>1582</v>
          </cell>
          <cell r="P204">
            <v>1627</v>
          </cell>
          <cell r="Q204">
            <v>1763</v>
          </cell>
          <cell r="R204">
            <v>1989</v>
          </cell>
          <cell r="S204">
            <v>2260</v>
          </cell>
          <cell r="T204">
            <v>2259.92</v>
          </cell>
        </row>
        <row r="205">
          <cell r="A205" t="str">
            <v>02-128-00166</v>
          </cell>
          <cell r="B205">
            <v>818773020725</v>
          </cell>
          <cell r="C205" t="str">
            <v>MSP - Standard</v>
          </cell>
          <cell r="D205" t="str">
            <v>DDM4 V7P 300BLK Pistol (10.3" CHF Barrel)- MFR 9.0, MILSPEC + (Color: Brown)</v>
          </cell>
          <cell r="E205">
            <v>653</v>
          </cell>
          <cell r="F205">
            <v>989</v>
          </cell>
          <cell r="G205">
            <v>1187</v>
          </cell>
          <cell r="H205">
            <v>1187</v>
          </cell>
          <cell r="I205">
            <v>1187</v>
          </cell>
          <cell r="J205">
            <v>1286</v>
          </cell>
          <cell r="K205">
            <v>1335</v>
          </cell>
          <cell r="L205">
            <v>1504</v>
          </cell>
          <cell r="M205">
            <v>1335</v>
          </cell>
          <cell r="N205">
            <v>1385</v>
          </cell>
          <cell r="O205">
            <v>1385</v>
          </cell>
          <cell r="P205">
            <v>1424</v>
          </cell>
          <cell r="Q205">
            <v>1543</v>
          </cell>
          <cell r="R205">
            <v>1741</v>
          </cell>
          <cell r="S205">
            <v>1978</v>
          </cell>
          <cell r="T205">
            <v>1978.0800000000002</v>
          </cell>
        </row>
        <row r="206">
          <cell r="A206" t="str">
            <v>02-128-00166-067</v>
          </cell>
          <cell r="B206">
            <v>818773020732</v>
          </cell>
          <cell r="C206" t="str">
            <v>MSP - Standard</v>
          </cell>
          <cell r="D206" t="str">
            <v>DDM4 V7P 300BLK- NM Pistol (10.3" CHF Barrel)- MFR 9.0, MILSPEC + (Color: Brown)</v>
          </cell>
          <cell r="E206">
            <v>653</v>
          </cell>
          <cell r="F206">
            <v>989</v>
          </cell>
          <cell r="G206">
            <v>1187</v>
          </cell>
          <cell r="H206">
            <v>1187</v>
          </cell>
          <cell r="I206">
            <v>1187</v>
          </cell>
          <cell r="J206">
            <v>1286</v>
          </cell>
          <cell r="K206">
            <v>1335</v>
          </cell>
          <cell r="L206">
            <v>1504</v>
          </cell>
          <cell r="M206">
            <v>1335</v>
          </cell>
          <cell r="N206">
            <v>1385</v>
          </cell>
          <cell r="O206">
            <v>1385</v>
          </cell>
          <cell r="P206">
            <v>1424</v>
          </cell>
          <cell r="Q206">
            <v>1543</v>
          </cell>
          <cell r="R206">
            <v>1741</v>
          </cell>
          <cell r="S206">
            <v>1978</v>
          </cell>
          <cell r="T206">
            <v>1978.0800000000002</v>
          </cell>
        </row>
        <row r="207">
          <cell r="A207" t="str">
            <v>02-128-09263</v>
          </cell>
          <cell r="B207">
            <v>818773020749</v>
          </cell>
          <cell r="C207" t="str">
            <v>MSP - Standard</v>
          </cell>
          <cell r="D207" t="str">
            <v>DDM4 V7P 300BLK w/ Law Tactical GEN III Adaptor (10.3" CHF Barrel)- MFR 9.0, MILSPEC+ (Color: Brown)</v>
          </cell>
          <cell r="E207">
            <v>746</v>
          </cell>
          <cell r="F207">
            <v>1130</v>
          </cell>
          <cell r="G207">
            <v>1356</v>
          </cell>
          <cell r="H207">
            <v>1356</v>
          </cell>
          <cell r="I207">
            <v>1356</v>
          </cell>
          <cell r="J207">
            <v>1469</v>
          </cell>
          <cell r="K207">
            <v>1525</v>
          </cell>
          <cell r="L207">
            <v>1718</v>
          </cell>
          <cell r="M207">
            <v>1525</v>
          </cell>
          <cell r="N207">
            <v>1582</v>
          </cell>
          <cell r="O207">
            <v>1582</v>
          </cell>
          <cell r="P207">
            <v>1627</v>
          </cell>
          <cell r="Q207">
            <v>1763</v>
          </cell>
          <cell r="R207">
            <v>1989</v>
          </cell>
          <cell r="S207">
            <v>2260</v>
          </cell>
          <cell r="T207">
            <v>2259.92</v>
          </cell>
        </row>
        <row r="208">
          <cell r="A208" t="str">
            <v>02-128-09263-067</v>
          </cell>
          <cell r="B208">
            <v>818773020756</v>
          </cell>
          <cell r="C208" t="str">
            <v>MSP - Standard</v>
          </cell>
          <cell r="D208" t="str">
            <v>DDM4 V7P 300BLK- NM w/ Law Tactical GEN III Adaptor (10.3" CHF Barrel)- MFR 9.0, MILSPEC+ (Color: Brown)</v>
          </cell>
          <cell r="E208">
            <v>746</v>
          </cell>
          <cell r="F208">
            <v>1130</v>
          </cell>
          <cell r="G208">
            <v>1356</v>
          </cell>
          <cell r="H208">
            <v>1356</v>
          </cell>
          <cell r="I208">
            <v>1356</v>
          </cell>
          <cell r="J208">
            <v>1469</v>
          </cell>
          <cell r="K208">
            <v>1525</v>
          </cell>
          <cell r="L208">
            <v>1718</v>
          </cell>
          <cell r="M208">
            <v>1525</v>
          </cell>
          <cell r="N208">
            <v>1582</v>
          </cell>
          <cell r="O208">
            <v>1582</v>
          </cell>
          <cell r="P208">
            <v>1627</v>
          </cell>
          <cell r="Q208">
            <v>1763</v>
          </cell>
          <cell r="R208">
            <v>1989</v>
          </cell>
          <cell r="S208">
            <v>2260</v>
          </cell>
          <cell r="T208">
            <v>2259.92</v>
          </cell>
        </row>
        <row r="209">
          <cell r="A209" t="str">
            <v>02-157-07258-047</v>
          </cell>
          <cell r="B209">
            <v>818773021203</v>
          </cell>
          <cell r="C209" t="str">
            <v>MSR - DD5</v>
          </cell>
          <cell r="D209" t="str">
            <v>DD5 V3, 16", 7.62 x 51</v>
          </cell>
          <cell r="E209">
            <v>825</v>
          </cell>
          <cell r="F209">
            <v>1250</v>
          </cell>
          <cell r="G209">
            <v>1499</v>
          </cell>
          <cell r="H209">
            <v>1499</v>
          </cell>
          <cell r="I209">
            <v>1499</v>
          </cell>
          <cell r="J209">
            <v>1624</v>
          </cell>
          <cell r="K209">
            <v>1687</v>
          </cell>
          <cell r="L209">
            <v>1900</v>
          </cell>
          <cell r="M209">
            <v>1687</v>
          </cell>
          <cell r="N209">
            <v>1749</v>
          </cell>
          <cell r="O209">
            <v>1749</v>
          </cell>
          <cell r="P209">
            <v>1799</v>
          </cell>
          <cell r="Q209">
            <v>1949</v>
          </cell>
          <cell r="R209">
            <v>2199</v>
          </cell>
          <cell r="S209">
            <v>2499</v>
          </cell>
          <cell r="T209">
            <v>2499</v>
          </cell>
        </row>
        <row r="210">
          <cell r="A210" t="str">
            <v>02-157-07258-055</v>
          </cell>
          <cell r="B210">
            <v>818773021340</v>
          </cell>
          <cell r="C210" t="str">
            <v>MSR - DD5</v>
          </cell>
          <cell r="D210" t="str">
            <v>DD5 V3-CC, 16", 7.62, M-LOK</v>
          </cell>
          <cell r="E210">
            <v>851</v>
          </cell>
          <cell r="F210">
            <v>1290</v>
          </cell>
          <cell r="G210">
            <v>1547</v>
          </cell>
          <cell r="H210">
            <v>1547</v>
          </cell>
          <cell r="I210">
            <v>1547</v>
          </cell>
          <cell r="J210">
            <v>1676</v>
          </cell>
          <cell r="K210">
            <v>1741</v>
          </cell>
          <cell r="L210">
            <v>1960</v>
          </cell>
          <cell r="M210">
            <v>1741</v>
          </cell>
          <cell r="N210">
            <v>1805</v>
          </cell>
          <cell r="O210">
            <v>1805</v>
          </cell>
          <cell r="P210">
            <v>1857</v>
          </cell>
          <cell r="Q210">
            <v>2012</v>
          </cell>
          <cell r="R210">
            <v>2270</v>
          </cell>
          <cell r="S210">
            <v>2579</v>
          </cell>
          <cell r="T210">
            <v>2579</v>
          </cell>
        </row>
        <row r="211">
          <cell r="A211" t="str">
            <v>02-157-07258-067</v>
          </cell>
          <cell r="B211">
            <v>818773021357</v>
          </cell>
          <cell r="C211" t="str">
            <v>MSR - DD5</v>
          </cell>
          <cell r="D211" t="str">
            <v>DD5 V3-NM, 16", 7.62, M-LOK</v>
          </cell>
          <cell r="E211">
            <v>825</v>
          </cell>
          <cell r="F211">
            <v>1250</v>
          </cell>
          <cell r="G211">
            <v>1499</v>
          </cell>
          <cell r="H211">
            <v>1499</v>
          </cell>
          <cell r="I211">
            <v>1499</v>
          </cell>
          <cell r="J211">
            <v>1624</v>
          </cell>
          <cell r="K211">
            <v>1687</v>
          </cell>
          <cell r="L211">
            <v>1900</v>
          </cell>
          <cell r="M211">
            <v>1687</v>
          </cell>
          <cell r="N211">
            <v>1749</v>
          </cell>
          <cell r="O211">
            <v>1749</v>
          </cell>
          <cell r="P211">
            <v>1799</v>
          </cell>
          <cell r="Q211">
            <v>1949</v>
          </cell>
          <cell r="R211">
            <v>2199</v>
          </cell>
          <cell r="S211">
            <v>2499</v>
          </cell>
          <cell r="T211">
            <v>2499</v>
          </cell>
        </row>
        <row r="212">
          <cell r="A212" t="str">
            <v>02-158-13210-047</v>
          </cell>
          <cell r="B212">
            <v>818773021210</v>
          </cell>
          <cell r="C212" t="str">
            <v>MSR - DD5</v>
          </cell>
          <cell r="D212" t="str">
            <v xml:space="preserve"> DD5 V4, 18", 7.62 x 51</v>
          </cell>
          <cell r="E212">
            <v>825</v>
          </cell>
          <cell r="F212">
            <v>1250</v>
          </cell>
          <cell r="G212">
            <v>1499</v>
          </cell>
          <cell r="H212">
            <v>1499</v>
          </cell>
          <cell r="I212">
            <v>1499</v>
          </cell>
          <cell r="J212">
            <v>1624</v>
          </cell>
          <cell r="K212">
            <v>1687</v>
          </cell>
          <cell r="L212">
            <v>1900</v>
          </cell>
          <cell r="M212">
            <v>1687</v>
          </cell>
          <cell r="N212">
            <v>1749</v>
          </cell>
          <cell r="O212">
            <v>1749</v>
          </cell>
          <cell r="P212">
            <v>1799</v>
          </cell>
          <cell r="Q212">
            <v>1949</v>
          </cell>
          <cell r="R212">
            <v>2199</v>
          </cell>
          <cell r="S212">
            <v>2499</v>
          </cell>
          <cell r="T212">
            <v>2499</v>
          </cell>
        </row>
        <row r="213">
          <cell r="A213" t="str">
            <v>02-158-13210-055</v>
          </cell>
          <cell r="B213">
            <v>818773021302</v>
          </cell>
          <cell r="C213" t="str">
            <v>MSR - DD5</v>
          </cell>
          <cell r="D213" t="str">
            <v>DD5 V4-CC, 18", 7.62, M-LOK</v>
          </cell>
          <cell r="E213">
            <v>851</v>
          </cell>
          <cell r="F213">
            <v>1290</v>
          </cell>
          <cell r="G213">
            <v>1547</v>
          </cell>
          <cell r="H213">
            <v>1547</v>
          </cell>
          <cell r="I213">
            <v>1547</v>
          </cell>
          <cell r="J213">
            <v>1676</v>
          </cell>
          <cell r="K213">
            <v>1741</v>
          </cell>
          <cell r="L213">
            <v>1960</v>
          </cell>
          <cell r="M213">
            <v>1741</v>
          </cell>
          <cell r="N213">
            <v>1805</v>
          </cell>
          <cell r="O213">
            <v>1805</v>
          </cell>
          <cell r="P213">
            <v>1857</v>
          </cell>
          <cell r="Q213">
            <v>2012</v>
          </cell>
          <cell r="R213">
            <v>2270</v>
          </cell>
          <cell r="S213">
            <v>2579</v>
          </cell>
          <cell r="T213">
            <v>2579</v>
          </cell>
        </row>
        <row r="214">
          <cell r="A214" t="str">
            <v>02-158-13210-067</v>
          </cell>
          <cell r="B214">
            <v>818773021319</v>
          </cell>
          <cell r="C214" t="str">
            <v>MSR - DD5</v>
          </cell>
          <cell r="D214" t="str">
            <v>DD5 V4-NM, 18", 7.62, M-LOK</v>
          </cell>
          <cell r="E214">
            <v>825</v>
          </cell>
          <cell r="F214">
            <v>1250</v>
          </cell>
          <cell r="G214">
            <v>1499</v>
          </cell>
          <cell r="H214">
            <v>1499</v>
          </cell>
          <cell r="I214">
            <v>1499</v>
          </cell>
          <cell r="J214">
            <v>1624</v>
          </cell>
          <cell r="K214">
            <v>1687</v>
          </cell>
          <cell r="L214">
            <v>1900</v>
          </cell>
          <cell r="M214">
            <v>1687</v>
          </cell>
          <cell r="N214">
            <v>1749</v>
          </cell>
          <cell r="O214">
            <v>1749</v>
          </cell>
          <cell r="P214">
            <v>1799</v>
          </cell>
          <cell r="Q214">
            <v>1949</v>
          </cell>
          <cell r="R214">
            <v>2199</v>
          </cell>
          <cell r="S214">
            <v>2499</v>
          </cell>
          <cell r="T214">
            <v>2499</v>
          </cell>
        </row>
        <row r="215">
          <cell r="A215" t="str">
            <v>02-158-15060-047</v>
          </cell>
          <cell r="B215">
            <v>818773021517</v>
          </cell>
          <cell r="C215" t="str">
            <v>MSR - DD5</v>
          </cell>
          <cell r="D215" t="str">
            <v>DD5 V4, 18", 7.62, M-LOK, Mil Spec+</v>
          </cell>
          <cell r="E215">
            <v>882</v>
          </cell>
          <cell r="F215">
            <v>1336</v>
          </cell>
          <cell r="G215">
            <v>1603</v>
          </cell>
          <cell r="H215">
            <v>1603</v>
          </cell>
          <cell r="I215">
            <v>1603</v>
          </cell>
          <cell r="J215">
            <v>1737</v>
          </cell>
          <cell r="K215">
            <v>1804</v>
          </cell>
          <cell r="L215">
            <v>2031</v>
          </cell>
          <cell r="M215">
            <v>1804</v>
          </cell>
          <cell r="N215">
            <v>1870</v>
          </cell>
          <cell r="O215">
            <v>1870</v>
          </cell>
          <cell r="P215">
            <v>1924</v>
          </cell>
          <cell r="Q215">
            <v>2084</v>
          </cell>
          <cell r="R215">
            <v>2351</v>
          </cell>
          <cell r="S215">
            <v>2672</v>
          </cell>
          <cell r="T215">
            <v>2672</v>
          </cell>
        </row>
        <row r="216">
          <cell r="A216" t="str">
            <v>02-158-15060-067</v>
          </cell>
          <cell r="B216">
            <v>818773021524</v>
          </cell>
          <cell r="C216" t="str">
            <v>MSR - DD5</v>
          </cell>
          <cell r="D216" t="str">
            <v>DD5 V4-NM, 18", 7.62, M-LOK, Mil Spec+</v>
          </cell>
          <cell r="E216">
            <v>882</v>
          </cell>
          <cell r="F216">
            <v>1336</v>
          </cell>
          <cell r="G216">
            <v>1603</v>
          </cell>
          <cell r="H216">
            <v>1603</v>
          </cell>
          <cell r="I216">
            <v>1603</v>
          </cell>
          <cell r="J216">
            <v>1737</v>
          </cell>
          <cell r="K216">
            <v>1804</v>
          </cell>
          <cell r="L216">
            <v>2031</v>
          </cell>
          <cell r="M216">
            <v>1804</v>
          </cell>
          <cell r="N216">
            <v>1870</v>
          </cell>
          <cell r="O216">
            <v>1870</v>
          </cell>
          <cell r="P216">
            <v>1924</v>
          </cell>
          <cell r="Q216">
            <v>2084</v>
          </cell>
          <cell r="R216">
            <v>2351</v>
          </cell>
          <cell r="S216">
            <v>2672</v>
          </cell>
          <cell r="T216">
            <v>2672</v>
          </cell>
        </row>
        <row r="217">
          <cell r="A217" t="str">
            <v>02-158-20057-047</v>
          </cell>
          <cell r="B217">
            <v>818773021531</v>
          </cell>
          <cell r="C217" t="str">
            <v>MSR - DD5</v>
          </cell>
          <cell r="D217" t="str">
            <v>DD5 V4, 18", 6.5CM, M-LOK, Mil Spec+</v>
          </cell>
          <cell r="E217">
            <v>882</v>
          </cell>
          <cell r="F217">
            <v>1336</v>
          </cell>
          <cell r="G217">
            <v>1603</v>
          </cell>
          <cell r="H217">
            <v>1603</v>
          </cell>
          <cell r="I217">
            <v>1603</v>
          </cell>
          <cell r="J217">
            <v>1737</v>
          </cell>
          <cell r="K217">
            <v>1804</v>
          </cell>
          <cell r="L217">
            <v>2031</v>
          </cell>
          <cell r="M217">
            <v>1804</v>
          </cell>
          <cell r="N217">
            <v>1870</v>
          </cell>
          <cell r="O217">
            <v>1870</v>
          </cell>
          <cell r="P217">
            <v>1924</v>
          </cell>
          <cell r="Q217">
            <v>2084</v>
          </cell>
          <cell r="R217">
            <v>2351</v>
          </cell>
          <cell r="S217">
            <v>2672</v>
          </cell>
          <cell r="T217">
            <v>2672</v>
          </cell>
        </row>
        <row r="218">
          <cell r="A218" t="str">
            <v>02-158-20057-067</v>
          </cell>
          <cell r="B218">
            <v>818773021548</v>
          </cell>
          <cell r="C218" t="str">
            <v>MSR - DD5</v>
          </cell>
          <cell r="D218" t="str">
            <v>DD5 V4-NM, 18", 6.5CM, M-LOK, Mil Spec+</v>
          </cell>
          <cell r="E218">
            <v>882</v>
          </cell>
          <cell r="F218">
            <v>1336</v>
          </cell>
          <cell r="G218">
            <v>1603</v>
          </cell>
          <cell r="H218">
            <v>1603</v>
          </cell>
          <cell r="I218">
            <v>1603</v>
          </cell>
          <cell r="J218">
            <v>1737</v>
          </cell>
          <cell r="K218">
            <v>1804</v>
          </cell>
          <cell r="L218">
            <v>2031</v>
          </cell>
          <cell r="M218">
            <v>1804</v>
          </cell>
          <cell r="N218">
            <v>1870</v>
          </cell>
          <cell r="O218">
            <v>1870</v>
          </cell>
          <cell r="P218">
            <v>1924</v>
          </cell>
          <cell r="Q218">
            <v>2084</v>
          </cell>
          <cell r="R218">
            <v>2351</v>
          </cell>
          <cell r="S218">
            <v>2672</v>
          </cell>
          <cell r="T218">
            <v>2672</v>
          </cell>
        </row>
        <row r="219">
          <cell r="A219" t="str">
            <v>02-158-22207-047</v>
          </cell>
          <cell r="B219">
            <v>818773021227</v>
          </cell>
          <cell r="C219" t="str">
            <v>MSR - DD5</v>
          </cell>
          <cell r="D219" t="str">
            <v>Daniel Defense DD5 V4, 18", 6.5 Creedmoor</v>
          </cell>
          <cell r="E219">
            <v>825</v>
          </cell>
          <cell r="F219">
            <v>1250</v>
          </cell>
          <cell r="G219">
            <v>1499</v>
          </cell>
          <cell r="H219">
            <v>1499</v>
          </cell>
          <cell r="I219">
            <v>1499</v>
          </cell>
          <cell r="J219">
            <v>1624</v>
          </cell>
          <cell r="K219">
            <v>1687</v>
          </cell>
          <cell r="L219">
            <v>1900</v>
          </cell>
          <cell r="M219">
            <v>1687</v>
          </cell>
          <cell r="N219">
            <v>1749</v>
          </cell>
          <cell r="O219">
            <v>1749</v>
          </cell>
          <cell r="P219">
            <v>1799</v>
          </cell>
          <cell r="Q219">
            <v>1949</v>
          </cell>
          <cell r="R219">
            <v>2199</v>
          </cell>
          <cell r="S219">
            <v>2499</v>
          </cell>
          <cell r="T219">
            <v>2499</v>
          </cell>
        </row>
        <row r="220">
          <cell r="A220" t="str">
            <v>02-158-22207-055</v>
          </cell>
          <cell r="B220">
            <v>818773021289</v>
          </cell>
          <cell r="C220" t="str">
            <v>MSR - DD5</v>
          </cell>
          <cell r="D220" t="str">
            <v>DD5 V4-CC, 18", 6.5CM, M-LOK</v>
          </cell>
          <cell r="E220">
            <v>851</v>
          </cell>
          <cell r="F220">
            <v>1290</v>
          </cell>
          <cell r="G220">
            <v>1547</v>
          </cell>
          <cell r="H220">
            <v>1547</v>
          </cell>
          <cell r="I220">
            <v>1547</v>
          </cell>
          <cell r="J220">
            <v>1676</v>
          </cell>
          <cell r="K220">
            <v>1741</v>
          </cell>
          <cell r="L220">
            <v>1960</v>
          </cell>
          <cell r="M220">
            <v>1741</v>
          </cell>
          <cell r="N220">
            <v>1805</v>
          </cell>
          <cell r="O220">
            <v>1805</v>
          </cell>
          <cell r="P220">
            <v>1857</v>
          </cell>
          <cell r="Q220">
            <v>2012</v>
          </cell>
          <cell r="R220">
            <v>2270</v>
          </cell>
          <cell r="S220">
            <v>2579</v>
          </cell>
          <cell r="T220">
            <v>2579</v>
          </cell>
        </row>
        <row r="221">
          <cell r="A221" t="str">
            <v>02-158-22207-067</v>
          </cell>
          <cell r="B221">
            <v>818773021296</v>
          </cell>
          <cell r="C221" t="str">
            <v>MSR - DD5</v>
          </cell>
          <cell r="D221" t="str">
            <v>DD5 V4-NM, 18", 6.5CM, M-LOK</v>
          </cell>
          <cell r="E221">
            <v>825</v>
          </cell>
          <cell r="F221">
            <v>1250</v>
          </cell>
          <cell r="G221">
            <v>1499</v>
          </cell>
          <cell r="H221">
            <v>1499</v>
          </cell>
          <cell r="I221">
            <v>1499</v>
          </cell>
          <cell r="J221">
            <v>1624</v>
          </cell>
          <cell r="K221">
            <v>1687</v>
          </cell>
          <cell r="L221">
            <v>1900</v>
          </cell>
          <cell r="M221">
            <v>1687</v>
          </cell>
          <cell r="N221">
            <v>1749</v>
          </cell>
          <cell r="O221">
            <v>1749</v>
          </cell>
          <cell r="P221">
            <v>1799</v>
          </cell>
          <cell r="Q221">
            <v>1949</v>
          </cell>
          <cell r="R221">
            <v>2199</v>
          </cell>
          <cell r="S221">
            <v>2499</v>
          </cell>
          <cell r="T221">
            <v>2499</v>
          </cell>
        </row>
        <row r="222">
          <cell r="A222" t="str">
            <v>02-165-01229-047</v>
          </cell>
          <cell r="B222">
            <v>818773021241</v>
          </cell>
          <cell r="C222" t="str">
            <v>MSR - DD5</v>
          </cell>
          <cell r="D222" t="str">
            <v>DD5 V5, 20", .260, M-LOK</v>
          </cell>
          <cell r="E222">
            <v>825</v>
          </cell>
          <cell r="F222">
            <v>1250</v>
          </cell>
          <cell r="G222">
            <v>1499</v>
          </cell>
          <cell r="H222">
            <v>1499</v>
          </cell>
          <cell r="I222">
            <v>1499</v>
          </cell>
          <cell r="J222">
            <v>1624</v>
          </cell>
          <cell r="K222">
            <v>1687</v>
          </cell>
          <cell r="L222">
            <v>1900</v>
          </cell>
          <cell r="M222">
            <v>1687</v>
          </cell>
          <cell r="N222">
            <v>1749</v>
          </cell>
          <cell r="O222">
            <v>1749</v>
          </cell>
          <cell r="P222">
            <v>1799</v>
          </cell>
          <cell r="Q222">
            <v>1949</v>
          </cell>
          <cell r="R222">
            <v>2199</v>
          </cell>
          <cell r="S222">
            <v>2499</v>
          </cell>
          <cell r="T222">
            <v>2499</v>
          </cell>
        </row>
        <row r="223">
          <cell r="A223" t="str">
            <v>02-165-01229-055</v>
          </cell>
          <cell r="B223">
            <v>818773021326</v>
          </cell>
          <cell r="C223" t="str">
            <v>MSR - DD5</v>
          </cell>
          <cell r="D223" t="str">
            <v>DD5 V5-CC, 20", .260, M-LOK</v>
          </cell>
          <cell r="E223">
            <v>851</v>
          </cell>
          <cell r="F223">
            <v>1290</v>
          </cell>
          <cell r="G223">
            <v>1547</v>
          </cell>
          <cell r="H223">
            <v>1547</v>
          </cell>
          <cell r="I223">
            <v>1547</v>
          </cell>
          <cell r="J223">
            <v>1676</v>
          </cell>
          <cell r="K223">
            <v>1741</v>
          </cell>
          <cell r="L223">
            <v>1960</v>
          </cell>
          <cell r="M223">
            <v>1741</v>
          </cell>
          <cell r="N223">
            <v>1805</v>
          </cell>
          <cell r="O223">
            <v>1805</v>
          </cell>
          <cell r="P223">
            <v>1857</v>
          </cell>
          <cell r="Q223">
            <v>2012</v>
          </cell>
          <cell r="R223">
            <v>2270</v>
          </cell>
          <cell r="S223">
            <v>2579</v>
          </cell>
          <cell r="T223">
            <v>2579</v>
          </cell>
        </row>
        <row r="224">
          <cell r="A224" t="str">
            <v>02-165-01229-067</v>
          </cell>
          <cell r="B224">
            <v>818773021333</v>
          </cell>
          <cell r="C224" t="str">
            <v>MSR - DD5</v>
          </cell>
          <cell r="D224" t="str">
            <v>DD5 V5-NM, 20", .260, M-LOK</v>
          </cell>
          <cell r="E224">
            <v>825</v>
          </cell>
          <cell r="F224">
            <v>1250</v>
          </cell>
          <cell r="G224">
            <v>1499</v>
          </cell>
          <cell r="H224">
            <v>1499</v>
          </cell>
          <cell r="I224">
            <v>1499</v>
          </cell>
          <cell r="J224">
            <v>1624</v>
          </cell>
          <cell r="K224">
            <v>1687</v>
          </cell>
          <cell r="L224">
            <v>1900</v>
          </cell>
          <cell r="M224">
            <v>1687</v>
          </cell>
          <cell r="N224">
            <v>1749</v>
          </cell>
          <cell r="O224">
            <v>1749</v>
          </cell>
          <cell r="P224">
            <v>1799</v>
          </cell>
          <cell r="Q224">
            <v>1949</v>
          </cell>
          <cell r="R224">
            <v>2199</v>
          </cell>
          <cell r="S224">
            <v>2499</v>
          </cell>
          <cell r="T224">
            <v>2499</v>
          </cell>
        </row>
        <row r="225">
          <cell r="A225" t="str">
            <v>02-165-30063-047</v>
          </cell>
          <cell r="B225">
            <v>818773021234</v>
          </cell>
          <cell r="C225" t="str">
            <v>MSR - DD5</v>
          </cell>
          <cell r="D225" t="str">
            <v>Daniel Defense DD5 V5, 20", 6.5 Creedmoor</v>
          </cell>
          <cell r="E225">
            <v>825</v>
          </cell>
          <cell r="F225">
            <v>1250</v>
          </cell>
          <cell r="G225">
            <v>1499</v>
          </cell>
          <cell r="H225">
            <v>1499</v>
          </cell>
          <cell r="I225">
            <v>1499</v>
          </cell>
          <cell r="J225">
            <v>1624</v>
          </cell>
          <cell r="K225">
            <v>1687</v>
          </cell>
          <cell r="L225">
            <v>1900</v>
          </cell>
          <cell r="M225">
            <v>1687</v>
          </cell>
          <cell r="N225">
            <v>1749</v>
          </cell>
          <cell r="O225">
            <v>1749</v>
          </cell>
          <cell r="P225">
            <v>1799</v>
          </cell>
          <cell r="Q225">
            <v>1949</v>
          </cell>
          <cell r="R225">
            <v>2199</v>
          </cell>
          <cell r="S225">
            <v>2499</v>
          </cell>
          <cell r="T225">
            <v>2499</v>
          </cell>
        </row>
        <row r="226">
          <cell r="A226" t="str">
            <v>02-165-30063-055</v>
          </cell>
          <cell r="B226">
            <v>818773021265</v>
          </cell>
          <cell r="C226" t="str">
            <v>MSR - DD5</v>
          </cell>
          <cell r="D226" t="str">
            <v>DD5 V5-CC, 20", 6.5CM, M-LOK</v>
          </cell>
          <cell r="E226">
            <v>851</v>
          </cell>
          <cell r="F226">
            <v>1290</v>
          </cell>
          <cell r="G226">
            <v>1547</v>
          </cell>
          <cell r="H226">
            <v>1547</v>
          </cell>
          <cell r="I226">
            <v>1547</v>
          </cell>
          <cell r="J226">
            <v>1676</v>
          </cell>
          <cell r="K226">
            <v>1741</v>
          </cell>
          <cell r="L226">
            <v>1960</v>
          </cell>
          <cell r="M226">
            <v>1741</v>
          </cell>
          <cell r="N226">
            <v>1805</v>
          </cell>
          <cell r="O226">
            <v>1805</v>
          </cell>
          <cell r="P226">
            <v>1857</v>
          </cell>
          <cell r="Q226">
            <v>2012</v>
          </cell>
          <cell r="R226">
            <v>2270</v>
          </cell>
          <cell r="S226">
            <v>2579</v>
          </cell>
          <cell r="T226">
            <v>2579</v>
          </cell>
        </row>
        <row r="227">
          <cell r="A227" t="str">
            <v>02-165-30063-067</v>
          </cell>
          <cell r="B227">
            <v>818773021272</v>
          </cell>
          <cell r="C227" t="str">
            <v>MSR - DD5</v>
          </cell>
          <cell r="D227" t="str">
            <v>DD5 V5-NM, 20", 6.5CM, M-LOK</v>
          </cell>
          <cell r="E227">
            <v>825</v>
          </cell>
          <cell r="F227">
            <v>1250</v>
          </cell>
          <cell r="G227">
            <v>1499</v>
          </cell>
          <cell r="H227">
            <v>1499</v>
          </cell>
          <cell r="I227">
            <v>1499</v>
          </cell>
          <cell r="J227">
            <v>1624</v>
          </cell>
          <cell r="K227">
            <v>1687</v>
          </cell>
          <cell r="L227">
            <v>1900</v>
          </cell>
          <cell r="M227">
            <v>1687</v>
          </cell>
          <cell r="N227">
            <v>1749</v>
          </cell>
          <cell r="O227">
            <v>1749</v>
          </cell>
          <cell r="P227">
            <v>1799</v>
          </cell>
          <cell r="Q227">
            <v>1949</v>
          </cell>
          <cell r="R227">
            <v>2199</v>
          </cell>
          <cell r="S227">
            <v>2499</v>
          </cell>
          <cell r="T227">
            <v>2499</v>
          </cell>
        </row>
        <row r="228">
          <cell r="A228" t="str">
            <v>02-165-81690-047</v>
          </cell>
          <cell r="B228">
            <v>818773021555</v>
          </cell>
          <cell r="C228" t="str">
            <v>MSR - DD5</v>
          </cell>
          <cell r="D228" t="str">
            <v>DD5 V5, 20", 6.5CM, M-LOK, Mil Spec+</v>
          </cell>
          <cell r="E228">
            <v>882</v>
          </cell>
          <cell r="F228">
            <v>1336</v>
          </cell>
          <cell r="G228">
            <v>1603</v>
          </cell>
          <cell r="H228">
            <v>1603</v>
          </cell>
          <cell r="I228">
            <v>1603</v>
          </cell>
          <cell r="J228">
            <v>1737</v>
          </cell>
          <cell r="K228">
            <v>1804</v>
          </cell>
          <cell r="L228">
            <v>2031</v>
          </cell>
          <cell r="M228">
            <v>1804</v>
          </cell>
          <cell r="N228">
            <v>1870</v>
          </cell>
          <cell r="O228">
            <v>1870</v>
          </cell>
          <cell r="P228">
            <v>1924</v>
          </cell>
          <cell r="Q228">
            <v>2084</v>
          </cell>
          <cell r="R228">
            <v>2351</v>
          </cell>
          <cell r="S228">
            <v>2672</v>
          </cell>
          <cell r="T228">
            <v>2672</v>
          </cell>
        </row>
        <row r="229">
          <cell r="A229" t="str">
            <v>02-165-81690-067</v>
          </cell>
          <cell r="B229">
            <v>818773021562</v>
          </cell>
          <cell r="C229" t="str">
            <v>MSR - DD5</v>
          </cell>
          <cell r="D229" t="str">
            <v>DD5 V5-NM, 20", 6.5CM, M-LOK, Mil Spec+</v>
          </cell>
          <cell r="E229">
            <v>882</v>
          </cell>
          <cell r="F229">
            <v>1336</v>
          </cell>
          <cell r="G229">
            <v>1603</v>
          </cell>
          <cell r="H229">
            <v>1603</v>
          </cell>
          <cell r="I229">
            <v>1603</v>
          </cell>
          <cell r="J229">
            <v>1737</v>
          </cell>
          <cell r="K229">
            <v>1804</v>
          </cell>
          <cell r="L229">
            <v>2031</v>
          </cell>
          <cell r="M229">
            <v>1804</v>
          </cell>
          <cell r="N229">
            <v>1870</v>
          </cell>
          <cell r="O229">
            <v>1870</v>
          </cell>
          <cell r="P229">
            <v>1924</v>
          </cell>
          <cell r="Q229">
            <v>2084</v>
          </cell>
          <cell r="R229">
            <v>2351</v>
          </cell>
          <cell r="S229">
            <v>2672</v>
          </cell>
          <cell r="T229">
            <v>2672</v>
          </cell>
        </row>
        <row r="230">
          <cell r="A230" t="str">
            <v>04-013-03252-006</v>
          </cell>
          <cell r="B230">
            <v>818773021661</v>
          </cell>
          <cell r="C230" t="str">
            <v>Manufactured Components</v>
          </cell>
          <cell r="D230" t="str">
            <v>DD Grip-N-Rip Charging Handle, Ambi, 5.56</v>
          </cell>
          <cell r="E230">
            <v>34</v>
          </cell>
          <cell r="F230">
            <v>51</v>
          </cell>
          <cell r="G230">
            <v>62</v>
          </cell>
          <cell r="H230">
            <v>62</v>
          </cell>
          <cell r="I230">
            <v>62</v>
          </cell>
          <cell r="J230">
            <v>67</v>
          </cell>
          <cell r="K230">
            <v>69</v>
          </cell>
          <cell r="L230">
            <v>78</v>
          </cell>
          <cell r="M230">
            <v>69</v>
          </cell>
          <cell r="N230">
            <v>72</v>
          </cell>
          <cell r="O230">
            <v>72</v>
          </cell>
          <cell r="P230">
            <v>74</v>
          </cell>
          <cell r="Q230">
            <v>80</v>
          </cell>
          <cell r="R230">
            <v>91</v>
          </cell>
          <cell r="S230">
            <v>103</v>
          </cell>
          <cell r="T230">
            <v>102.96000000000001</v>
          </cell>
        </row>
        <row r="231">
          <cell r="A231" t="str">
            <v>04-013-04129-006</v>
          </cell>
          <cell r="B231">
            <v>818773021678</v>
          </cell>
          <cell r="C231" t="str">
            <v>Manufactured Components</v>
          </cell>
          <cell r="D231" t="str">
            <v>DD Grip-N-Rip Charging Handle, Ambi, 7.62</v>
          </cell>
          <cell r="E231">
            <v>34</v>
          </cell>
          <cell r="F231">
            <v>51</v>
          </cell>
          <cell r="G231">
            <v>62</v>
          </cell>
          <cell r="H231">
            <v>62</v>
          </cell>
          <cell r="I231">
            <v>62</v>
          </cell>
          <cell r="J231">
            <v>67</v>
          </cell>
          <cell r="K231">
            <v>69</v>
          </cell>
          <cell r="L231">
            <v>78</v>
          </cell>
          <cell r="M231">
            <v>69</v>
          </cell>
          <cell r="N231">
            <v>72</v>
          </cell>
          <cell r="O231">
            <v>72</v>
          </cell>
          <cell r="P231">
            <v>74</v>
          </cell>
          <cell r="Q231">
            <v>80</v>
          </cell>
          <cell r="R231">
            <v>91</v>
          </cell>
          <cell r="S231">
            <v>103</v>
          </cell>
          <cell r="T231">
            <v>102.96000000000001</v>
          </cell>
        </row>
        <row r="232">
          <cell r="A232" t="str">
            <v>02-165-81690-055</v>
          </cell>
          <cell r="B232">
            <v>818773021852</v>
          </cell>
          <cell r="C232" t="str">
            <v>MSR - DD5</v>
          </cell>
          <cell r="D232" t="str">
            <v>DD5 V5-CC, 20", 6.5CM, M-LOK, Mil Spec+</v>
          </cell>
          <cell r="E232">
            <v>908</v>
          </cell>
          <cell r="F232">
            <v>1376</v>
          </cell>
          <cell r="G232">
            <v>1651</v>
          </cell>
          <cell r="H232">
            <v>1651</v>
          </cell>
          <cell r="I232">
            <v>1651</v>
          </cell>
          <cell r="J232">
            <v>1789</v>
          </cell>
          <cell r="K232">
            <v>1858</v>
          </cell>
          <cell r="L232">
            <v>2092</v>
          </cell>
          <cell r="M232">
            <v>1858</v>
          </cell>
          <cell r="N232">
            <v>1926</v>
          </cell>
          <cell r="O232">
            <v>1926</v>
          </cell>
          <cell r="P232">
            <v>1981</v>
          </cell>
          <cell r="Q232">
            <v>2147</v>
          </cell>
          <cell r="R232">
            <v>2422</v>
          </cell>
          <cell r="S232">
            <v>2752</v>
          </cell>
          <cell r="T232">
            <v>2752</v>
          </cell>
        </row>
        <row r="233">
          <cell r="A233" t="str">
            <v>02-158-15060-055</v>
          </cell>
          <cell r="B233">
            <v>818773021838</v>
          </cell>
          <cell r="C233" t="str">
            <v>MSR - DD5</v>
          </cell>
          <cell r="D233" t="str">
            <v>DD5 V4-CC, 18", 7.62, M-LOK, Mil Spec+</v>
          </cell>
          <cell r="E233">
            <v>908</v>
          </cell>
          <cell r="F233">
            <v>1376</v>
          </cell>
          <cell r="G233">
            <v>1651</v>
          </cell>
          <cell r="H233">
            <v>1651</v>
          </cell>
          <cell r="I233">
            <v>1651</v>
          </cell>
          <cell r="J233">
            <v>1789</v>
          </cell>
          <cell r="K233">
            <v>1858</v>
          </cell>
          <cell r="L233">
            <v>2092</v>
          </cell>
          <cell r="M233">
            <v>1858</v>
          </cell>
          <cell r="N233">
            <v>1926</v>
          </cell>
          <cell r="O233">
            <v>1926</v>
          </cell>
          <cell r="P233">
            <v>1981</v>
          </cell>
          <cell r="Q233">
            <v>2147</v>
          </cell>
          <cell r="R233">
            <v>2422</v>
          </cell>
          <cell r="S233">
            <v>2752</v>
          </cell>
          <cell r="T233">
            <v>2752</v>
          </cell>
        </row>
        <row r="234">
          <cell r="A234" t="str">
            <v>02-158-20057-055</v>
          </cell>
          <cell r="B234">
            <v>818773021845</v>
          </cell>
          <cell r="C234" t="str">
            <v>MSR - DD5</v>
          </cell>
          <cell r="D234" t="str">
            <v>DD5 V4-CC, 18", 6.5CM, M-LOK, Mil Spec+</v>
          </cell>
          <cell r="E234">
            <v>908</v>
          </cell>
          <cell r="F234">
            <v>1376</v>
          </cell>
          <cell r="G234">
            <v>1651</v>
          </cell>
          <cell r="H234">
            <v>1651</v>
          </cell>
          <cell r="I234">
            <v>1651</v>
          </cell>
          <cell r="J234">
            <v>1789</v>
          </cell>
          <cell r="K234">
            <v>1858</v>
          </cell>
          <cell r="L234">
            <v>2092</v>
          </cell>
          <cell r="M234">
            <v>1858</v>
          </cell>
          <cell r="N234">
            <v>1926</v>
          </cell>
          <cell r="O234">
            <v>1926</v>
          </cell>
          <cell r="P234">
            <v>1981</v>
          </cell>
          <cell r="Q234">
            <v>2147</v>
          </cell>
          <cell r="R234">
            <v>2422</v>
          </cell>
          <cell r="S234">
            <v>2752</v>
          </cell>
          <cell r="T234">
            <v>2752</v>
          </cell>
        </row>
        <row r="235">
          <cell r="A235" t="str">
            <v>23-004-09376</v>
          </cell>
          <cell r="B235">
            <v>818773021869</v>
          </cell>
          <cell r="C235" t="str">
            <v>URG - Standard</v>
          </cell>
          <cell r="D235" t="str">
            <v>M4A1 FSP URG, Surefire FH, FDE</v>
          </cell>
          <cell r="E235">
            <v>455</v>
          </cell>
          <cell r="F235">
            <v>689</v>
          </cell>
          <cell r="G235">
            <v>827</v>
          </cell>
          <cell r="H235">
            <v>827</v>
          </cell>
          <cell r="I235">
            <v>827</v>
          </cell>
          <cell r="J235">
            <v>896</v>
          </cell>
          <cell r="K235">
            <v>930</v>
          </cell>
          <cell r="L235">
            <v>1047</v>
          </cell>
          <cell r="M235">
            <v>930</v>
          </cell>
          <cell r="N235">
            <v>965</v>
          </cell>
          <cell r="O235">
            <v>965</v>
          </cell>
          <cell r="P235">
            <v>992</v>
          </cell>
          <cell r="Q235">
            <v>1075</v>
          </cell>
          <cell r="R235">
            <v>1213</v>
          </cell>
          <cell r="S235">
            <v>1378</v>
          </cell>
          <cell r="T235">
            <v>1378</v>
          </cell>
        </row>
        <row r="236">
          <cell r="A236" t="str">
            <v>02-088-22220-047</v>
          </cell>
          <cell r="B236">
            <v>818773022187</v>
          </cell>
          <cell r="C236" t="str">
            <v>MSR - NFA</v>
          </cell>
          <cell r="D236" t="str">
            <v>DDM4 PDW SBR</v>
          </cell>
          <cell r="E236">
            <v>664</v>
          </cell>
          <cell r="F236">
            <v>1006</v>
          </cell>
          <cell r="G236">
            <v>1207</v>
          </cell>
          <cell r="H236">
            <v>1207</v>
          </cell>
          <cell r="I236">
            <v>1207</v>
          </cell>
          <cell r="J236">
            <v>1308</v>
          </cell>
          <cell r="K236">
            <v>1358</v>
          </cell>
          <cell r="L236">
            <v>1530</v>
          </cell>
          <cell r="M236">
            <v>1358</v>
          </cell>
          <cell r="N236">
            <v>1409</v>
          </cell>
          <cell r="O236">
            <v>1409</v>
          </cell>
          <cell r="P236">
            <v>1449</v>
          </cell>
          <cell r="Q236">
            <v>1570</v>
          </cell>
          <cell r="R236">
            <v>1771</v>
          </cell>
          <cell r="S236">
            <v>2012</v>
          </cell>
          <cell r="T236">
            <v>2012.4</v>
          </cell>
        </row>
        <row r="237">
          <cell r="A237" t="str">
            <v>02-088-22220-067</v>
          </cell>
          <cell r="B237">
            <v>818773022194</v>
          </cell>
          <cell r="C237" t="str">
            <v>MSR - NFA</v>
          </cell>
          <cell r="D237" t="str">
            <v>DDM4 PDW SBR (No Mag)</v>
          </cell>
          <cell r="E237">
            <v>664</v>
          </cell>
          <cell r="F237">
            <v>1006</v>
          </cell>
          <cell r="G237">
            <v>1207</v>
          </cell>
          <cell r="H237">
            <v>1207</v>
          </cell>
          <cell r="I237">
            <v>1207</v>
          </cell>
          <cell r="J237">
            <v>1308</v>
          </cell>
          <cell r="K237">
            <v>1358</v>
          </cell>
          <cell r="L237">
            <v>1530</v>
          </cell>
          <cell r="M237">
            <v>1358</v>
          </cell>
          <cell r="N237">
            <v>1409</v>
          </cell>
          <cell r="O237">
            <v>1409</v>
          </cell>
          <cell r="P237">
            <v>1449</v>
          </cell>
          <cell r="Q237">
            <v>1570</v>
          </cell>
          <cell r="R237">
            <v>1771</v>
          </cell>
          <cell r="S237">
            <v>2012</v>
          </cell>
          <cell r="T237">
            <v>2012.4</v>
          </cell>
        </row>
        <row r="238">
          <cell r="A238" t="str">
            <v>02-088-22070-047</v>
          </cell>
          <cell r="B238">
            <v>818773022200</v>
          </cell>
          <cell r="C238" t="str">
            <v>MSP - Standard</v>
          </cell>
          <cell r="D238" t="str">
            <v>DDM4 PDW Pistol</v>
          </cell>
          <cell r="E238">
            <v>640</v>
          </cell>
          <cell r="F238">
            <v>970</v>
          </cell>
          <cell r="G238">
            <v>1164</v>
          </cell>
          <cell r="H238">
            <v>1164</v>
          </cell>
          <cell r="I238">
            <v>1164</v>
          </cell>
          <cell r="J238">
            <v>1261</v>
          </cell>
          <cell r="K238">
            <v>1309</v>
          </cell>
          <cell r="L238">
            <v>1474</v>
          </cell>
          <cell r="M238">
            <v>1309</v>
          </cell>
          <cell r="N238">
            <v>1358</v>
          </cell>
          <cell r="O238">
            <v>1358</v>
          </cell>
          <cell r="P238">
            <v>1397</v>
          </cell>
          <cell r="Q238">
            <v>1513</v>
          </cell>
          <cell r="R238">
            <v>1707</v>
          </cell>
          <cell r="S238">
            <v>1940</v>
          </cell>
          <cell r="T238">
            <v>1939.6000000000001</v>
          </cell>
        </row>
        <row r="239">
          <cell r="A239" t="str">
            <v>02-088-22070-067</v>
          </cell>
          <cell r="B239">
            <v>818773022217</v>
          </cell>
          <cell r="C239" t="str">
            <v>MSP - Standard</v>
          </cell>
          <cell r="D239" t="str">
            <v>DDM4 PDW Pistol (No Mag)</v>
          </cell>
          <cell r="E239">
            <v>640</v>
          </cell>
          <cell r="F239">
            <v>970</v>
          </cell>
          <cell r="G239">
            <v>1164</v>
          </cell>
          <cell r="H239">
            <v>1164</v>
          </cell>
          <cell r="I239">
            <v>1164</v>
          </cell>
          <cell r="J239">
            <v>1261</v>
          </cell>
          <cell r="K239">
            <v>1309</v>
          </cell>
          <cell r="L239">
            <v>1474</v>
          </cell>
          <cell r="M239">
            <v>1309</v>
          </cell>
          <cell r="N239">
            <v>1358</v>
          </cell>
          <cell r="O239">
            <v>1358</v>
          </cell>
          <cell r="P239">
            <v>1397</v>
          </cell>
          <cell r="Q239">
            <v>1513</v>
          </cell>
          <cell r="R239">
            <v>1707</v>
          </cell>
          <cell r="S239">
            <v>1940</v>
          </cell>
          <cell r="T239">
            <v>1939.6000000000001</v>
          </cell>
        </row>
        <row r="240">
          <cell r="A240" t="str">
            <v>02-088-03085-047</v>
          </cell>
          <cell r="B240" t="str">
            <v>818773022408</v>
          </cell>
          <cell r="C240" t="str">
            <v>MSR - NFA</v>
          </cell>
          <cell r="D240" t="str">
            <v>DDM4 PDW 300 BO SBR FDE</v>
          </cell>
          <cell r="E240">
            <v>723</v>
          </cell>
          <cell r="F240">
            <v>1096</v>
          </cell>
          <cell r="G240">
            <v>1315</v>
          </cell>
          <cell r="H240">
            <v>1315</v>
          </cell>
          <cell r="I240">
            <v>1315</v>
          </cell>
          <cell r="J240">
            <v>1425</v>
          </cell>
          <cell r="K240">
            <v>1480</v>
          </cell>
          <cell r="L240">
            <v>1666</v>
          </cell>
          <cell r="M240">
            <v>1480</v>
          </cell>
          <cell r="N240">
            <v>1535</v>
          </cell>
          <cell r="O240">
            <v>1535</v>
          </cell>
          <cell r="P240">
            <v>1578</v>
          </cell>
          <cell r="Q240">
            <v>1710</v>
          </cell>
          <cell r="R240">
            <v>1929</v>
          </cell>
          <cell r="S240">
            <v>2192</v>
          </cell>
          <cell r="T240">
            <v>2192.3200000000002</v>
          </cell>
        </row>
        <row r="241">
          <cell r="A241" t="str">
            <v>02-088-03085-067</v>
          </cell>
          <cell r="B241" t="str">
            <v xml:space="preserve">818773022415 </v>
          </cell>
          <cell r="C241" t="str">
            <v>MSR - NFA</v>
          </cell>
          <cell r="D241" t="str">
            <v>DDM4 PDW 300 BO SBR FDE NO MAG</v>
          </cell>
          <cell r="E241">
            <v>723</v>
          </cell>
          <cell r="F241">
            <v>1096</v>
          </cell>
          <cell r="G241">
            <v>1315</v>
          </cell>
          <cell r="H241">
            <v>1315</v>
          </cell>
          <cell r="I241">
            <v>1315</v>
          </cell>
          <cell r="J241">
            <v>1425</v>
          </cell>
          <cell r="K241">
            <v>1480</v>
          </cell>
          <cell r="L241">
            <v>1666</v>
          </cell>
          <cell r="M241">
            <v>1480</v>
          </cell>
          <cell r="N241">
            <v>1535</v>
          </cell>
          <cell r="O241">
            <v>1535</v>
          </cell>
          <cell r="P241">
            <v>1578</v>
          </cell>
          <cell r="Q241">
            <v>1710</v>
          </cell>
          <cell r="R241">
            <v>1929</v>
          </cell>
          <cell r="S241">
            <v>2192</v>
          </cell>
          <cell r="T241">
            <v>2192.3200000000002</v>
          </cell>
        </row>
        <row r="242">
          <cell r="A242" t="str">
            <v>02-088-03260-047</v>
          </cell>
          <cell r="B242" t="str">
            <v>818773022422</v>
          </cell>
          <cell r="C242" t="str">
            <v>MSR - NFA</v>
          </cell>
          <cell r="D242" t="str">
            <v>DDM4 PDW 300 BO PISTOL COBALT</v>
          </cell>
          <cell r="E242">
            <v>699</v>
          </cell>
          <cell r="F242">
            <v>1060</v>
          </cell>
          <cell r="G242">
            <v>1272</v>
          </cell>
          <cell r="H242">
            <v>1272</v>
          </cell>
          <cell r="I242">
            <v>1272</v>
          </cell>
          <cell r="J242">
            <v>1378</v>
          </cell>
          <cell r="K242">
            <v>1431</v>
          </cell>
          <cell r="L242">
            <v>1611</v>
          </cell>
          <cell r="M242">
            <v>1431</v>
          </cell>
          <cell r="N242">
            <v>1484</v>
          </cell>
          <cell r="O242">
            <v>1484</v>
          </cell>
          <cell r="P242">
            <v>1526</v>
          </cell>
          <cell r="Q242">
            <v>1653</v>
          </cell>
          <cell r="R242">
            <v>1865</v>
          </cell>
          <cell r="S242">
            <v>2120</v>
          </cell>
          <cell r="T242">
            <v>2119.52</v>
          </cell>
        </row>
        <row r="243">
          <cell r="A243" t="str">
            <v>02-088-03260-067</v>
          </cell>
          <cell r="B243" t="str">
            <v>818773022439</v>
          </cell>
          <cell r="C243" t="str">
            <v>MSR - NFA</v>
          </cell>
          <cell r="D243" t="str">
            <v>DDM4 PDW 300 BO PISTOL COBALT NO MAG</v>
          </cell>
          <cell r="E243">
            <v>699</v>
          </cell>
          <cell r="F243">
            <v>1060</v>
          </cell>
          <cell r="G243">
            <v>1272</v>
          </cell>
          <cell r="H243">
            <v>1272</v>
          </cell>
          <cell r="I243">
            <v>1272</v>
          </cell>
          <cell r="J243">
            <v>1378</v>
          </cell>
          <cell r="K243">
            <v>1431</v>
          </cell>
          <cell r="L243">
            <v>1611</v>
          </cell>
          <cell r="M243">
            <v>1431</v>
          </cell>
          <cell r="N243">
            <v>1484</v>
          </cell>
          <cell r="O243">
            <v>1484</v>
          </cell>
          <cell r="P243">
            <v>1526</v>
          </cell>
          <cell r="Q243">
            <v>1653</v>
          </cell>
          <cell r="R243">
            <v>1865</v>
          </cell>
          <cell r="S243">
            <v>2120</v>
          </cell>
          <cell r="T243">
            <v>2119.52</v>
          </cell>
        </row>
        <row r="244">
          <cell r="A244" t="str">
            <v>02-088-04228-047</v>
          </cell>
          <cell r="B244" t="str">
            <v>818773022446</v>
          </cell>
          <cell r="C244" t="str">
            <v>MSR - NFA</v>
          </cell>
          <cell r="D244" t="str">
            <v>DDM4 PDW 300 BO SBR COBALT</v>
          </cell>
          <cell r="E244">
            <v>723</v>
          </cell>
          <cell r="F244">
            <v>1096</v>
          </cell>
          <cell r="G244">
            <v>1315</v>
          </cell>
          <cell r="H244">
            <v>1315</v>
          </cell>
          <cell r="I244">
            <v>1315</v>
          </cell>
          <cell r="J244">
            <v>1425</v>
          </cell>
          <cell r="K244">
            <v>1480</v>
          </cell>
          <cell r="L244">
            <v>1666</v>
          </cell>
          <cell r="M244">
            <v>1480</v>
          </cell>
          <cell r="N244">
            <v>1535</v>
          </cell>
          <cell r="O244">
            <v>1535</v>
          </cell>
          <cell r="P244">
            <v>1578</v>
          </cell>
          <cell r="Q244">
            <v>1710</v>
          </cell>
          <cell r="R244">
            <v>1929</v>
          </cell>
          <cell r="S244">
            <v>2192</v>
          </cell>
          <cell r="T244">
            <v>2192.3200000000002</v>
          </cell>
        </row>
        <row r="245">
          <cell r="A245" t="str">
            <v>02-088-04228-067</v>
          </cell>
          <cell r="B245" t="str">
            <v>818773022453</v>
          </cell>
          <cell r="C245" t="str">
            <v>MSR - NFA</v>
          </cell>
          <cell r="D245" t="str">
            <v>DDM4 PDW 300 BO SBR COBALT NO MAG</v>
          </cell>
          <cell r="E245">
            <v>723</v>
          </cell>
          <cell r="F245">
            <v>1096</v>
          </cell>
          <cell r="G245">
            <v>1315</v>
          </cell>
          <cell r="H245">
            <v>1315</v>
          </cell>
          <cell r="I245">
            <v>1315</v>
          </cell>
          <cell r="J245">
            <v>1425</v>
          </cell>
          <cell r="K245">
            <v>1480</v>
          </cell>
          <cell r="L245">
            <v>1666</v>
          </cell>
          <cell r="M245">
            <v>1480</v>
          </cell>
          <cell r="N245">
            <v>1535</v>
          </cell>
          <cell r="O245">
            <v>1535</v>
          </cell>
          <cell r="P245">
            <v>1578</v>
          </cell>
          <cell r="Q245">
            <v>1710</v>
          </cell>
          <cell r="R245">
            <v>1929</v>
          </cell>
          <cell r="S245">
            <v>2192</v>
          </cell>
          <cell r="T245">
            <v>2192.3200000000002</v>
          </cell>
        </row>
        <row r="246">
          <cell r="A246" t="str">
            <v>02-088-05075-047</v>
          </cell>
          <cell r="B246" t="str">
            <v>818773022385</v>
          </cell>
          <cell r="C246" t="str">
            <v>MSP - Standard</v>
          </cell>
          <cell r="D246" t="str">
            <v>DDM4 PDW 300 BO PISTOL FDE</v>
          </cell>
          <cell r="E246">
            <v>699</v>
          </cell>
          <cell r="F246">
            <v>1060</v>
          </cell>
          <cell r="G246">
            <v>1272</v>
          </cell>
          <cell r="H246">
            <v>1272</v>
          </cell>
          <cell r="I246">
            <v>1272</v>
          </cell>
          <cell r="J246">
            <v>1378</v>
          </cell>
          <cell r="K246">
            <v>1431</v>
          </cell>
          <cell r="L246">
            <v>1611</v>
          </cell>
          <cell r="M246">
            <v>1431</v>
          </cell>
          <cell r="N246">
            <v>1484</v>
          </cell>
          <cell r="O246">
            <v>1484</v>
          </cell>
          <cell r="P246">
            <v>1526</v>
          </cell>
          <cell r="Q246">
            <v>1653</v>
          </cell>
          <cell r="R246">
            <v>1865</v>
          </cell>
          <cell r="S246">
            <v>2120</v>
          </cell>
          <cell r="T246">
            <v>2119.52</v>
          </cell>
        </row>
        <row r="247">
          <cell r="A247" t="str">
            <v>34-164-18067</v>
          </cell>
          <cell r="B247">
            <v>818773021739</v>
          </cell>
          <cell r="C247" t="str">
            <v>Barrel - Standard</v>
          </cell>
          <cell r="D247" t="str">
            <v>DELTA 5 20" .308 HPALMA BARREL ASSY, COBALT</v>
          </cell>
          <cell r="E247">
            <v>184</v>
          </cell>
          <cell r="F247">
            <v>278</v>
          </cell>
          <cell r="G247">
            <v>334</v>
          </cell>
          <cell r="H247">
            <v>334</v>
          </cell>
          <cell r="I247">
            <v>334</v>
          </cell>
          <cell r="J247">
            <v>362</v>
          </cell>
          <cell r="K247">
            <v>376</v>
          </cell>
          <cell r="L247">
            <v>423</v>
          </cell>
          <cell r="M247">
            <v>376</v>
          </cell>
          <cell r="N247">
            <v>389</v>
          </cell>
          <cell r="O247">
            <v>389</v>
          </cell>
          <cell r="P247">
            <v>401</v>
          </cell>
          <cell r="Q247">
            <v>434</v>
          </cell>
          <cell r="R247">
            <v>490</v>
          </cell>
          <cell r="S247">
            <v>556</v>
          </cell>
          <cell r="T247">
            <v>556.4</v>
          </cell>
        </row>
        <row r="248">
          <cell r="A248" t="str">
            <v>41-164-19168</v>
          </cell>
          <cell r="B248">
            <v>818773021746</v>
          </cell>
          <cell r="C248" t="str">
            <v>Barrel - Standard</v>
          </cell>
          <cell r="D248" t="str">
            <v>DELTA 5 24" 6.5 CM HPALMA BARREL ASSY, COBALT</v>
          </cell>
          <cell r="E248">
            <v>192</v>
          </cell>
          <cell r="F248">
            <v>291</v>
          </cell>
          <cell r="G248">
            <v>349</v>
          </cell>
          <cell r="H248">
            <v>349</v>
          </cell>
          <cell r="I248">
            <v>349</v>
          </cell>
          <cell r="J248">
            <v>379</v>
          </cell>
          <cell r="K248">
            <v>393</v>
          </cell>
          <cell r="L248">
            <v>443</v>
          </cell>
          <cell r="M248">
            <v>393</v>
          </cell>
          <cell r="N248">
            <v>408</v>
          </cell>
          <cell r="O248">
            <v>408</v>
          </cell>
          <cell r="P248">
            <v>419</v>
          </cell>
          <cell r="Q248">
            <v>454</v>
          </cell>
          <cell r="R248">
            <v>513</v>
          </cell>
          <cell r="S248">
            <v>582</v>
          </cell>
          <cell r="T248">
            <v>582.4</v>
          </cell>
        </row>
        <row r="249">
          <cell r="A249" t="str">
            <v>17-088-07267</v>
          </cell>
          <cell r="B249">
            <v>818773022125</v>
          </cell>
          <cell r="C249" t="str">
            <v>Manufactured Accessories</v>
          </cell>
          <cell r="D249" t="str">
            <v>Delta 5 Reaction Rod</v>
          </cell>
          <cell r="E249">
            <v>22</v>
          </cell>
          <cell r="F249">
            <v>34</v>
          </cell>
          <cell r="G249">
            <v>41</v>
          </cell>
          <cell r="H249">
            <v>41</v>
          </cell>
          <cell r="I249">
            <v>41</v>
          </cell>
          <cell r="J249">
            <v>44</v>
          </cell>
          <cell r="K249">
            <v>46</v>
          </cell>
          <cell r="L249">
            <v>51</v>
          </cell>
          <cell r="M249">
            <v>46</v>
          </cell>
          <cell r="N249">
            <v>47</v>
          </cell>
          <cell r="O249">
            <v>47</v>
          </cell>
          <cell r="P249">
            <v>49</v>
          </cell>
          <cell r="Q249">
            <v>53</v>
          </cell>
          <cell r="R249">
            <v>59</v>
          </cell>
          <cell r="S249">
            <v>68</v>
          </cell>
          <cell r="T249">
            <v>67.600000000000009</v>
          </cell>
        </row>
        <row r="250">
          <cell r="A250" t="str">
            <v>01-002-07234-131</v>
          </cell>
          <cell r="B250">
            <v>815604010153</v>
          </cell>
          <cell r="C250" t="str">
            <v>Manufactured Accessories</v>
          </cell>
          <cell r="D250" t="str">
            <v>Bolt-Up System Barrel Nut</v>
          </cell>
          <cell r="E250">
            <v>8</v>
          </cell>
          <cell r="F250">
            <v>12</v>
          </cell>
          <cell r="G250">
            <v>14</v>
          </cell>
          <cell r="H250">
            <v>14</v>
          </cell>
          <cell r="I250">
            <v>14</v>
          </cell>
          <cell r="J250">
            <v>16</v>
          </cell>
          <cell r="K250">
            <v>16</v>
          </cell>
          <cell r="L250">
            <v>18</v>
          </cell>
          <cell r="M250">
            <v>16</v>
          </cell>
          <cell r="N250">
            <v>17</v>
          </cell>
          <cell r="O250">
            <v>17</v>
          </cell>
          <cell r="P250">
            <v>17</v>
          </cell>
          <cell r="Q250">
            <v>19</v>
          </cell>
          <cell r="R250">
            <v>21</v>
          </cell>
          <cell r="S250">
            <v>24</v>
          </cell>
          <cell r="T250">
            <v>23.92</v>
          </cell>
        </row>
        <row r="251">
          <cell r="A251" t="str">
            <v>03-018-01214</v>
          </cell>
          <cell r="B251">
            <v>815604019927</v>
          </cell>
          <cell r="C251" t="str">
            <v>Manufactured Accessories</v>
          </cell>
          <cell r="D251" t="str">
            <v>M-LOK QD Sling Swivel Mount w/ Swivel</v>
          </cell>
          <cell r="E251">
            <v>13</v>
          </cell>
          <cell r="F251">
            <v>20</v>
          </cell>
          <cell r="G251">
            <v>24</v>
          </cell>
          <cell r="H251">
            <v>24</v>
          </cell>
          <cell r="I251">
            <v>24</v>
          </cell>
          <cell r="J251">
            <v>26</v>
          </cell>
          <cell r="K251">
            <v>27</v>
          </cell>
          <cell r="L251">
            <v>31</v>
          </cell>
          <cell r="M251">
            <v>27</v>
          </cell>
          <cell r="N251">
            <v>28</v>
          </cell>
          <cell r="O251">
            <v>28</v>
          </cell>
          <cell r="P251">
            <v>29</v>
          </cell>
          <cell r="Q251">
            <v>32</v>
          </cell>
          <cell r="R251">
            <v>36</v>
          </cell>
          <cell r="S251">
            <v>41</v>
          </cell>
          <cell r="T251">
            <v>40.56</v>
          </cell>
        </row>
        <row r="252">
          <cell r="A252" t="str">
            <v>01-107-11164</v>
          </cell>
          <cell r="B252">
            <v>815604014229</v>
          </cell>
          <cell r="C252" t="str">
            <v>Rail - Standard</v>
          </cell>
          <cell r="D252" t="str">
            <v>Daniel Defense Modular Float Rail Assembly 9.0</v>
          </cell>
          <cell r="E252">
            <v>85</v>
          </cell>
          <cell r="F252">
            <v>129</v>
          </cell>
          <cell r="G252">
            <v>155</v>
          </cell>
          <cell r="H252">
            <v>155</v>
          </cell>
          <cell r="I252">
            <v>155</v>
          </cell>
          <cell r="J252">
            <v>168</v>
          </cell>
          <cell r="K252">
            <v>175</v>
          </cell>
          <cell r="L252">
            <v>197</v>
          </cell>
          <cell r="M252">
            <v>175</v>
          </cell>
          <cell r="N252">
            <v>181</v>
          </cell>
          <cell r="O252">
            <v>181</v>
          </cell>
          <cell r="P252">
            <v>186</v>
          </cell>
          <cell r="Q252">
            <v>202</v>
          </cell>
          <cell r="R252">
            <v>228</v>
          </cell>
          <cell r="S252">
            <v>259</v>
          </cell>
          <cell r="T252">
            <v>258.96000000000004</v>
          </cell>
        </row>
        <row r="253">
          <cell r="A253" t="str">
            <v>01-107-09079</v>
          </cell>
          <cell r="B253">
            <v>815604012577</v>
          </cell>
          <cell r="C253" t="str">
            <v>Rail - Standard</v>
          </cell>
          <cell r="D253" t="str">
            <v>Daniel Defense Modular Float Rail Assembly 12.0</v>
          </cell>
          <cell r="E253">
            <v>89</v>
          </cell>
          <cell r="F253">
            <v>135</v>
          </cell>
          <cell r="G253">
            <v>162</v>
          </cell>
          <cell r="H253">
            <v>162</v>
          </cell>
          <cell r="I253">
            <v>162</v>
          </cell>
          <cell r="J253">
            <v>175</v>
          </cell>
          <cell r="K253">
            <v>182</v>
          </cell>
          <cell r="L253">
            <v>205</v>
          </cell>
          <cell r="M253">
            <v>182</v>
          </cell>
          <cell r="N253">
            <v>189</v>
          </cell>
          <cell r="O253">
            <v>189</v>
          </cell>
          <cell r="P253">
            <v>194</v>
          </cell>
          <cell r="Q253">
            <v>210</v>
          </cell>
          <cell r="R253">
            <v>237</v>
          </cell>
          <cell r="S253">
            <v>269</v>
          </cell>
          <cell r="T253">
            <v>269.36</v>
          </cell>
        </row>
        <row r="254">
          <cell r="A254" t="str">
            <v>01-002-22175</v>
          </cell>
          <cell r="B254">
            <v>815604015400</v>
          </cell>
          <cell r="C254" t="str">
            <v>Rail - Standard</v>
          </cell>
          <cell r="D254" t="str">
            <v>AR15 Lite Rail™ III 12.0 FSP (Carbine)</v>
          </cell>
          <cell r="E254">
            <v>136</v>
          </cell>
          <cell r="F254">
            <v>205</v>
          </cell>
          <cell r="G254">
            <v>246</v>
          </cell>
          <cell r="H254">
            <v>246</v>
          </cell>
          <cell r="I254">
            <v>246</v>
          </cell>
          <cell r="J254">
            <v>267</v>
          </cell>
          <cell r="K254">
            <v>277</v>
          </cell>
          <cell r="L254">
            <v>312</v>
          </cell>
          <cell r="M254">
            <v>277</v>
          </cell>
          <cell r="N254">
            <v>288</v>
          </cell>
          <cell r="O254">
            <v>288</v>
          </cell>
          <cell r="P254">
            <v>296</v>
          </cell>
          <cell r="Q254">
            <v>320</v>
          </cell>
          <cell r="R254">
            <v>362</v>
          </cell>
          <cell r="S254">
            <v>411</v>
          </cell>
          <cell r="T254">
            <v>410.8</v>
          </cell>
        </row>
        <row r="255">
          <cell r="A255" t="str">
            <v>01-002-09431</v>
          </cell>
          <cell r="B255">
            <v>815604015394</v>
          </cell>
          <cell r="C255" t="str">
            <v>Rail - Standard</v>
          </cell>
          <cell r="D255" t="str">
            <v>AR15 Lite Rail™ III 12.0 (Rifle)</v>
          </cell>
          <cell r="E255">
            <v>136</v>
          </cell>
          <cell r="F255">
            <v>205</v>
          </cell>
          <cell r="G255">
            <v>246</v>
          </cell>
          <cell r="H255">
            <v>246</v>
          </cell>
          <cell r="I255">
            <v>246</v>
          </cell>
          <cell r="J255">
            <v>267</v>
          </cell>
          <cell r="K255">
            <v>277</v>
          </cell>
          <cell r="L255">
            <v>312</v>
          </cell>
          <cell r="M255">
            <v>277</v>
          </cell>
          <cell r="N255">
            <v>288</v>
          </cell>
          <cell r="O255">
            <v>288</v>
          </cell>
          <cell r="P255">
            <v>296</v>
          </cell>
          <cell r="Q255">
            <v>320</v>
          </cell>
          <cell r="R255">
            <v>362</v>
          </cell>
          <cell r="S255">
            <v>411</v>
          </cell>
          <cell r="T255">
            <v>410.8</v>
          </cell>
        </row>
        <row r="256">
          <cell r="A256" t="str">
            <v>03-018-04021</v>
          </cell>
          <cell r="B256">
            <v>852548002912</v>
          </cell>
          <cell r="C256" t="str">
            <v>Manufactured Accessories</v>
          </cell>
          <cell r="D256" t="str">
            <v xml:space="preserve">REMINGTON 870 SHOTGUN BURNSED LOOP LEFT </v>
          </cell>
          <cell r="E256">
            <v>12</v>
          </cell>
          <cell r="F256">
            <v>19</v>
          </cell>
          <cell r="G256">
            <v>22</v>
          </cell>
          <cell r="H256">
            <v>22</v>
          </cell>
          <cell r="I256">
            <v>22</v>
          </cell>
          <cell r="J256">
            <v>24</v>
          </cell>
          <cell r="K256">
            <v>25</v>
          </cell>
          <cell r="L256">
            <v>28</v>
          </cell>
          <cell r="M256">
            <v>25</v>
          </cell>
          <cell r="N256">
            <v>26</v>
          </cell>
          <cell r="O256">
            <v>26</v>
          </cell>
          <cell r="P256">
            <v>27</v>
          </cell>
          <cell r="Q256">
            <v>29</v>
          </cell>
          <cell r="R256">
            <v>33</v>
          </cell>
          <cell r="S256">
            <v>37</v>
          </cell>
          <cell r="T256">
            <v>37.44</v>
          </cell>
        </row>
        <row r="257">
          <cell r="A257" t="str">
            <v>03-018-04030</v>
          </cell>
          <cell r="B257">
            <v>815604010252</v>
          </cell>
          <cell r="C257" t="str">
            <v>Manufactured Accessories</v>
          </cell>
          <cell r="D257" t="str">
            <v>A1 BURNSED LOOP RIGHT HAND</v>
          </cell>
          <cell r="E257">
            <v>12</v>
          </cell>
          <cell r="F257">
            <v>19</v>
          </cell>
          <cell r="G257">
            <v>22</v>
          </cell>
          <cell r="H257">
            <v>22</v>
          </cell>
          <cell r="I257">
            <v>22</v>
          </cell>
          <cell r="J257">
            <v>24</v>
          </cell>
          <cell r="K257">
            <v>25</v>
          </cell>
          <cell r="L257">
            <v>28</v>
          </cell>
          <cell r="M257">
            <v>25</v>
          </cell>
          <cell r="N257">
            <v>26</v>
          </cell>
          <cell r="O257">
            <v>26</v>
          </cell>
          <cell r="P257">
            <v>27</v>
          </cell>
          <cell r="Q257">
            <v>29</v>
          </cell>
          <cell r="R257">
            <v>33</v>
          </cell>
          <cell r="S257">
            <v>37</v>
          </cell>
          <cell r="T257">
            <v>37.44</v>
          </cell>
        </row>
        <row r="258">
          <cell r="A258" t="str">
            <v>03-018-04032</v>
          </cell>
          <cell r="B258">
            <v>815604010269</v>
          </cell>
          <cell r="C258" t="str">
            <v>Manufactured Accessories</v>
          </cell>
          <cell r="D258" t="str">
            <v>A1 BURNSED LOOP AMBIDEXTROUS RTL</v>
          </cell>
          <cell r="E258">
            <v>12</v>
          </cell>
          <cell r="F258">
            <v>19</v>
          </cell>
          <cell r="G258">
            <v>22</v>
          </cell>
          <cell r="H258">
            <v>22</v>
          </cell>
          <cell r="I258">
            <v>22</v>
          </cell>
          <cell r="J258">
            <v>24</v>
          </cell>
          <cell r="K258">
            <v>25</v>
          </cell>
          <cell r="L258">
            <v>28</v>
          </cell>
          <cell r="M258">
            <v>25</v>
          </cell>
          <cell r="N258">
            <v>26</v>
          </cell>
          <cell r="O258">
            <v>26</v>
          </cell>
          <cell r="P258">
            <v>27</v>
          </cell>
          <cell r="Q258">
            <v>29</v>
          </cell>
          <cell r="R258">
            <v>33</v>
          </cell>
          <cell r="S258">
            <v>37</v>
          </cell>
          <cell r="T258">
            <v>37.44</v>
          </cell>
        </row>
        <row r="259">
          <cell r="A259" t="str">
            <v>03-018-04040</v>
          </cell>
          <cell r="B259">
            <v>852548002882</v>
          </cell>
          <cell r="C259" t="str">
            <v>Manufactured Accessories</v>
          </cell>
          <cell r="D259" t="str">
            <v>A2 BURNSED LOOP RIGHT HAND RTL</v>
          </cell>
          <cell r="E259">
            <v>12</v>
          </cell>
          <cell r="F259">
            <v>19</v>
          </cell>
          <cell r="G259">
            <v>22</v>
          </cell>
          <cell r="H259">
            <v>22</v>
          </cell>
          <cell r="I259">
            <v>22</v>
          </cell>
          <cell r="J259">
            <v>24</v>
          </cell>
          <cell r="K259">
            <v>25</v>
          </cell>
          <cell r="L259">
            <v>28</v>
          </cell>
          <cell r="M259">
            <v>25</v>
          </cell>
          <cell r="N259">
            <v>26</v>
          </cell>
          <cell r="O259">
            <v>26</v>
          </cell>
          <cell r="P259">
            <v>27</v>
          </cell>
          <cell r="Q259">
            <v>29</v>
          </cell>
          <cell r="R259">
            <v>33</v>
          </cell>
          <cell r="S259">
            <v>37</v>
          </cell>
          <cell r="T259">
            <v>37.44</v>
          </cell>
        </row>
        <row r="260">
          <cell r="A260" t="str">
            <v>03-018-04042</v>
          </cell>
          <cell r="B260">
            <v>852548002899</v>
          </cell>
          <cell r="C260" t="str">
            <v>Manufactured Accessories</v>
          </cell>
          <cell r="D260" t="str">
            <v>A2 BURNSED LOOP AMBIDEXTROUS</v>
          </cell>
          <cell r="E260">
            <v>12</v>
          </cell>
          <cell r="F260">
            <v>19</v>
          </cell>
          <cell r="G260">
            <v>22</v>
          </cell>
          <cell r="H260">
            <v>22</v>
          </cell>
          <cell r="I260">
            <v>22</v>
          </cell>
          <cell r="J260">
            <v>24</v>
          </cell>
          <cell r="K260">
            <v>25</v>
          </cell>
          <cell r="L260">
            <v>28</v>
          </cell>
          <cell r="M260">
            <v>25</v>
          </cell>
          <cell r="N260">
            <v>26</v>
          </cell>
          <cell r="O260">
            <v>26</v>
          </cell>
          <cell r="P260">
            <v>27</v>
          </cell>
          <cell r="Q260">
            <v>29</v>
          </cell>
          <cell r="R260">
            <v>33</v>
          </cell>
          <cell r="S260">
            <v>37</v>
          </cell>
          <cell r="T260">
            <v>37.44</v>
          </cell>
        </row>
        <row r="261">
          <cell r="A261" t="str">
            <v>03-020-06098</v>
          </cell>
          <cell r="B261">
            <v>815604010887</v>
          </cell>
          <cell r="C261" t="str">
            <v>Manufactured Accessories</v>
          </cell>
          <cell r="D261" t="str">
            <v>OFFSET FLASHLIGHT MOUNT INSERT .835" RTL</v>
          </cell>
          <cell r="E261">
            <v>2</v>
          </cell>
          <cell r="F261">
            <v>3</v>
          </cell>
          <cell r="G261">
            <v>3</v>
          </cell>
          <cell r="H261">
            <v>3</v>
          </cell>
          <cell r="I261">
            <v>3</v>
          </cell>
          <cell r="J261">
            <v>3</v>
          </cell>
          <cell r="K261">
            <v>4</v>
          </cell>
          <cell r="L261">
            <v>4</v>
          </cell>
          <cell r="M261">
            <v>4</v>
          </cell>
          <cell r="N261">
            <v>4</v>
          </cell>
          <cell r="O261">
            <v>4</v>
          </cell>
          <cell r="P261">
            <v>4</v>
          </cell>
          <cell r="Q261">
            <v>4</v>
          </cell>
          <cell r="R261">
            <v>5</v>
          </cell>
          <cell r="S261">
            <v>5</v>
          </cell>
          <cell r="T261">
            <v>5.2</v>
          </cell>
        </row>
        <row r="262">
          <cell r="A262" t="str">
            <v>03-020-06099</v>
          </cell>
          <cell r="B262">
            <v>852548002134</v>
          </cell>
          <cell r="C262" t="str">
            <v>Manufactured Accessories</v>
          </cell>
          <cell r="D262" t="str">
            <v>OFFSET FLASHLIGHT MOUNT INSERT .915" RTL</v>
          </cell>
          <cell r="E262">
            <v>2</v>
          </cell>
          <cell r="F262">
            <v>3</v>
          </cell>
          <cell r="G262">
            <v>3</v>
          </cell>
          <cell r="H262">
            <v>3</v>
          </cell>
          <cell r="I262">
            <v>3</v>
          </cell>
          <cell r="J262">
            <v>3</v>
          </cell>
          <cell r="K262">
            <v>4</v>
          </cell>
          <cell r="L262">
            <v>4</v>
          </cell>
          <cell r="M262">
            <v>4</v>
          </cell>
          <cell r="N262">
            <v>4</v>
          </cell>
          <cell r="O262">
            <v>4</v>
          </cell>
          <cell r="P262">
            <v>4</v>
          </cell>
          <cell r="Q262">
            <v>4</v>
          </cell>
          <cell r="R262">
            <v>5</v>
          </cell>
          <cell r="S262">
            <v>5</v>
          </cell>
          <cell r="T262">
            <v>5.2</v>
          </cell>
        </row>
        <row r="263">
          <cell r="A263" t="str">
            <v>03-020-30048</v>
          </cell>
          <cell r="B263">
            <v>815604019903</v>
          </cell>
          <cell r="C263" t="str">
            <v>Manufactured Accessories</v>
          </cell>
          <cell r="D263" t="str">
            <v xml:space="preserve">M-LOK Flashlight Mount </v>
          </cell>
          <cell r="E263">
            <v>19</v>
          </cell>
          <cell r="F263">
            <v>29</v>
          </cell>
          <cell r="G263">
            <v>34</v>
          </cell>
          <cell r="H263">
            <v>34</v>
          </cell>
          <cell r="I263">
            <v>34</v>
          </cell>
          <cell r="J263">
            <v>37</v>
          </cell>
          <cell r="K263">
            <v>39</v>
          </cell>
          <cell r="L263">
            <v>43</v>
          </cell>
          <cell r="M263">
            <v>39</v>
          </cell>
          <cell r="N263">
            <v>40</v>
          </cell>
          <cell r="O263">
            <v>40</v>
          </cell>
          <cell r="P263">
            <v>41</v>
          </cell>
          <cell r="Q263">
            <v>45</v>
          </cell>
          <cell r="R263">
            <v>50</v>
          </cell>
          <cell r="S263">
            <v>57</v>
          </cell>
          <cell r="T263">
            <v>57.2</v>
          </cell>
        </row>
        <row r="264">
          <cell r="A264" t="str">
            <v>04-013-08082</v>
          </cell>
          <cell r="B264">
            <v>815604012638</v>
          </cell>
          <cell r="C264" t="str">
            <v>Manufactured Accessories</v>
          </cell>
          <cell r="D264" t="str">
            <v>6.8mm SPC Bolt Carrier Group, Complete, F/A, HP &amp; MPI Tested</v>
          </cell>
          <cell r="E264">
            <v>69</v>
          </cell>
          <cell r="F264">
            <v>105</v>
          </cell>
          <cell r="G264">
            <v>125</v>
          </cell>
          <cell r="H264">
            <v>125</v>
          </cell>
          <cell r="I264">
            <v>125</v>
          </cell>
          <cell r="J264">
            <v>136</v>
          </cell>
          <cell r="K264">
            <v>141</v>
          </cell>
          <cell r="L264">
            <v>159</v>
          </cell>
          <cell r="M264">
            <v>141</v>
          </cell>
          <cell r="N264">
            <v>146</v>
          </cell>
          <cell r="O264">
            <v>146</v>
          </cell>
          <cell r="P264">
            <v>151</v>
          </cell>
          <cell r="Q264">
            <v>163</v>
          </cell>
          <cell r="R264">
            <v>184</v>
          </cell>
          <cell r="S264">
            <v>209</v>
          </cell>
          <cell r="T264">
            <v>209.04000000000002</v>
          </cell>
        </row>
        <row r="265">
          <cell r="A265" t="str">
            <v>04-013-19135-043</v>
          </cell>
          <cell r="B265">
            <v>815604014298</v>
          </cell>
          <cell r="C265" t="str">
            <v>Manufactured Accessories</v>
          </cell>
          <cell r="D265" t="str">
            <v>5.56mm Bolt Carrier Group, Complete, Semi-Auto, HP &amp; MPI Tested, Chrome Plated</v>
          </cell>
          <cell r="E265">
            <v>72</v>
          </cell>
          <cell r="F265">
            <v>110</v>
          </cell>
          <cell r="G265">
            <v>132</v>
          </cell>
          <cell r="H265">
            <v>132</v>
          </cell>
          <cell r="I265">
            <v>132</v>
          </cell>
          <cell r="J265">
            <v>143</v>
          </cell>
          <cell r="K265">
            <v>148</v>
          </cell>
          <cell r="L265">
            <v>167</v>
          </cell>
          <cell r="M265">
            <v>148</v>
          </cell>
          <cell r="N265">
            <v>154</v>
          </cell>
          <cell r="O265">
            <v>154</v>
          </cell>
          <cell r="P265">
            <v>158</v>
          </cell>
          <cell r="Q265">
            <v>171</v>
          </cell>
          <cell r="R265">
            <v>193</v>
          </cell>
          <cell r="S265">
            <v>219</v>
          </cell>
          <cell r="T265">
            <v>219.44</v>
          </cell>
        </row>
        <row r="266">
          <cell r="A266" t="str">
            <v>04-013-20032</v>
          </cell>
          <cell r="B266">
            <v>815604012645</v>
          </cell>
          <cell r="C266" t="str">
            <v>Manufactured Accessories</v>
          </cell>
          <cell r="D266" t="str">
            <v>6.8mm SPC Bolt Assy</v>
          </cell>
          <cell r="E266">
            <v>24</v>
          </cell>
          <cell r="F266">
            <v>36</v>
          </cell>
          <cell r="G266">
            <v>43</v>
          </cell>
          <cell r="H266">
            <v>43</v>
          </cell>
          <cell r="I266">
            <v>43</v>
          </cell>
          <cell r="J266">
            <v>47</v>
          </cell>
          <cell r="K266">
            <v>48</v>
          </cell>
          <cell r="L266">
            <v>55</v>
          </cell>
          <cell r="M266">
            <v>48</v>
          </cell>
          <cell r="N266">
            <v>50</v>
          </cell>
          <cell r="O266">
            <v>50</v>
          </cell>
          <cell r="P266">
            <v>52</v>
          </cell>
          <cell r="Q266">
            <v>56</v>
          </cell>
          <cell r="R266">
            <v>63</v>
          </cell>
          <cell r="S266">
            <v>72</v>
          </cell>
          <cell r="T266">
            <v>71.760000000000005</v>
          </cell>
        </row>
        <row r="267">
          <cell r="A267" t="str">
            <v>05-013-03052-006</v>
          </cell>
          <cell r="B267">
            <v>818773020077</v>
          </cell>
          <cell r="C267" t="str">
            <v>Manufactured Accessories</v>
          </cell>
          <cell r="D267" t="str">
            <v>Daniel Defense Semi Auto Ambi Selector Assembly</v>
          </cell>
          <cell r="E267">
            <v>10</v>
          </cell>
          <cell r="F267">
            <v>15</v>
          </cell>
          <cell r="G267">
            <v>18</v>
          </cell>
          <cell r="H267">
            <v>18</v>
          </cell>
          <cell r="I267">
            <v>18</v>
          </cell>
          <cell r="J267">
            <v>20</v>
          </cell>
          <cell r="K267">
            <v>20</v>
          </cell>
          <cell r="L267">
            <v>23</v>
          </cell>
          <cell r="M267">
            <v>20</v>
          </cell>
          <cell r="N267">
            <v>21</v>
          </cell>
          <cell r="O267">
            <v>21</v>
          </cell>
          <cell r="P267">
            <v>22</v>
          </cell>
          <cell r="Q267">
            <v>24</v>
          </cell>
          <cell r="R267">
            <v>27</v>
          </cell>
          <cell r="S267">
            <v>30</v>
          </cell>
          <cell r="T267">
            <v>30.16</v>
          </cell>
        </row>
        <row r="268">
          <cell r="A268" t="str">
            <v>06-049-08213</v>
          </cell>
          <cell r="B268">
            <v>815604013987</v>
          </cell>
          <cell r="C268" t="str">
            <v>Manufactured Accessories</v>
          </cell>
          <cell r="D268" t="str">
            <v>Daniel Defense Muzzle Climb Mitigator, Extended Assy, 1/2-28 (.223 / 5.56mm)</v>
          </cell>
          <cell r="E268">
            <v>24</v>
          </cell>
          <cell r="F268">
            <v>37</v>
          </cell>
          <cell r="G268">
            <v>44</v>
          </cell>
          <cell r="H268">
            <v>44</v>
          </cell>
          <cell r="I268">
            <v>44</v>
          </cell>
          <cell r="J268">
            <v>48</v>
          </cell>
          <cell r="K268">
            <v>50</v>
          </cell>
          <cell r="L268">
            <v>56</v>
          </cell>
          <cell r="M268">
            <v>50</v>
          </cell>
          <cell r="N268">
            <v>52</v>
          </cell>
          <cell r="O268">
            <v>52</v>
          </cell>
          <cell r="P268">
            <v>53</v>
          </cell>
          <cell r="Q268">
            <v>58</v>
          </cell>
          <cell r="R268">
            <v>65</v>
          </cell>
          <cell r="S268">
            <v>74</v>
          </cell>
          <cell r="T268">
            <v>73.84</v>
          </cell>
        </row>
        <row r="269">
          <cell r="A269" t="str">
            <v>06-088-09438</v>
          </cell>
          <cell r="B269">
            <v>815604012676</v>
          </cell>
          <cell r="C269" t="str">
            <v>Manufactured Accessories</v>
          </cell>
          <cell r="D269" t="str">
            <v>5/8 x 24 Barrel Thread Protector (.300 / 6.8 / 7.62)</v>
          </cell>
          <cell r="E269">
            <v>9</v>
          </cell>
          <cell r="F269">
            <v>13</v>
          </cell>
          <cell r="G269">
            <v>16</v>
          </cell>
          <cell r="H269">
            <v>16</v>
          </cell>
          <cell r="I269">
            <v>16</v>
          </cell>
          <cell r="J269">
            <v>17</v>
          </cell>
          <cell r="K269">
            <v>18</v>
          </cell>
          <cell r="L269">
            <v>20</v>
          </cell>
          <cell r="M269">
            <v>18</v>
          </cell>
          <cell r="N269">
            <v>18</v>
          </cell>
          <cell r="O269">
            <v>18</v>
          </cell>
          <cell r="P269">
            <v>19</v>
          </cell>
          <cell r="Q269">
            <v>20</v>
          </cell>
          <cell r="R269">
            <v>23</v>
          </cell>
          <cell r="S269">
            <v>26</v>
          </cell>
          <cell r="T269">
            <v>26</v>
          </cell>
        </row>
        <row r="270">
          <cell r="A270" t="str">
            <v>06-088-21100</v>
          </cell>
          <cell r="B270">
            <v>815604017985</v>
          </cell>
          <cell r="C270" t="str">
            <v>Manufactured Accessories</v>
          </cell>
          <cell r="D270" t="str">
            <v>1/2 x 28 Barrel Thread Protector (5.56mm)</v>
          </cell>
          <cell r="E270">
            <v>9</v>
          </cell>
          <cell r="F270">
            <v>13</v>
          </cell>
          <cell r="G270">
            <v>16</v>
          </cell>
          <cell r="H270">
            <v>16</v>
          </cell>
          <cell r="I270">
            <v>16</v>
          </cell>
          <cell r="J270">
            <v>17</v>
          </cell>
          <cell r="K270">
            <v>18</v>
          </cell>
          <cell r="L270">
            <v>20</v>
          </cell>
          <cell r="M270">
            <v>18</v>
          </cell>
          <cell r="N270">
            <v>18</v>
          </cell>
          <cell r="O270">
            <v>18</v>
          </cell>
          <cell r="P270">
            <v>19</v>
          </cell>
          <cell r="Q270">
            <v>20</v>
          </cell>
          <cell r="R270">
            <v>23</v>
          </cell>
          <cell r="S270">
            <v>26</v>
          </cell>
          <cell r="T270">
            <v>26</v>
          </cell>
        </row>
        <row r="271">
          <cell r="A271" t="str">
            <v>13-088-00149</v>
          </cell>
          <cell r="B271">
            <v>815604017015</v>
          </cell>
          <cell r="C271" t="str">
            <v>Manufactured Accessories</v>
          </cell>
          <cell r="D271" t="str">
            <v>Daniel Defense Water Bottle, True American Rifle, 32oz, Tan</v>
          </cell>
          <cell r="E271">
            <v>10</v>
          </cell>
          <cell r="F271">
            <v>15</v>
          </cell>
          <cell r="G271">
            <v>18</v>
          </cell>
          <cell r="H271">
            <v>18</v>
          </cell>
          <cell r="I271">
            <v>18</v>
          </cell>
          <cell r="J271">
            <v>20</v>
          </cell>
          <cell r="K271">
            <v>20</v>
          </cell>
          <cell r="L271">
            <v>23</v>
          </cell>
          <cell r="M271">
            <v>20</v>
          </cell>
          <cell r="N271">
            <v>21</v>
          </cell>
          <cell r="O271">
            <v>21</v>
          </cell>
          <cell r="P271">
            <v>22</v>
          </cell>
          <cell r="Q271">
            <v>24</v>
          </cell>
          <cell r="R271">
            <v>27</v>
          </cell>
          <cell r="S271">
            <v>30</v>
          </cell>
          <cell r="T271">
            <v>30.16</v>
          </cell>
        </row>
        <row r="272">
          <cell r="A272" t="str">
            <v>13-088-02234</v>
          </cell>
          <cell r="B272">
            <v>815604015288</v>
          </cell>
          <cell r="C272" t="str">
            <v>Manufactured Accessories</v>
          </cell>
          <cell r="D272" t="str">
            <v>Daniel Defense True American Rifle Tin Sign</v>
          </cell>
          <cell r="E272">
            <v>5</v>
          </cell>
          <cell r="F272">
            <v>8</v>
          </cell>
          <cell r="G272">
            <v>9</v>
          </cell>
          <cell r="H272">
            <v>9</v>
          </cell>
          <cell r="I272">
            <v>9</v>
          </cell>
          <cell r="J272">
            <v>10</v>
          </cell>
          <cell r="K272">
            <v>11</v>
          </cell>
          <cell r="L272">
            <v>12</v>
          </cell>
          <cell r="M272">
            <v>11</v>
          </cell>
          <cell r="N272">
            <v>11</v>
          </cell>
          <cell r="O272">
            <v>11</v>
          </cell>
          <cell r="P272">
            <v>11</v>
          </cell>
          <cell r="Q272">
            <v>12</v>
          </cell>
          <cell r="R272">
            <v>14</v>
          </cell>
          <cell r="S272">
            <v>16</v>
          </cell>
          <cell r="T272">
            <v>15.600000000000001</v>
          </cell>
        </row>
        <row r="273">
          <cell r="A273" t="str">
            <v>13-088-02331</v>
          </cell>
          <cell r="B273">
            <v>815604015271</v>
          </cell>
          <cell r="C273" t="str">
            <v>Manufactured Accessories</v>
          </cell>
          <cell r="D273" t="str">
            <v>Ambush Firearms Don't Just Hunt Tin Sign</v>
          </cell>
          <cell r="E273">
            <v>5</v>
          </cell>
          <cell r="F273">
            <v>8</v>
          </cell>
          <cell r="G273">
            <v>9</v>
          </cell>
          <cell r="H273">
            <v>9</v>
          </cell>
          <cell r="I273">
            <v>9</v>
          </cell>
          <cell r="J273">
            <v>10</v>
          </cell>
          <cell r="K273">
            <v>11</v>
          </cell>
          <cell r="L273">
            <v>12</v>
          </cell>
          <cell r="M273">
            <v>11</v>
          </cell>
          <cell r="N273">
            <v>11</v>
          </cell>
          <cell r="O273">
            <v>11</v>
          </cell>
          <cell r="P273">
            <v>11</v>
          </cell>
          <cell r="Q273">
            <v>12</v>
          </cell>
          <cell r="R273">
            <v>14</v>
          </cell>
          <cell r="S273">
            <v>16</v>
          </cell>
          <cell r="T273">
            <v>15.600000000000001</v>
          </cell>
        </row>
        <row r="274">
          <cell r="A274" t="str">
            <v>13-088-09246</v>
          </cell>
          <cell r="B274">
            <v>815604017022</v>
          </cell>
          <cell r="C274" t="str">
            <v>Manufactured Accessories</v>
          </cell>
          <cell r="D274" t="str">
            <v>Daniel Defense Water Bottle, True American Rifle, 32oz, Aluminum w/ Pink</v>
          </cell>
          <cell r="E274">
            <v>10</v>
          </cell>
          <cell r="F274">
            <v>15</v>
          </cell>
          <cell r="G274">
            <v>18</v>
          </cell>
          <cell r="H274">
            <v>18</v>
          </cell>
          <cell r="I274">
            <v>18</v>
          </cell>
          <cell r="J274">
            <v>20</v>
          </cell>
          <cell r="K274">
            <v>20</v>
          </cell>
          <cell r="L274">
            <v>23</v>
          </cell>
          <cell r="M274">
            <v>20</v>
          </cell>
          <cell r="N274">
            <v>21</v>
          </cell>
          <cell r="O274">
            <v>21</v>
          </cell>
          <cell r="P274">
            <v>22</v>
          </cell>
          <cell r="Q274">
            <v>24</v>
          </cell>
          <cell r="R274">
            <v>27</v>
          </cell>
          <cell r="S274">
            <v>30</v>
          </cell>
          <cell r="T274">
            <v>30.16</v>
          </cell>
        </row>
        <row r="275">
          <cell r="A275" t="str">
            <v>13-088-09341</v>
          </cell>
          <cell r="B275">
            <v>815604017008</v>
          </cell>
          <cell r="C275" t="str">
            <v>Manufactured Accessories</v>
          </cell>
          <cell r="D275" t="str">
            <v>Daniel Defense Water Bottle, DDM4, 32oz</v>
          </cell>
          <cell r="E275">
            <v>10</v>
          </cell>
          <cell r="F275">
            <v>15</v>
          </cell>
          <cell r="G275">
            <v>18</v>
          </cell>
          <cell r="H275">
            <v>18</v>
          </cell>
          <cell r="I275">
            <v>18</v>
          </cell>
          <cell r="J275">
            <v>20</v>
          </cell>
          <cell r="K275">
            <v>20</v>
          </cell>
          <cell r="L275">
            <v>23</v>
          </cell>
          <cell r="M275">
            <v>20</v>
          </cell>
          <cell r="N275">
            <v>21</v>
          </cell>
          <cell r="O275">
            <v>21</v>
          </cell>
          <cell r="P275">
            <v>22</v>
          </cell>
          <cell r="Q275">
            <v>24</v>
          </cell>
          <cell r="R275">
            <v>27</v>
          </cell>
          <cell r="S275">
            <v>30</v>
          </cell>
          <cell r="T275">
            <v>30.16</v>
          </cell>
        </row>
        <row r="276">
          <cell r="A276" t="str">
            <v>21-067-09146-006</v>
          </cell>
          <cell r="B276">
            <v>852548002202</v>
          </cell>
          <cell r="C276" t="str">
            <v>Manufactured Accessories</v>
          </cell>
          <cell r="D276" t="str">
            <v>Convert Foregrip Assembly</v>
          </cell>
          <cell r="E276">
            <v>31</v>
          </cell>
          <cell r="F276">
            <v>46</v>
          </cell>
          <cell r="G276">
            <v>56</v>
          </cell>
          <cell r="H276">
            <v>56</v>
          </cell>
          <cell r="I276">
            <v>56</v>
          </cell>
          <cell r="J276">
            <v>60</v>
          </cell>
          <cell r="K276">
            <v>62</v>
          </cell>
          <cell r="L276">
            <v>70</v>
          </cell>
          <cell r="M276">
            <v>62</v>
          </cell>
          <cell r="N276">
            <v>65</v>
          </cell>
          <cell r="O276">
            <v>65</v>
          </cell>
          <cell r="P276">
            <v>67</v>
          </cell>
          <cell r="Q276">
            <v>72</v>
          </cell>
          <cell r="R276">
            <v>81</v>
          </cell>
          <cell r="S276">
            <v>93</v>
          </cell>
          <cell r="T276">
            <v>92.56</v>
          </cell>
        </row>
        <row r="277">
          <cell r="A277" t="str">
            <v>21-067-09146-011</v>
          </cell>
          <cell r="B277">
            <v>852548002196</v>
          </cell>
          <cell r="C277" t="str">
            <v>Manufactured Accessories</v>
          </cell>
          <cell r="D277" t="str">
            <v>Convert Foregrip Assembly, Flat Dark Earth</v>
          </cell>
          <cell r="E277">
            <v>31</v>
          </cell>
          <cell r="F277">
            <v>46</v>
          </cell>
          <cell r="G277">
            <v>56</v>
          </cell>
          <cell r="H277">
            <v>56</v>
          </cell>
          <cell r="I277">
            <v>56</v>
          </cell>
          <cell r="J277">
            <v>60</v>
          </cell>
          <cell r="K277">
            <v>62</v>
          </cell>
          <cell r="L277">
            <v>70</v>
          </cell>
          <cell r="M277">
            <v>62</v>
          </cell>
          <cell r="N277">
            <v>65</v>
          </cell>
          <cell r="O277">
            <v>65</v>
          </cell>
          <cell r="P277">
            <v>67</v>
          </cell>
          <cell r="Q277">
            <v>72</v>
          </cell>
          <cell r="R277">
            <v>81</v>
          </cell>
          <cell r="S277">
            <v>93</v>
          </cell>
          <cell r="T277">
            <v>92.56</v>
          </cell>
        </row>
        <row r="278">
          <cell r="A278" t="str">
            <v>21-067-19000-006</v>
          </cell>
          <cell r="B278" t="str">
            <v>852548002127</v>
          </cell>
          <cell r="C278" t="str">
            <v>Manufactured Accessories</v>
          </cell>
          <cell r="D278" t="str">
            <v xml:space="preserve">Vertical Foregrip                      </v>
          </cell>
          <cell r="E278">
            <v>3</v>
          </cell>
          <cell r="F278">
            <v>5</v>
          </cell>
          <cell r="G278">
            <v>6</v>
          </cell>
          <cell r="H278">
            <v>6</v>
          </cell>
          <cell r="I278">
            <v>6</v>
          </cell>
          <cell r="J278">
            <v>7</v>
          </cell>
          <cell r="K278">
            <v>7</v>
          </cell>
          <cell r="L278">
            <v>8</v>
          </cell>
          <cell r="M278">
            <v>7</v>
          </cell>
          <cell r="N278">
            <v>7</v>
          </cell>
          <cell r="O278">
            <v>7</v>
          </cell>
          <cell r="P278">
            <v>7</v>
          </cell>
          <cell r="Q278">
            <v>8</v>
          </cell>
          <cell r="R278">
            <v>9</v>
          </cell>
          <cell r="S278">
            <v>10</v>
          </cell>
          <cell r="T278">
            <v>10.3896</v>
          </cell>
        </row>
        <row r="279">
          <cell r="A279" t="str">
            <v>21-067-81613-006</v>
          </cell>
          <cell r="B279" t="str">
            <v>852548002202</v>
          </cell>
          <cell r="C279" t="str">
            <v>Manufactured Accessories</v>
          </cell>
          <cell r="D279" t="str">
            <v>Convert Foregrip Assembly</v>
          </cell>
          <cell r="E279">
            <v>31</v>
          </cell>
          <cell r="F279">
            <v>46</v>
          </cell>
          <cell r="G279">
            <v>56</v>
          </cell>
          <cell r="H279">
            <v>56</v>
          </cell>
          <cell r="I279">
            <v>56</v>
          </cell>
          <cell r="J279">
            <v>60</v>
          </cell>
          <cell r="K279">
            <v>62</v>
          </cell>
          <cell r="L279">
            <v>70</v>
          </cell>
          <cell r="M279">
            <v>62</v>
          </cell>
          <cell r="N279">
            <v>65</v>
          </cell>
          <cell r="O279">
            <v>65</v>
          </cell>
          <cell r="P279">
            <v>67</v>
          </cell>
          <cell r="Q279">
            <v>72</v>
          </cell>
          <cell r="R279">
            <v>81</v>
          </cell>
          <cell r="S279">
            <v>93</v>
          </cell>
          <cell r="T279">
            <v>92.56</v>
          </cell>
        </row>
        <row r="280">
          <cell r="A280" t="str">
            <v>21-088-19109-006</v>
          </cell>
          <cell r="B280">
            <v>815604012591</v>
          </cell>
          <cell r="C280" t="str">
            <v>Manufactured Accessories</v>
          </cell>
          <cell r="D280" t="str">
            <v>Modular Float Rail, Foregrip Assembly</v>
          </cell>
          <cell r="E280">
            <v>14</v>
          </cell>
          <cell r="F280">
            <v>21</v>
          </cell>
          <cell r="G280">
            <v>25</v>
          </cell>
          <cell r="H280">
            <v>25</v>
          </cell>
          <cell r="I280">
            <v>25</v>
          </cell>
          <cell r="J280">
            <v>27</v>
          </cell>
          <cell r="K280">
            <v>28</v>
          </cell>
          <cell r="L280">
            <v>32</v>
          </cell>
          <cell r="M280">
            <v>28</v>
          </cell>
          <cell r="N280">
            <v>29</v>
          </cell>
          <cell r="O280">
            <v>29</v>
          </cell>
          <cell r="P280">
            <v>30</v>
          </cell>
          <cell r="Q280">
            <v>32</v>
          </cell>
          <cell r="R280">
            <v>37</v>
          </cell>
          <cell r="S280">
            <v>42</v>
          </cell>
          <cell r="T280">
            <v>41.6</v>
          </cell>
        </row>
        <row r="281">
          <cell r="A281" t="str">
            <v>24-059-22191</v>
          </cell>
          <cell r="B281">
            <v>818773020190</v>
          </cell>
          <cell r="C281" t="str">
            <v>Manufactured Accessories</v>
          </cell>
          <cell r="D281" t="str">
            <v>COMPLETE DDM4 SEMI-AUTO LRG W/DD FURNITURE, NO MAG</v>
          </cell>
          <cell r="E281">
            <v>220</v>
          </cell>
          <cell r="F281">
            <v>333</v>
          </cell>
          <cell r="G281">
            <v>400</v>
          </cell>
          <cell r="H281">
            <v>400</v>
          </cell>
          <cell r="I281">
            <v>400</v>
          </cell>
          <cell r="J281">
            <v>433</v>
          </cell>
          <cell r="K281">
            <v>450</v>
          </cell>
          <cell r="L281">
            <v>507</v>
          </cell>
          <cell r="M281">
            <v>450</v>
          </cell>
          <cell r="N281">
            <v>467</v>
          </cell>
          <cell r="O281">
            <v>467</v>
          </cell>
          <cell r="P281">
            <v>480</v>
          </cell>
          <cell r="Q281">
            <v>520</v>
          </cell>
          <cell r="R281">
            <v>587</v>
          </cell>
          <cell r="S281">
            <v>667</v>
          </cell>
          <cell r="T281">
            <v>666.64</v>
          </cell>
        </row>
        <row r="282">
          <cell r="A282" t="str">
            <v>25-079-04157</v>
          </cell>
          <cell r="B282">
            <v>815604010467</v>
          </cell>
          <cell r="C282" t="str">
            <v>Manufactured Accessories</v>
          </cell>
          <cell r="D282" t="str">
            <v xml:space="preserve">Low Profile Gas Block, Clamp, .625                                  </v>
          </cell>
          <cell r="E282">
            <v>22</v>
          </cell>
          <cell r="F282">
            <v>33</v>
          </cell>
          <cell r="G282">
            <v>39</v>
          </cell>
          <cell r="H282">
            <v>39</v>
          </cell>
          <cell r="I282">
            <v>39</v>
          </cell>
          <cell r="J282">
            <v>43</v>
          </cell>
          <cell r="K282">
            <v>44</v>
          </cell>
          <cell r="L282">
            <v>50</v>
          </cell>
          <cell r="M282">
            <v>44</v>
          </cell>
          <cell r="N282">
            <v>46</v>
          </cell>
          <cell r="O282">
            <v>46</v>
          </cell>
          <cell r="P282">
            <v>47</v>
          </cell>
          <cell r="Q282">
            <v>51</v>
          </cell>
          <cell r="R282">
            <v>58</v>
          </cell>
          <cell r="S282">
            <v>66</v>
          </cell>
          <cell r="T282">
            <v>65.52</v>
          </cell>
        </row>
        <row r="283">
          <cell r="A283" t="str">
            <v>07-116-09141</v>
          </cell>
          <cell r="B283">
            <v>815604016520</v>
          </cell>
          <cell r="C283" t="str">
            <v>Barrel - Standard</v>
          </cell>
          <cell r="D283" t="str">
            <v>BARREL ASSY, SS, CHF, 5.56, 1:7, 18", S2W, MID, BLASTED, PASSIVATED W/ LPG</v>
          </cell>
          <cell r="E283">
            <v>137</v>
          </cell>
          <cell r="F283">
            <v>207</v>
          </cell>
          <cell r="G283">
            <v>249</v>
          </cell>
          <cell r="H283">
            <v>249</v>
          </cell>
          <cell r="I283">
            <v>249</v>
          </cell>
          <cell r="J283">
            <v>270</v>
          </cell>
          <cell r="K283">
            <v>280</v>
          </cell>
          <cell r="L283">
            <v>315</v>
          </cell>
          <cell r="M283">
            <v>280</v>
          </cell>
          <cell r="N283">
            <v>290</v>
          </cell>
          <cell r="O283">
            <v>290</v>
          </cell>
          <cell r="P283">
            <v>299</v>
          </cell>
          <cell r="Q283">
            <v>324</v>
          </cell>
          <cell r="R283">
            <v>365</v>
          </cell>
          <cell r="S283">
            <v>415</v>
          </cell>
          <cell r="T283">
            <v>414.96000000000004</v>
          </cell>
        </row>
        <row r="284">
          <cell r="A284" t="str">
            <v>01-107-07334-131</v>
          </cell>
          <cell r="B284">
            <v>815604012720</v>
          </cell>
          <cell r="C284" t="str">
            <v>Manufactured Components</v>
          </cell>
          <cell r="D284" t="str">
            <v>Modular Float Rail Barrel Nut</v>
          </cell>
          <cell r="E284">
            <v>9</v>
          </cell>
          <cell r="F284">
            <v>14</v>
          </cell>
          <cell r="G284">
            <v>17</v>
          </cell>
          <cell r="H284">
            <v>17</v>
          </cell>
          <cell r="I284">
            <v>17</v>
          </cell>
          <cell r="J284">
            <v>18</v>
          </cell>
          <cell r="K284">
            <v>19</v>
          </cell>
          <cell r="L284">
            <v>21</v>
          </cell>
          <cell r="M284">
            <v>19</v>
          </cell>
          <cell r="N284">
            <v>20</v>
          </cell>
          <cell r="O284">
            <v>20</v>
          </cell>
          <cell r="P284">
            <v>20</v>
          </cell>
          <cell r="Q284">
            <v>22</v>
          </cell>
          <cell r="R284">
            <v>25</v>
          </cell>
          <cell r="S284">
            <v>28</v>
          </cell>
          <cell r="T284">
            <v>28.080000000000002</v>
          </cell>
        </row>
        <row r="285">
          <cell r="A285" t="str">
            <v>01-107-18008</v>
          </cell>
          <cell r="B285">
            <v>815604012614</v>
          </cell>
          <cell r="C285" t="str">
            <v>Manufactured Components</v>
          </cell>
          <cell r="D285" t="str">
            <v>Modular Float Rail Accessory Rail</v>
          </cell>
          <cell r="E285">
            <v>10</v>
          </cell>
          <cell r="F285">
            <v>16</v>
          </cell>
          <cell r="G285">
            <v>19</v>
          </cell>
          <cell r="H285">
            <v>19</v>
          </cell>
          <cell r="I285">
            <v>19</v>
          </cell>
          <cell r="J285">
            <v>20</v>
          </cell>
          <cell r="K285">
            <v>21</v>
          </cell>
          <cell r="L285">
            <v>24</v>
          </cell>
          <cell r="M285">
            <v>21</v>
          </cell>
          <cell r="N285">
            <v>22</v>
          </cell>
          <cell r="O285">
            <v>22</v>
          </cell>
          <cell r="P285">
            <v>22</v>
          </cell>
          <cell r="Q285">
            <v>24</v>
          </cell>
          <cell r="R285">
            <v>27</v>
          </cell>
          <cell r="S285">
            <v>31</v>
          </cell>
          <cell r="T285">
            <v>31.200000000000003</v>
          </cell>
        </row>
        <row r="286">
          <cell r="A286" t="str">
            <v>04-013-01009</v>
          </cell>
          <cell r="B286">
            <v>815604010542</v>
          </cell>
          <cell r="C286" t="str">
            <v>Manufactured Components</v>
          </cell>
          <cell r="D286" t="str">
            <v>Gas Tube Assembly (Carbine)</v>
          </cell>
          <cell r="E286">
            <v>4</v>
          </cell>
          <cell r="F286">
            <v>6</v>
          </cell>
          <cell r="G286">
            <v>7</v>
          </cell>
          <cell r="H286">
            <v>7</v>
          </cell>
          <cell r="I286">
            <v>7</v>
          </cell>
          <cell r="J286">
            <v>8</v>
          </cell>
          <cell r="K286">
            <v>8</v>
          </cell>
          <cell r="L286">
            <v>9</v>
          </cell>
          <cell r="M286">
            <v>8</v>
          </cell>
          <cell r="N286">
            <v>9</v>
          </cell>
          <cell r="O286">
            <v>9</v>
          </cell>
          <cell r="P286">
            <v>9</v>
          </cell>
          <cell r="Q286">
            <v>10</v>
          </cell>
          <cell r="R286">
            <v>11</v>
          </cell>
          <cell r="S286">
            <v>12</v>
          </cell>
          <cell r="T286">
            <v>12.48</v>
          </cell>
        </row>
        <row r="287">
          <cell r="A287" t="str">
            <v>04-013-03042</v>
          </cell>
          <cell r="B287">
            <v>815604016766</v>
          </cell>
          <cell r="C287" t="str">
            <v>Manufactured Components</v>
          </cell>
          <cell r="D287" t="str">
            <v>Gas Tube Assembly (Pistol)</v>
          </cell>
          <cell r="E287">
            <v>4</v>
          </cell>
          <cell r="F287">
            <v>6</v>
          </cell>
          <cell r="G287">
            <v>7</v>
          </cell>
          <cell r="H287">
            <v>7</v>
          </cell>
          <cell r="I287">
            <v>7</v>
          </cell>
          <cell r="J287">
            <v>8</v>
          </cell>
          <cell r="K287">
            <v>8</v>
          </cell>
          <cell r="L287">
            <v>9</v>
          </cell>
          <cell r="M287">
            <v>8</v>
          </cell>
          <cell r="N287">
            <v>9</v>
          </cell>
          <cell r="O287">
            <v>9</v>
          </cell>
          <cell r="P287">
            <v>9</v>
          </cell>
          <cell r="Q287">
            <v>10</v>
          </cell>
          <cell r="R287">
            <v>11</v>
          </cell>
          <cell r="S287">
            <v>12</v>
          </cell>
          <cell r="T287">
            <v>12.48</v>
          </cell>
        </row>
        <row r="288">
          <cell r="A288" t="str">
            <v>04-013-18034</v>
          </cell>
          <cell r="B288">
            <v>815604012652</v>
          </cell>
          <cell r="C288" t="str">
            <v>Manufactured Components</v>
          </cell>
          <cell r="D288" t="str">
            <v>Gas Tube Assembly (Mid-length)</v>
          </cell>
          <cell r="E288">
            <v>4</v>
          </cell>
          <cell r="F288">
            <v>6</v>
          </cell>
          <cell r="G288">
            <v>7</v>
          </cell>
          <cell r="H288">
            <v>7</v>
          </cell>
          <cell r="I288">
            <v>7</v>
          </cell>
          <cell r="J288">
            <v>8</v>
          </cell>
          <cell r="K288">
            <v>8</v>
          </cell>
          <cell r="L288">
            <v>9</v>
          </cell>
          <cell r="M288">
            <v>8</v>
          </cell>
          <cell r="N288">
            <v>9</v>
          </cell>
          <cell r="O288">
            <v>9</v>
          </cell>
          <cell r="P288">
            <v>9</v>
          </cell>
          <cell r="Q288">
            <v>10</v>
          </cell>
          <cell r="R288">
            <v>11</v>
          </cell>
          <cell r="S288">
            <v>12</v>
          </cell>
          <cell r="T288">
            <v>12.48</v>
          </cell>
        </row>
        <row r="289">
          <cell r="A289" t="str">
            <v>01-134-81677</v>
          </cell>
          <cell r="B289">
            <v>815604019828</v>
          </cell>
          <cell r="C289" t="str">
            <v>Manufactured Components</v>
          </cell>
          <cell r="D289" t="str">
            <v>DDM4/SLIM/LITE RAIL III SCREW PACK RTL</v>
          </cell>
          <cell r="E289">
            <v>2</v>
          </cell>
          <cell r="F289">
            <v>3</v>
          </cell>
          <cell r="G289">
            <v>3</v>
          </cell>
          <cell r="H289">
            <v>3</v>
          </cell>
          <cell r="I289">
            <v>3</v>
          </cell>
          <cell r="J289">
            <v>3</v>
          </cell>
          <cell r="K289">
            <v>4</v>
          </cell>
          <cell r="L289">
            <v>4</v>
          </cell>
          <cell r="M289">
            <v>4</v>
          </cell>
          <cell r="N289">
            <v>4</v>
          </cell>
          <cell r="O289">
            <v>4</v>
          </cell>
          <cell r="P289">
            <v>4</v>
          </cell>
          <cell r="Q289">
            <v>4</v>
          </cell>
          <cell r="R289">
            <v>5</v>
          </cell>
          <cell r="S289">
            <v>5</v>
          </cell>
          <cell r="T289">
            <v>5.2</v>
          </cell>
        </row>
        <row r="290">
          <cell r="A290" t="str">
            <v>01-003-03001-077</v>
          </cell>
          <cell r="B290">
            <v>815604014816</v>
          </cell>
          <cell r="C290" t="str">
            <v>Manufactured Components</v>
          </cell>
          <cell r="D290" t="str">
            <v>7.62 (AR10) LITE RAIL 7.0 DPMS RTL ASSY</v>
          </cell>
          <cell r="E290">
            <v>122</v>
          </cell>
          <cell r="F290">
            <v>185</v>
          </cell>
          <cell r="G290">
            <v>222</v>
          </cell>
          <cell r="H290">
            <v>222</v>
          </cell>
          <cell r="I290">
            <v>222</v>
          </cell>
          <cell r="J290">
            <v>240</v>
          </cell>
          <cell r="K290">
            <v>249</v>
          </cell>
          <cell r="L290">
            <v>281</v>
          </cell>
          <cell r="M290">
            <v>249</v>
          </cell>
          <cell r="N290">
            <v>258</v>
          </cell>
          <cell r="O290">
            <v>258</v>
          </cell>
          <cell r="P290">
            <v>266</v>
          </cell>
          <cell r="Q290">
            <v>288</v>
          </cell>
          <cell r="R290">
            <v>325</v>
          </cell>
          <cell r="S290">
            <v>369</v>
          </cell>
          <cell r="T290">
            <v>369.2</v>
          </cell>
        </row>
        <row r="291">
          <cell r="A291" t="str">
            <v>06-048-01109</v>
          </cell>
          <cell r="B291">
            <v>852548002998</v>
          </cell>
          <cell r="C291" t="str">
            <v>Manufactured Components</v>
          </cell>
          <cell r="D291" t="str">
            <v>A2 FH &amp; CW ASSY 1/2-28 RTL</v>
          </cell>
          <cell r="E291">
            <v>3</v>
          </cell>
          <cell r="F291">
            <v>5</v>
          </cell>
          <cell r="G291">
            <v>6</v>
          </cell>
          <cell r="H291">
            <v>6</v>
          </cell>
          <cell r="I291">
            <v>6</v>
          </cell>
          <cell r="J291">
            <v>6</v>
          </cell>
          <cell r="K291">
            <v>6</v>
          </cell>
          <cell r="L291">
            <v>7</v>
          </cell>
          <cell r="M291">
            <v>6</v>
          </cell>
          <cell r="N291">
            <v>7</v>
          </cell>
          <cell r="O291">
            <v>7</v>
          </cell>
          <cell r="P291">
            <v>7</v>
          </cell>
          <cell r="Q291">
            <v>7</v>
          </cell>
          <cell r="R291">
            <v>8</v>
          </cell>
          <cell r="S291">
            <v>9</v>
          </cell>
          <cell r="T291">
            <v>9.36</v>
          </cell>
        </row>
        <row r="292">
          <cell r="A292" t="str">
            <v>16-033-10129-140</v>
          </cell>
          <cell r="B292">
            <v>815604016889</v>
          </cell>
          <cell r="C292" t="str">
            <v>Manufactured Components</v>
          </cell>
          <cell r="D292" t="str">
            <v>OMEGA X ARMORERS BARREL NUT WRENCH RTL</v>
          </cell>
          <cell r="E292">
            <v>7</v>
          </cell>
          <cell r="F292">
            <v>10</v>
          </cell>
          <cell r="G292">
            <v>12</v>
          </cell>
          <cell r="H292">
            <v>12</v>
          </cell>
          <cell r="I292">
            <v>12</v>
          </cell>
          <cell r="J292">
            <v>14</v>
          </cell>
          <cell r="K292">
            <v>14</v>
          </cell>
          <cell r="L292">
            <v>16</v>
          </cell>
          <cell r="M292">
            <v>14</v>
          </cell>
          <cell r="N292">
            <v>15</v>
          </cell>
          <cell r="O292">
            <v>15</v>
          </cell>
          <cell r="P292">
            <v>15</v>
          </cell>
          <cell r="Q292">
            <v>16</v>
          </cell>
          <cell r="R292">
            <v>18</v>
          </cell>
          <cell r="S292">
            <v>21</v>
          </cell>
          <cell r="T292">
            <v>20.8</v>
          </cell>
        </row>
        <row r="293">
          <cell r="A293" t="str">
            <v>01-003-23032</v>
          </cell>
          <cell r="B293">
            <v>815604011563</v>
          </cell>
          <cell r="C293" t="str">
            <v>Manufactured Components</v>
          </cell>
          <cell r="D293" t="str">
            <v>7.62 LITE RAIL BARREL NUT ROCK RIVER RTL</v>
          </cell>
          <cell r="E293">
            <v>9</v>
          </cell>
          <cell r="F293">
            <v>13</v>
          </cell>
          <cell r="G293">
            <v>16</v>
          </cell>
          <cell r="H293">
            <v>16</v>
          </cell>
          <cell r="I293">
            <v>16</v>
          </cell>
          <cell r="J293">
            <v>17</v>
          </cell>
          <cell r="K293">
            <v>18</v>
          </cell>
          <cell r="L293">
            <v>20</v>
          </cell>
          <cell r="M293">
            <v>18</v>
          </cell>
          <cell r="N293">
            <v>18</v>
          </cell>
          <cell r="O293">
            <v>18</v>
          </cell>
          <cell r="P293">
            <v>19</v>
          </cell>
          <cell r="Q293">
            <v>20</v>
          </cell>
          <cell r="R293">
            <v>23</v>
          </cell>
          <cell r="S293">
            <v>26</v>
          </cell>
          <cell r="T293">
            <v>26</v>
          </cell>
        </row>
        <row r="294">
          <cell r="A294" t="str">
            <v>01-003-30038</v>
          </cell>
          <cell r="B294">
            <v>815604010177</v>
          </cell>
          <cell r="C294" t="str">
            <v>Manufactured Components</v>
          </cell>
          <cell r="D294" t="str">
            <v>7.62 LITE RAIL BARREL NUT DPMS RTL</v>
          </cell>
          <cell r="E294">
            <v>9</v>
          </cell>
          <cell r="F294">
            <v>13</v>
          </cell>
          <cell r="G294">
            <v>16</v>
          </cell>
          <cell r="H294">
            <v>16</v>
          </cell>
          <cell r="I294">
            <v>16</v>
          </cell>
          <cell r="J294">
            <v>17</v>
          </cell>
          <cell r="K294">
            <v>18</v>
          </cell>
          <cell r="L294">
            <v>20</v>
          </cell>
          <cell r="M294">
            <v>18</v>
          </cell>
          <cell r="N294">
            <v>18</v>
          </cell>
          <cell r="O294">
            <v>18</v>
          </cell>
          <cell r="P294">
            <v>19</v>
          </cell>
          <cell r="Q294">
            <v>20</v>
          </cell>
          <cell r="R294">
            <v>23</v>
          </cell>
          <cell r="S294">
            <v>26</v>
          </cell>
          <cell r="T294">
            <v>26</v>
          </cell>
        </row>
        <row r="295">
          <cell r="A295" t="str">
            <v>01-003-81665</v>
          </cell>
          <cell r="B295">
            <v>815604010184</v>
          </cell>
          <cell r="C295" t="str">
            <v>Manufactured Components</v>
          </cell>
          <cell r="D295" t="str">
            <v>7.62 LITE RAIL BARREL NUT ARMALITE RTL</v>
          </cell>
          <cell r="E295">
            <v>9</v>
          </cell>
          <cell r="F295">
            <v>13</v>
          </cell>
          <cell r="G295">
            <v>16</v>
          </cell>
          <cell r="H295">
            <v>16</v>
          </cell>
          <cell r="I295">
            <v>16</v>
          </cell>
          <cell r="J295">
            <v>17</v>
          </cell>
          <cell r="K295">
            <v>18</v>
          </cell>
          <cell r="L295">
            <v>20</v>
          </cell>
          <cell r="M295">
            <v>18</v>
          </cell>
          <cell r="N295">
            <v>18</v>
          </cell>
          <cell r="O295">
            <v>18</v>
          </cell>
          <cell r="P295">
            <v>19</v>
          </cell>
          <cell r="Q295">
            <v>20</v>
          </cell>
          <cell r="R295">
            <v>23</v>
          </cell>
          <cell r="S295">
            <v>26</v>
          </cell>
          <cell r="T295">
            <v>26</v>
          </cell>
        </row>
        <row r="296">
          <cell r="A296" t="str">
            <v>04-013-09003</v>
          </cell>
          <cell r="B296">
            <v>852548002073</v>
          </cell>
          <cell r="C296" t="str">
            <v>Manufactured Components</v>
          </cell>
          <cell r="D296" t="str">
            <v>DD ENGRAVED UPPER RECEIVER RTL ASSY</v>
          </cell>
          <cell r="E296">
            <v>44</v>
          </cell>
          <cell r="F296">
            <v>67</v>
          </cell>
          <cell r="G296">
            <v>80</v>
          </cell>
          <cell r="H296">
            <v>80</v>
          </cell>
          <cell r="I296">
            <v>80</v>
          </cell>
          <cell r="J296">
            <v>87</v>
          </cell>
          <cell r="K296">
            <v>91</v>
          </cell>
          <cell r="L296">
            <v>102</v>
          </cell>
          <cell r="M296">
            <v>91</v>
          </cell>
          <cell r="N296">
            <v>94</v>
          </cell>
          <cell r="O296">
            <v>94</v>
          </cell>
          <cell r="P296">
            <v>97</v>
          </cell>
          <cell r="Q296">
            <v>105</v>
          </cell>
          <cell r="R296">
            <v>118</v>
          </cell>
          <cell r="S296">
            <v>134</v>
          </cell>
          <cell r="T296">
            <v>134.16</v>
          </cell>
        </row>
        <row r="297">
          <cell r="A297" t="str">
            <v>06-048-06013</v>
          </cell>
          <cell r="C297" t="str">
            <v>Manufactured Components</v>
          </cell>
          <cell r="D297" t="str">
            <v>DD FLASH SUPP EXT 5/8-24 RTL ASSY</v>
          </cell>
          <cell r="E297">
            <v>20</v>
          </cell>
          <cell r="F297">
            <v>31</v>
          </cell>
          <cell r="G297">
            <v>37</v>
          </cell>
          <cell r="H297">
            <v>37</v>
          </cell>
          <cell r="I297">
            <v>37</v>
          </cell>
          <cell r="J297">
            <v>40</v>
          </cell>
          <cell r="K297">
            <v>41</v>
          </cell>
          <cell r="L297">
            <v>47</v>
          </cell>
          <cell r="M297">
            <v>41</v>
          </cell>
          <cell r="N297">
            <v>43</v>
          </cell>
          <cell r="O297">
            <v>43</v>
          </cell>
          <cell r="P297">
            <v>44</v>
          </cell>
          <cell r="Q297">
            <v>48</v>
          </cell>
          <cell r="R297">
            <v>54</v>
          </cell>
          <cell r="S297">
            <v>61</v>
          </cell>
          <cell r="T297">
            <v>61.36</v>
          </cell>
        </row>
        <row r="298">
          <cell r="A298" t="str">
            <v>06-048-06163</v>
          </cell>
          <cell r="B298">
            <v>815604014311</v>
          </cell>
          <cell r="C298" t="str">
            <v>Manufactured Components</v>
          </cell>
          <cell r="D298" t="str">
            <v xml:space="preserve">DD SUPERIOR SUPP DEVICE EXT 5/8-24 RTL </v>
          </cell>
          <cell r="E298">
            <v>20</v>
          </cell>
          <cell r="F298">
            <v>31</v>
          </cell>
          <cell r="G298">
            <v>37</v>
          </cell>
          <cell r="H298">
            <v>37</v>
          </cell>
          <cell r="I298">
            <v>37</v>
          </cell>
          <cell r="J298">
            <v>40</v>
          </cell>
          <cell r="K298">
            <v>41</v>
          </cell>
          <cell r="L298">
            <v>47</v>
          </cell>
          <cell r="M298">
            <v>41</v>
          </cell>
          <cell r="N298">
            <v>43</v>
          </cell>
          <cell r="O298">
            <v>43</v>
          </cell>
          <cell r="P298">
            <v>44</v>
          </cell>
          <cell r="Q298">
            <v>48</v>
          </cell>
          <cell r="R298">
            <v>54</v>
          </cell>
          <cell r="S298">
            <v>61</v>
          </cell>
          <cell r="T298">
            <v>61.36</v>
          </cell>
        </row>
        <row r="299">
          <cell r="A299" t="str">
            <v>01-004-10337</v>
          </cell>
          <cell r="B299">
            <v>815604018203</v>
          </cell>
          <cell r="C299" t="str">
            <v>Manufactured Components</v>
          </cell>
          <cell r="D299" t="str">
            <v>RIS II BOLT UP PLATE RTL</v>
          </cell>
          <cell r="E299">
            <v>9</v>
          </cell>
          <cell r="F299">
            <v>13</v>
          </cell>
          <cell r="G299">
            <v>16</v>
          </cell>
          <cell r="H299">
            <v>16</v>
          </cell>
          <cell r="I299">
            <v>16</v>
          </cell>
          <cell r="J299">
            <v>17</v>
          </cell>
          <cell r="K299">
            <v>18</v>
          </cell>
          <cell r="L299">
            <v>20</v>
          </cell>
          <cell r="M299">
            <v>18</v>
          </cell>
          <cell r="N299">
            <v>18</v>
          </cell>
          <cell r="O299">
            <v>18</v>
          </cell>
          <cell r="P299">
            <v>19</v>
          </cell>
          <cell r="Q299">
            <v>20</v>
          </cell>
          <cell r="R299">
            <v>23</v>
          </cell>
          <cell r="S299">
            <v>26</v>
          </cell>
          <cell r="T299">
            <v>26</v>
          </cell>
        </row>
        <row r="300">
          <cell r="A300" t="str">
            <v>01-004-10549</v>
          </cell>
          <cell r="B300">
            <v>815604011549</v>
          </cell>
          <cell r="C300" t="str">
            <v>Manufactured Components</v>
          </cell>
          <cell r="D300" t="str">
            <v>RIS II BOLT UP PLATE FDE RTL</v>
          </cell>
          <cell r="E300">
            <v>9</v>
          </cell>
          <cell r="F300">
            <v>13</v>
          </cell>
          <cell r="G300">
            <v>16</v>
          </cell>
          <cell r="H300">
            <v>16</v>
          </cell>
          <cell r="I300">
            <v>16</v>
          </cell>
          <cell r="J300">
            <v>17</v>
          </cell>
          <cell r="K300">
            <v>18</v>
          </cell>
          <cell r="L300">
            <v>20</v>
          </cell>
          <cell r="M300">
            <v>18</v>
          </cell>
          <cell r="N300">
            <v>18</v>
          </cell>
          <cell r="O300">
            <v>18</v>
          </cell>
          <cell r="P300">
            <v>19</v>
          </cell>
          <cell r="Q300">
            <v>20</v>
          </cell>
          <cell r="R300">
            <v>23</v>
          </cell>
          <cell r="S300">
            <v>26</v>
          </cell>
          <cell r="T300">
            <v>26</v>
          </cell>
        </row>
        <row r="301">
          <cell r="A301" t="str">
            <v>01-004-30050</v>
          </cell>
          <cell r="B301">
            <v>815604019835</v>
          </cell>
          <cell r="C301" t="str">
            <v>Manufactured Components</v>
          </cell>
          <cell r="D301" t="str">
            <v>RIS II SCREW PACK RTL</v>
          </cell>
          <cell r="E301">
            <v>3</v>
          </cell>
          <cell r="F301">
            <v>4</v>
          </cell>
          <cell r="G301">
            <v>5</v>
          </cell>
          <cell r="H301">
            <v>5</v>
          </cell>
          <cell r="I301">
            <v>5</v>
          </cell>
          <cell r="J301">
            <v>5</v>
          </cell>
          <cell r="K301">
            <v>6</v>
          </cell>
          <cell r="L301">
            <v>6</v>
          </cell>
          <cell r="M301">
            <v>6</v>
          </cell>
          <cell r="N301">
            <v>6</v>
          </cell>
          <cell r="O301">
            <v>6</v>
          </cell>
          <cell r="P301">
            <v>6</v>
          </cell>
          <cell r="Q301">
            <v>6</v>
          </cell>
          <cell r="R301">
            <v>7</v>
          </cell>
          <cell r="S301">
            <v>8</v>
          </cell>
          <cell r="T301">
            <v>8.32</v>
          </cell>
        </row>
        <row r="302">
          <cell r="A302" t="str">
            <v>01-004-81600-006</v>
          </cell>
          <cell r="B302">
            <v>815604019804</v>
          </cell>
          <cell r="C302" t="str">
            <v>Manufactured Components</v>
          </cell>
          <cell r="D302" t="str">
            <v>RIS II HARDWARE PACK RTL BLK</v>
          </cell>
          <cell r="E302">
            <v>14</v>
          </cell>
          <cell r="F302">
            <v>21</v>
          </cell>
          <cell r="G302">
            <v>25</v>
          </cell>
          <cell r="H302">
            <v>25</v>
          </cell>
          <cell r="I302">
            <v>25</v>
          </cell>
          <cell r="J302">
            <v>27</v>
          </cell>
          <cell r="K302">
            <v>28</v>
          </cell>
          <cell r="L302">
            <v>32</v>
          </cell>
          <cell r="M302">
            <v>28</v>
          </cell>
          <cell r="N302">
            <v>29</v>
          </cell>
          <cell r="O302">
            <v>29</v>
          </cell>
          <cell r="P302">
            <v>30</v>
          </cell>
          <cell r="Q302">
            <v>32</v>
          </cell>
          <cell r="R302">
            <v>37</v>
          </cell>
          <cell r="S302">
            <v>42</v>
          </cell>
          <cell r="T302">
            <v>41.6</v>
          </cell>
        </row>
        <row r="303">
          <cell r="A303" t="str">
            <v>01-004-81600-011</v>
          </cell>
          <cell r="B303">
            <v>815604019811</v>
          </cell>
          <cell r="C303" t="str">
            <v>Manufactured Components</v>
          </cell>
          <cell r="D303" t="str">
            <v>RIS II HARDWARE PACK RTL FDE</v>
          </cell>
          <cell r="E303">
            <v>14</v>
          </cell>
          <cell r="F303">
            <v>21</v>
          </cell>
          <cell r="G303">
            <v>25</v>
          </cell>
          <cell r="H303">
            <v>25</v>
          </cell>
          <cell r="I303">
            <v>25</v>
          </cell>
          <cell r="J303">
            <v>27</v>
          </cell>
          <cell r="K303">
            <v>28</v>
          </cell>
          <cell r="L303">
            <v>32</v>
          </cell>
          <cell r="M303">
            <v>28</v>
          </cell>
          <cell r="N303">
            <v>29</v>
          </cell>
          <cell r="O303">
            <v>29</v>
          </cell>
          <cell r="P303">
            <v>30</v>
          </cell>
          <cell r="Q303">
            <v>32</v>
          </cell>
          <cell r="R303">
            <v>37</v>
          </cell>
          <cell r="S303">
            <v>42</v>
          </cell>
          <cell r="T303">
            <v>41.6</v>
          </cell>
        </row>
        <row r="304">
          <cell r="A304" t="str">
            <v>11-066-15043</v>
          </cell>
          <cell r="B304">
            <v>815604019033</v>
          </cell>
          <cell r="C304" t="str">
            <v>Sourced Accessories</v>
          </cell>
          <cell r="D304" t="str">
            <v>Daniel Defense Soft Rifle Case (38"x 14")</v>
          </cell>
          <cell r="E304">
            <v>24</v>
          </cell>
          <cell r="F304">
            <v>37</v>
          </cell>
          <cell r="G304">
            <v>44</v>
          </cell>
          <cell r="H304">
            <v>44</v>
          </cell>
          <cell r="I304">
            <v>44</v>
          </cell>
          <cell r="J304">
            <v>48</v>
          </cell>
          <cell r="K304">
            <v>50</v>
          </cell>
          <cell r="L304">
            <v>56</v>
          </cell>
          <cell r="M304">
            <v>50</v>
          </cell>
          <cell r="N304">
            <v>52</v>
          </cell>
          <cell r="O304">
            <v>52</v>
          </cell>
          <cell r="P304">
            <v>53</v>
          </cell>
          <cell r="Q304">
            <v>58</v>
          </cell>
          <cell r="R304">
            <v>65</v>
          </cell>
          <cell r="S304">
            <v>74</v>
          </cell>
          <cell r="T304">
            <v>73.84</v>
          </cell>
        </row>
        <row r="305">
          <cell r="A305" t="str">
            <v>13-088-03051</v>
          </cell>
          <cell r="B305">
            <v>815604019484</v>
          </cell>
          <cell r="C305" t="str">
            <v>Sourced Accessories</v>
          </cell>
          <cell r="D305" t="str">
            <v>Daniel Defense LED Backlit Sign</v>
          </cell>
          <cell r="E305">
            <v>94</v>
          </cell>
          <cell r="F305">
            <v>143</v>
          </cell>
          <cell r="G305">
            <v>172</v>
          </cell>
          <cell r="H305">
            <v>172</v>
          </cell>
          <cell r="I305">
            <v>172</v>
          </cell>
          <cell r="J305">
            <v>186</v>
          </cell>
          <cell r="K305">
            <v>193</v>
          </cell>
          <cell r="L305">
            <v>217</v>
          </cell>
          <cell r="M305">
            <v>193</v>
          </cell>
          <cell r="N305">
            <v>200</v>
          </cell>
          <cell r="O305">
            <v>200</v>
          </cell>
          <cell r="P305">
            <v>206</v>
          </cell>
          <cell r="Q305">
            <v>223</v>
          </cell>
          <cell r="R305">
            <v>252</v>
          </cell>
          <cell r="S305">
            <v>286</v>
          </cell>
          <cell r="T305">
            <v>286</v>
          </cell>
        </row>
        <row r="306">
          <cell r="A306" t="str">
            <v>13-088-04103</v>
          </cell>
          <cell r="B306">
            <v>815604019477</v>
          </cell>
          <cell r="C306" t="str">
            <v>Sourced Accessories</v>
          </cell>
          <cell r="D306" t="str">
            <v>Daniel Defense Metal Sign</v>
          </cell>
          <cell r="E306">
            <v>10</v>
          </cell>
          <cell r="F306">
            <v>16</v>
          </cell>
          <cell r="G306">
            <v>19</v>
          </cell>
          <cell r="H306">
            <v>19</v>
          </cell>
          <cell r="I306">
            <v>19</v>
          </cell>
          <cell r="J306">
            <v>20</v>
          </cell>
          <cell r="K306">
            <v>21</v>
          </cell>
          <cell r="L306">
            <v>24</v>
          </cell>
          <cell r="M306">
            <v>21</v>
          </cell>
          <cell r="N306">
            <v>22</v>
          </cell>
          <cell r="O306">
            <v>22</v>
          </cell>
          <cell r="P306">
            <v>22</v>
          </cell>
          <cell r="Q306">
            <v>24</v>
          </cell>
          <cell r="R306">
            <v>27</v>
          </cell>
          <cell r="S306">
            <v>31</v>
          </cell>
          <cell r="T306">
            <v>31.200000000000003</v>
          </cell>
        </row>
        <row r="307">
          <cell r="A307" t="str">
            <v>13-088-07190-011</v>
          </cell>
          <cell r="B307">
            <v>888392180490</v>
          </cell>
          <cell r="C307" t="str">
            <v>Sourced Accessories</v>
          </cell>
          <cell r="D307" t="str">
            <v>Oakley SI Fuel Cell, Mil Spec + w/ Black Iridium Lens</v>
          </cell>
          <cell r="E307">
            <v>55</v>
          </cell>
          <cell r="F307">
            <v>83</v>
          </cell>
          <cell r="G307">
            <v>100</v>
          </cell>
          <cell r="H307">
            <v>100</v>
          </cell>
          <cell r="I307">
            <v>100</v>
          </cell>
          <cell r="J307">
            <v>108</v>
          </cell>
          <cell r="K307">
            <v>112</v>
          </cell>
          <cell r="L307">
            <v>126</v>
          </cell>
          <cell r="M307">
            <v>112</v>
          </cell>
          <cell r="N307">
            <v>116</v>
          </cell>
          <cell r="O307">
            <v>116</v>
          </cell>
          <cell r="P307">
            <v>120</v>
          </cell>
          <cell r="Q307">
            <v>130</v>
          </cell>
          <cell r="R307">
            <v>146</v>
          </cell>
          <cell r="S307">
            <v>166</v>
          </cell>
          <cell r="T307">
            <v>166.4</v>
          </cell>
        </row>
        <row r="308">
          <cell r="A308" t="str">
            <v>13-088-07341-011</v>
          </cell>
          <cell r="B308">
            <v>888392249135</v>
          </cell>
          <cell r="C308" t="str">
            <v>Sourced Accessories</v>
          </cell>
          <cell r="D308" t="str">
            <v xml:space="preserve">Oakley SI Gascan, Mil Spec + </v>
          </cell>
          <cell r="E308">
            <v>48</v>
          </cell>
          <cell r="F308">
            <v>73</v>
          </cell>
          <cell r="G308">
            <v>87</v>
          </cell>
          <cell r="H308">
            <v>87</v>
          </cell>
          <cell r="I308">
            <v>87</v>
          </cell>
          <cell r="J308">
            <v>95</v>
          </cell>
          <cell r="K308">
            <v>98</v>
          </cell>
          <cell r="L308">
            <v>111</v>
          </cell>
          <cell r="M308">
            <v>98</v>
          </cell>
          <cell r="N308">
            <v>102</v>
          </cell>
          <cell r="O308">
            <v>102</v>
          </cell>
          <cell r="P308">
            <v>105</v>
          </cell>
          <cell r="Q308">
            <v>114</v>
          </cell>
          <cell r="R308">
            <v>128</v>
          </cell>
          <cell r="S308">
            <v>146</v>
          </cell>
          <cell r="T308">
            <v>145.6</v>
          </cell>
        </row>
        <row r="309">
          <cell r="A309" t="str">
            <v>13-088-07341-012</v>
          </cell>
          <cell r="B309">
            <v>888392180568</v>
          </cell>
          <cell r="C309" t="str">
            <v>Sourced Accessories</v>
          </cell>
          <cell r="D309" t="str">
            <v>Oakley SI Gascan, Daniel Defense Tornado w/ Black Iridium Lens</v>
          </cell>
          <cell r="E309">
            <v>51</v>
          </cell>
          <cell r="F309">
            <v>78</v>
          </cell>
          <cell r="G309">
            <v>94</v>
          </cell>
          <cell r="H309">
            <v>94</v>
          </cell>
          <cell r="I309">
            <v>94</v>
          </cell>
          <cell r="J309">
            <v>101</v>
          </cell>
          <cell r="K309">
            <v>105</v>
          </cell>
          <cell r="L309">
            <v>119</v>
          </cell>
          <cell r="M309">
            <v>105</v>
          </cell>
          <cell r="N309">
            <v>109</v>
          </cell>
          <cell r="O309">
            <v>109</v>
          </cell>
          <cell r="P309">
            <v>112</v>
          </cell>
          <cell r="Q309">
            <v>122</v>
          </cell>
          <cell r="R309">
            <v>137</v>
          </cell>
          <cell r="S309">
            <v>156</v>
          </cell>
          <cell r="T309">
            <v>156</v>
          </cell>
        </row>
        <row r="310">
          <cell r="A310" t="str">
            <v>13-088-10197</v>
          </cell>
          <cell r="B310">
            <v>815604019996</v>
          </cell>
          <cell r="C310" t="str">
            <v>Sourced Accessories</v>
          </cell>
          <cell r="D310" t="str">
            <v>16oz Clear Tumbler w/ Full DD Logo</v>
          </cell>
          <cell r="E310">
            <v>5</v>
          </cell>
          <cell r="F310">
            <v>8</v>
          </cell>
          <cell r="G310">
            <v>9</v>
          </cell>
          <cell r="H310">
            <v>9</v>
          </cell>
          <cell r="I310">
            <v>9</v>
          </cell>
          <cell r="J310">
            <v>10</v>
          </cell>
          <cell r="K310">
            <v>11</v>
          </cell>
          <cell r="L310">
            <v>12</v>
          </cell>
          <cell r="M310">
            <v>11</v>
          </cell>
          <cell r="N310">
            <v>11</v>
          </cell>
          <cell r="O310">
            <v>11</v>
          </cell>
          <cell r="P310">
            <v>11</v>
          </cell>
          <cell r="Q310">
            <v>12</v>
          </cell>
          <cell r="R310">
            <v>14</v>
          </cell>
          <cell r="S310">
            <v>16</v>
          </cell>
          <cell r="T310">
            <v>15.600000000000001</v>
          </cell>
        </row>
        <row r="311">
          <cell r="A311" t="str">
            <v>13-088-18047-012</v>
          </cell>
          <cell r="B311">
            <v>888392248978</v>
          </cell>
          <cell r="C311" t="str">
            <v>Sourced Accessories</v>
          </cell>
          <cell r="D311" t="str">
            <v xml:space="preserve">Oakley SI Holbrook, Daniel Defense Tornado </v>
          </cell>
          <cell r="E311">
            <v>55</v>
          </cell>
          <cell r="F311">
            <v>83</v>
          </cell>
          <cell r="G311">
            <v>100</v>
          </cell>
          <cell r="H311">
            <v>100</v>
          </cell>
          <cell r="I311">
            <v>100</v>
          </cell>
          <cell r="J311">
            <v>108</v>
          </cell>
          <cell r="K311">
            <v>112</v>
          </cell>
          <cell r="L311">
            <v>126</v>
          </cell>
          <cell r="M311">
            <v>112</v>
          </cell>
          <cell r="N311">
            <v>116</v>
          </cell>
          <cell r="O311">
            <v>116</v>
          </cell>
          <cell r="P311">
            <v>120</v>
          </cell>
          <cell r="Q311">
            <v>130</v>
          </cell>
          <cell r="R311">
            <v>146</v>
          </cell>
          <cell r="S311">
            <v>166</v>
          </cell>
          <cell r="T311">
            <v>166.4</v>
          </cell>
        </row>
        <row r="312">
          <cell r="A312" t="str">
            <v>14-044-00056-013</v>
          </cell>
          <cell r="B312">
            <v>815604011723</v>
          </cell>
          <cell r="C312" t="str">
            <v>Sourced Accessories</v>
          </cell>
          <cell r="D312" t="str">
            <v>Daniel Defense Hat</v>
          </cell>
          <cell r="E312">
            <v>5</v>
          </cell>
          <cell r="F312">
            <v>8</v>
          </cell>
          <cell r="G312">
            <v>9</v>
          </cell>
          <cell r="H312">
            <v>9</v>
          </cell>
          <cell r="I312">
            <v>9</v>
          </cell>
          <cell r="J312">
            <v>10</v>
          </cell>
          <cell r="K312">
            <v>11</v>
          </cell>
          <cell r="L312">
            <v>12</v>
          </cell>
          <cell r="M312">
            <v>11</v>
          </cell>
          <cell r="N312">
            <v>11</v>
          </cell>
          <cell r="O312">
            <v>11</v>
          </cell>
          <cell r="P312">
            <v>11</v>
          </cell>
          <cell r="Q312">
            <v>12</v>
          </cell>
          <cell r="R312">
            <v>14</v>
          </cell>
          <cell r="S312">
            <v>16</v>
          </cell>
          <cell r="T312">
            <v>15.600000000000001</v>
          </cell>
        </row>
        <row r="313">
          <cell r="A313" t="str">
            <v>14-044-08235</v>
          </cell>
          <cell r="B313">
            <v>815604026995</v>
          </cell>
          <cell r="C313" t="str">
            <v>Sourced Accessories</v>
          </cell>
          <cell r="D313" t="str">
            <v>Daniel Defense Fleece Beanie, Café Brown w/ Tan Logo</v>
          </cell>
          <cell r="E313">
            <v>5</v>
          </cell>
          <cell r="F313">
            <v>8</v>
          </cell>
          <cell r="G313">
            <v>10</v>
          </cell>
          <cell r="H313">
            <v>10</v>
          </cell>
          <cell r="I313">
            <v>10</v>
          </cell>
          <cell r="J313">
            <v>11</v>
          </cell>
          <cell r="K313">
            <v>11</v>
          </cell>
          <cell r="L313">
            <v>13</v>
          </cell>
          <cell r="M313">
            <v>11</v>
          </cell>
          <cell r="N313">
            <v>12</v>
          </cell>
          <cell r="O313">
            <v>12</v>
          </cell>
          <cell r="P313">
            <v>12</v>
          </cell>
          <cell r="Q313">
            <v>13</v>
          </cell>
          <cell r="R313">
            <v>15</v>
          </cell>
          <cell r="S313">
            <v>17</v>
          </cell>
          <cell r="T313">
            <v>16.64</v>
          </cell>
        </row>
        <row r="314">
          <cell r="A314" t="str">
            <v>14-044-14174</v>
          </cell>
          <cell r="B314">
            <v>815604015240</v>
          </cell>
          <cell r="C314" t="str">
            <v>Sourced Accessories</v>
          </cell>
          <cell r="D314" t="str">
            <v>Daniel Defense Low Profile Adjustable Fit Hat, Gray</v>
          </cell>
          <cell r="E314">
            <v>7</v>
          </cell>
          <cell r="F314">
            <v>11</v>
          </cell>
          <cell r="G314">
            <v>13</v>
          </cell>
          <cell r="H314">
            <v>13</v>
          </cell>
          <cell r="I314">
            <v>13</v>
          </cell>
          <cell r="J314">
            <v>14</v>
          </cell>
          <cell r="K314">
            <v>15</v>
          </cell>
          <cell r="L314">
            <v>17</v>
          </cell>
          <cell r="M314">
            <v>15</v>
          </cell>
          <cell r="N314">
            <v>15</v>
          </cell>
          <cell r="O314">
            <v>15</v>
          </cell>
          <cell r="P314">
            <v>16</v>
          </cell>
          <cell r="Q314">
            <v>17</v>
          </cell>
          <cell r="R314">
            <v>19</v>
          </cell>
          <cell r="S314">
            <v>22</v>
          </cell>
          <cell r="T314">
            <v>21.84</v>
          </cell>
        </row>
        <row r="315">
          <cell r="A315" t="str">
            <v>14-044-18035</v>
          </cell>
          <cell r="B315">
            <v>815604016957</v>
          </cell>
          <cell r="C315" t="str">
            <v>Sourced Accessories</v>
          </cell>
          <cell r="D315" t="str">
            <v>Daniel Defense Fleece Beanie, Charcoal Gray w/ White Logo</v>
          </cell>
          <cell r="E315">
            <v>5</v>
          </cell>
          <cell r="F315">
            <v>8</v>
          </cell>
          <cell r="G315">
            <v>10</v>
          </cell>
          <cell r="H315">
            <v>10</v>
          </cell>
          <cell r="I315">
            <v>10</v>
          </cell>
          <cell r="J315">
            <v>11</v>
          </cell>
          <cell r="K315">
            <v>11</v>
          </cell>
          <cell r="L315">
            <v>13</v>
          </cell>
          <cell r="M315">
            <v>11</v>
          </cell>
          <cell r="N315">
            <v>12</v>
          </cell>
          <cell r="O315">
            <v>12</v>
          </cell>
          <cell r="P315">
            <v>12</v>
          </cell>
          <cell r="Q315">
            <v>13</v>
          </cell>
          <cell r="R315">
            <v>15</v>
          </cell>
          <cell r="S315">
            <v>17</v>
          </cell>
          <cell r="T315">
            <v>16.64</v>
          </cell>
        </row>
        <row r="316">
          <cell r="A316" t="str">
            <v>05-013-21005-006</v>
          </cell>
          <cell r="B316">
            <v>815604010603</v>
          </cell>
          <cell r="C316" t="str">
            <v>Sourced Accessories</v>
          </cell>
          <cell r="D316" t="str">
            <v>Magpul MOE Buttstock</v>
          </cell>
          <cell r="E316">
            <v>13</v>
          </cell>
          <cell r="F316">
            <v>20</v>
          </cell>
          <cell r="G316">
            <v>24</v>
          </cell>
          <cell r="H316">
            <v>24</v>
          </cell>
          <cell r="I316">
            <v>24</v>
          </cell>
          <cell r="J316">
            <v>26</v>
          </cell>
          <cell r="K316">
            <v>27</v>
          </cell>
          <cell r="L316">
            <v>31</v>
          </cell>
          <cell r="M316">
            <v>27</v>
          </cell>
          <cell r="N316">
            <v>28</v>
          </cell>
          <cell r="O316">
            <v>28</v>
          </cell>
          <cell r="P316">
            <v>29</v>
          </cell>
          <cell r="Q316">
            <v>32</v>
          </cell>
          <cell r="R316">
            <v>36</v>
          </cell>
          <cell r="S316">
            <v>41</v>
          </cell>
          <cell r="T316">
            <v>40.56</v>
          </cell>
        </row>
        <row r="317">
          <cell r="A317" t="str">
            <v>13-072-21040</v>
          </cell>
          <cell r="B317">
            <v>852548002851</v>
          </cell>
          <cell r="C317" t="str">
            <v>Sourced Accessories</v>
          </cell>
          <cell r="D317" t="str">
            <v>Magpul 30 Round P-Mag (5.56mm)</v>
          </cell>
          <cell r="E317">
            <v>5</v>
          </cell>
          <cell r="F317">
            <v>8</v>
          </cell>
          <cell r="G317">
            <v>10</v>
          </cell>
          <cell r="H317">
            <v>10</v>
          </cell>
          <cell r="I317">
            <v>10</v>
          </cell>
          <cell r="J317">
            <v>10</v>
          </cell>
          <cell r="K317">
            <v>11</v>
          </cell>
          <cell r="L317">
            <v>12</v>
          </cell>
          <cell r="M317">
            <v>11</v>
          </cell>
          <cell r="N317">
            <v>11</v>
          </cell>
          <cell r="O317">
            <v>11</v>
          </cell>
          <cell r="P317">
            <v>11</v>
          </cell>
          <cell r="Q317">
            <v>12</v>
          </cell>
          <cell r="R317">
            <v>14</v>
          </cell>
          <cell r="S317">
            <v>16</v>
          </cell>
          <cell r="T317">
            <v>15.912000000000001</v>
          </cell>
        </row>
        <row r="318">
          <cell r="A318" t="str">
            <v>13-088-10045-012</v>
          </cell>
          <cell r="B318">
            <v>888392180537</v>
          </cell>
          <cell r="C318" t="str">
            <v>Sourced Accessories</v>
          </cell>
          <cell r="D318" t="str">
            <v>Oakley SI Ballistic Det Cord, DD Tornado w/ Gray Lens (ANSI Z87)</v>
          </cell>
          <cell r="E318">
            <v>62</v>
          </cell>
          <cell r="F318">
            <v>94</v>
          </cell>
          <cell r="G318">
            <v>112</v>
          </cell>
          <cell r="H318">
            <v>112</v>
          </cell>
          <cell r="I318">
            <v>112</v>
          </cell>
          <cell r="J318">
            <v>122</v>
          </cell>
          <cell r="K318">
            <v>126</v>
          </cell>
          <cell r="L318">
            <v>142</v>
          </cell>
          <cell r="M318">
            <v>126</v>
          </cell>
          <cell r="N318">
            <v>131</v>
          </cell>
          <cell r="O318">
            <v>131</v>
          </cell>
          <cell r="P318">
            <v>135</v>
          </cell>
          <cell r="Q318">
            <v>146</v>
          </cell>
          <cell r="R318">
            <v>165</v>
          </cell>
          <cell r="S318">
            <v>187</v>
          </cell>
          <cell r="T318">
            <v>187.20000000000002</v>
          </cell>
        </row>
        <row r="319">
          <cell r="A319" t="str">
            <v>13-088-10191-086</v>
          </cell>
          <cell r="B319">
            <v>888392182845</v>
          </cell>
          <cell r="C319" t="str">
            <v>Sourced Accessories</v>
          </cell>
          <cell r="D319" t="str">
            <v>Oakley SI Fuel Cell, DD Ultrablend w/ Black Iridium Polarized Lens</v>
          </cell>
          <cell r="E319">
            <v>72</v>
          </cell>
          <cell r="F319">
            <v>109</v>
          </cell>
          <cell r="G319">
            <v>131</v>
          </cell>
          <cell r="H319">
            <v>131</v>
          </cell>
          <cell r="I319">
            <v>131</v>
          </cell>
          <cell r="J319">
            <v>142</v>
          </cell>
          <cell r="K319">
            <v>147</v>
          </cell>
          <cell r="L319">
            <v>166</v>
          </cell>
          <cell r="M319">
            <v>147</v>
          </cell>
          <cell r="N319">
            <v>153</v>
          </cell>
          <cell r="O319">
            <v>153</v>
          </cell>
          <cell r="P319">
            <v>157</v>
          </cell>
          <cell r="Q319">
            <v>170</v>
          </cell>
          <cell r="R319">
            <v>192</v>
          </cell>
          <cell r="S319">
            <v>218</v>
          </cell>
          <cell r="T319">
            <v>218.4</v>
          </cell>
        </row>
        <row r="320">
          <cell r="A320" t="str">
            <v>13-113-09117-006</v>
          </cell>
          <cell r="B320">
            <v>815604010894</v>
          </cell>
          <cell r="C320" t="str">
            <v>Sourced Accessories</v>
          </cell>
          <cell r="D320" t="str">
            <v>Daniel Defense Folding Knife</v>
          </cell>
          <cell r="E320">
            <v>34</v>
          </cell>
          <cell r="F320">
            <v>51</v>
          </cell>
          <cell r="G320">
            <v>62</v>
          </cell>
          <cell r="H320">
            <v>62</v>
          </cell>
          <cell r="I320">
            <v>62</v>
          </cell>
          <cell r="J320">
            <v>67</v>
          </cell>
          <cell r="K320">
            <v>69</v>
          </cell>
          <cell r="L320">
            <v>78</v>
          </cell>
          <cell r="M320">
            <v>69</v>
          </cell>
          <cell r="N320">
            <v>72</v>
          </cell>
          <cell r="O320">
            <v>72</v>
          </cell>
          <cell r="P320">
            <v>74</v>
          </cell>
          <cell r="Q320">
            <v>80</v>
          </cell>
          <cell r="R320">
            <v>91</v>
          </cell>
          <cell r="S320">
            <v>103</v>
          </cell>
          <cell r="T320">
            <v>102.96000000000001</v>
          </cell>
        </row>
        <row r="321">
          <cell r="A321" t="str">
            <v>14-044-13043</v>
          </cell>
          <cell r="B321">
            <v>815604018999</v>
          </cell>
          <cell r="C321" t="str">
            <v>Sourced Accessories</v>
          </cell>
          <cell r="D321" t="str">
            <v>Daniel Defense Hat, Navy w/ White Mesh/White Logo</v>
          </cell>
          <cell r="E321">
            <v>7</v>
          </cell>
          <cell r="F321">
            <v>10</v>
          </cell>
          <cell r="G321">
            <v>12</v>
          </cell>
          <cell r="H321">
            <v>12</v>
          </cell>
          <cell r="I321">
            <v>12</v>
          </cell>
          <cell r="J321">
            <v>14</v>
          </cell>
          <cell r="K321">
            <v>14</v>
          </cell>
          <cell r="L321">
            <v>16</v>
          </cell>
          <cell r="M321">
            <v>14</v>
          </cell>
          <cell r="N321">
            <v>15</v>
          </cell>
          <cell r="O321">
            <v>15</v>
          </cell>
          <cell r="P321">
            <v>15</v>
          </cell>
          <cell r="Q321">
            <v>16</v>
          </cell>
          <cell r="R321">
            <v>18</v>
          </cell>
          <cell r="S321">
            <v>21</v>
          </cell>
          <cell r="T321">
            <v>20.8</v>
          </cell>
        </row>
        <row r="322">
          <cell r="A322" t="str">
            <v>14-044-13193</v>
          </cell>
          <cell r="B322">
            <v>815604019019</v>
          </cell>
          <cell r="C322" t="str">
            <v>Sourced Accessories</v>
          </cell>
          <cell r="D322" t="str">
            <v>Daniel Defense Visor, Gray &amp; Navy w/ Navy Logo</v>
          </cell>
          <cell r="E322">
            <v>7</v>
          </cell>
          <cell r="F322">
            <v>10</v>
          </cell>
          <cell r="G322">
            <v>12</v>
          </cell>
          <cell r="H322">
            <v>12</v>
          </cell>
          <cell r="I322">
            <v>12</v>
          </cell>
          <cell r="J322">
            <v>14</v>
          </cell>
          <cell r="K322">
            <v>14</v>
          </cell>
          <cell r="L322">
            <v>16</v>
          </cell>
          <cell r="M322">
            <v>14</v>
          </cell>
          <cell r="N322">
            <v>15</v>
          </cell>
          <cell r="O322">
            <v>15</v>
          </cell>
          <cell r="P322">
            <v>15</v>
          </cell>
          <cell r="Q322">
            <v>16</v>
          </cell>
          <cell r="R322">
            <v>18</v>
          </cell>
          <cell r="S322">
            <v>21</v>
          </cell>
          <cell r="T322">
            <v>20.8</v>
          </cell>
        </row>
        <row r="323">
          <cell r="A323" t="str">
            <v>14-044-14193</v>
          </cell>
          <cell r="B323">
            <v>815604018982</v>
          </cell>
          <cell r="C323" t="str">
            <v>Sourced Accessories</v>
          </cell>
          <cell r="D323" t="str">
            <v>Daniel Defense Hat, Gray w/ White Mesh/White Logo</v>
          </cell>
          <cell r="E323">
            <v>7</v>
          </cell>
          <cell r="F323">
            <v>10</v>
          </cell>
          <cell r="G323">
            <v>12</v>
          </cell>
          <cell r="H323">
            <v>12</v>
          </cell>
          <cell r="I323">
            <v>12</v>
          </cell>
          <cell r="J323">
            <v>14</v>
          </cell>
          <cell r="K323">
            <v>14</v>
          </cell>
          <cell r="L323">
            <v>16</v>
          </cell>
          <cell r="M323">
            <v>14</v>
          </cell>
          <cell r="N323">
            <v>15</v>
          </cell>
          <cell r="O323">
            <v>15</v>
          </cell>
          <cell r="P323">
            <v>15</v>
          </cell>
          <cell r="Q323">
            <v>16</v>
          </cell>
          <cell r="R323">
            <v>18</v>
          </cell>
          <cell r="S323">
            <v>21</v>
          </cell>
          <cell r="T323">
            <v>20.8</v>
          </cell>
        </row>
        <row r="324">
          <cell r="A324" t="str">
            <v>14-088-06173-007</v>
          </cell>
          <cell r="B324">
            <v>815604015295</v>
          </cell>
          <cell r="C324" t="str">
            <v>Sourced Accessories</v>
          </cell>
          <cell r="D324" t="str">
            <v>Daniel Defense American Flag Velcro Patch, OD Green</v>
          </cell>
          <cell r="E324">
            <v>2</v>
          </cell>
          <cell r="F324">
            <v>3</v>
          </cell>
          <cell r="G324">
            <v>3</v>
          </cell>
          <cell r="H324">
            <v>3</v>
          </cell>
          <cell r="I324">
            <v>3</v>
          </cell>
          <cell r="J324">
            <v>3</v>
          </cell>
          <cell r="K324">
            <v>4</v>
          </cell>
          <cell r="L324">
            <v>4</v>
          </cell>
          <cell r="M324">
            <v>4</v>
          </cell>
          <cell r="N324">
            <v>4</v>
          </cell>
          <cell r="O324">
            <v>4</v>
          </cell>
          <cell r="P324">
            <v>4</v>
          </cell>
          <cell r="Q324">
            <v>4</v>
          </cell>
          <cell r="R324">
            <v>5</v>
          </cell>
          <cell r="S324">
            <v>5</v>
          </cell>
          <cell r="T324">
            <v>5.2</v>
          </cell>
        </row>
        <row r="325">
          <cell r="A325" t="str">
            <v>14-088-06173-009</v>
          </cell>
          <cell r="B325">
            <v>815604015301</v>
          </cell>
          <cell r="C325" t="str">
            <v>Sourced Accessories</v>
          </cell>
          <cell r="D325" t="str">
            <v>Daniel Defense American Flag Velcro Patch, Desert Tan</v>
          </cell>
          <cell r="E325">
            <v>2</v>
          </cell>
          <cell r="F325">
            <v>3</v>
          </cell>
          <cell r="G325">
            <v>3</v>
          </cell>
          <cell r="H325">
            <v>3</v>
          </cell>
          <cell r="I325">
            <v>3</v>
          </cell>
          <cell r="J325">
            <v>3</v>
          </cell>
          <cell r="K325">
            <v>4</v>
          </cell>
          <cell r="L325">
            <v>4</v>
          </cell>
          <cell r="M325">
            <v>4</v>
          </cell>
          <cell r="N325">
            <v>4</v>
          </cell>
          <cell r="O325">
            <v>4</v>
          </cell>
          <cell r="P325">
            <v>4</v>
          </cell>
          <cell r="Q325">
            <v>4</v>
          </cell>
          <cell r="R325">
            <v>5</v>
          </cell>
          <cell r="S325">
            <v>5</v>
          </cell>
          <cell r="T325">
            <v>5.2</v>
          </cell>
        </row>
        <row r="326">
          <cell r="A326" t="str">
            <v>14-088-09314</v>
          </cell>
          <cell r="B326">
            <v>815604012805</v>
          </cell>
          <cell r="C326" t="str">
            <v>Sourced Accessories</v>
          </cell>
          <cell r="D326" t="str">
            <v>Daniel Defense Window Decal, 2.25" x 6"</v>
          </cell>
          <cell r="E326">
            <v>1</v>
          </cell>
          <cell r="F326">
            <v>2</v>
          </cell>
          <cell r="G326">
            <v>2</v>
          </cell>
          <cell r="H326">
            <v>2</v>
          </cell>
          <cell r="I326">
            <v>2</v>
          </cell>
          <cell r="J326">
            <v>2</v>
          </cell>
          <cell r="K326">
            <v>2</v>
          </cell>
          <cell r="L326">
            <v>2</v>
          </cell>
          <cell r="M326">
            <v>2</v>
          </cell>
          <cell r="N326">
            <v>2</v>
          </cell>
          <cell r="O326">
            <v>2</v>
          </cell>
          <cell r="P326">
            <v>2</v>
          </cell>
          <cell r="Q326">
            <v>2</v>
          </cell>
          <cell r="R326">
            <v>3</v>
          </cell>
          <cell r="S326">
            <v>3</v>
          </cell>
          <cell r="T326">
            <v>3.1096000000000004</v>
          </cell>
        </row>
        <row r="327">
          <cell r="A327" t="str">
            <v>13-072-07245</v>
          </cell>
          <cell r="B327">
            <v>873750008509</v>
          </cell>
          <cell r="C327" t="str">
            <v>Sourced Accessories</v>
          </cell>
          <cell r="D327" t="str">
            <v>MAGPUL 7.62 LR/SR 20 ROUND MAGAZINE RTL</v>
          </cell>
          <cell r="E327">
            <v>7</v>
          </cell>
          <cell r="F327">
            <v>10</v>
          </cell>
          <cell r="G327">
            <v>12</v>
          </cell>
          <cell r="H327">
            <v>12</v>
          </cell>
          <cell r="I327">
            <v>12</v>
          </cell>
          <cell r="J327">
            <v>14</v>
          </cell>
          <cell r="K327">
            <v>14</v>
          </cell>
          <cell r="L327">
            <v>16</v>
          </cell>
          <cell r="M327">
            <v>14</v>
          </cell>
          <cell r="N327">
            <v>15</v>
          </cell>
          <cell r="O327">
            <v>15</v>
          </cell>
          <cell r="P327">
            <v>15</v>
          </cell>
          <cell r="Q327">
            <v>16</v>
          </cell>
          <cell r="R327">
            <v>18</v>
          </cell>
          <cell r="S327">
            <v>21</v>
          </cell>
          <cell r="T327">
            <v>20.8</v>
          </cell>
        </row>
        <row r="328">
          <cell r="A328" t="str">
            <v>14-043-05043-002</v>
          </cell>
          <cell r="B328">
            <v>815604019507</v>
          </cell>
          <cell r="C328" t="str">
            <v>Sourced Accessories</v>
          </cell>
          <cell r="D328" t="str">
            <v>DANIEL DEFENSE POLO MEDIUM</v>
          </cell>
          <cell r="E328">
            <v>15</v>
          </cell>
          <cell r="F328">
            <v>23</v>
          </cell>
          <cell r="G328">
            <v>28</v>
          </cell>
          <cell r="H328">
            <v>28</v>
          </cell>
          <cell r="I328">
            <v>28</v>
          </cell>
          <cell r="J328">
            <v>30</v>
          </cell>
          <cell r="K328">
            <v>32</v>
          </cell>
          <cell r="L328">
            <v>36</v>
          </cell>
          <cell r="M328">
            <v>32</v>
          </cell>
          <cell r="N328">
            <v>33</v>
          </cell>
          <cell r="O328">
            <v>33</v>
          </cell>
          <cell r="P328">
            <v>34</v>
          </cell>
          <cell r="Q328">
            <v>37</v>
          </cell>
          <cell r="R328">
            <v>41</v>
          </cell>
          <cell r="S328">
            <v>47</v>
          </cell>
          <cell r="T328">
            <v>46.800000000000004</v>
          </cell>
        </row>
        <row r="329">
          <cell r="A329" t="str">
            <v>14-043-05043-003</v>
          </cell>
          <cell r="B329">
            <v>815604019446</v>
          </cell>
          <cell r="C329" t="str">
            <v>Sourced Accessories</v>
          </cell>
          <cell r="D329" t="str">
            <v>DANIEL DEFENSE POLO LARGE</v>
          </cell>
          <cell r="E329">
            <v>15</v>
          </cell>
          <cell r="F329">
            <v>23</v>
          </cell>
          <cell r="G329">
            <v>28</v>
          </cell>
          <cell r="H329">
            <v>28</v>
          </cell>
          <cell r="I329">
            <v>28</v>
          </cell>
          <cell r="J329">
            <v>30</v>
          </cell>
          <cell r="K329">
            <v>32</v>
          </cell>
          <cell r="L329">
            <v>36</v>
          </cell>
          <cell r="M329">
            <v>32</v>
          </cell>
          <cell r="N329">
            <v>33</v>
          </cell>
          <cell r="O329">
            <v>33</v>
          </cell>
          <cell r="P329">
            <v>34</v>
          </cell>
          <cell r="Q329">
            <v>37</v>
          </cell>
          <cell r="R329">
            <v>41</v>
          </cell>
          <cell r="S329">
            <v>47</v>
          </cell>
          <cell r="T329">
            <v>46.800000000000004</v>
          </cell>
        </row>
        <row r="330">
          <cell r="A330" t="str">
            <v>14-043-05043-004</v>
          </cell>
          <cell r="B330">
            <v>815604019453</v>
          </cell>
          <cell r="C330" t="str">
            <v>Sourced Accessories</v>
          </cell>
          <cell r="D330" t="str">
            <v>DANIEL DEFENSE POLO X-LARGE</v>
          </cell>
          <cell r="E330">
            <v>15</v>
          </cell>
          <cell r="F330">
            <v>23</v>
          </cell>
          <cell r="G330">
            <v>28</v>
          </cell>
          <cell r="H330">
            <v>28</v>
          </cell>
          <cell r="I330">
            <v>28</v>
          </cell>
          <cell r="J330">
            <v>30</v>
          </cell>
          <cell r="K330">
            <v>32</v>
          </cell>
          <cell r="L330">
            <v>36</v>
          </cell>
          <cell r="M330">
            <v>32</v>
          </cell>
          <cell r="N330">
            <v>33</v>
          </cell>
          <cell r="O330">
            <v>33</v>
          </cell>
          <cell r="P330">
            <v>34</v>
          </cell>
          <cell r="Q330">
            <v>37</v>
          </cell>
          <cell r="R330">
            <v>41</v>
          </cell>
          <cell r="S330">
            <v>47</v>
          </cell>
          <cell r="T330">
            <v>46.800000000000004</v>
          </cell>
        </row>
        <row r="331">
          <cell r="A331" t="str">
            <v>14-043-05043-005</v>
          </cell>
          <cell r="B331">
            <v>815604019460</v>
          </cell>
          <cell r="C331" t="str">
            <v>Sourced Accessories</v>
          </cell>
          <cell r="D331" t="str">
            <v>DANIEL DEFENSE POLO XX-LARGE</v>
          </cell>
          <cell r="E331">
            <v>16</v>
          </cell>
          <cell r="F331">
            <v>24</v>
          </cell>
          <cell r="G331">
            <v>29</v>
          </cell>
          <cell r="H331">
            <v>29</v>
          </cell>
          <cell r="I331">
            <v>29</v>
          </cell>
          <cell r="J331">
            <v>31</v>
          </cell>
          <cell r="K331">
            <v>32</v>
          </cell>
          <cell r="L331">
            <v>36</v>
          </cell>
          <cell r="M331">
            <v>32</v>
          </cell>
          <cell r="N331">
            <v>33</v>
          </cell>
          <cell r="O331">
            <v>33</v>
          </cell>
          <cell r="P331">
            <v>34</v>
          </cell>
          <cell r="Q331">
            <v>37</v>
          </cell>
          <cell r="R331">
            <v>42</v>
          </cell>
          <cell r="S331">
            <v>48</v>
          </cell>
          <cell r="T331">
            <v>47.84</v>
          </cell>
        </row>
        <row r="332">
          <cell r="A332" t="str">
            <v>14-043-10049-001</v>
          </cell>
          <cell r="B332">
            <v>815604019514</v>
          </cell>
          <cell r="C332" t="str">
            <v>Sourced Accessories</v>
          </cell>
          <cell r="D332" t="str">
            <v>DANIEL DEFENSE POLO (WOMENS) SMALL</v>
          </cell>
          <cell r="E332">
            <v>15</v>
          </cell>
          <cell r="F332">
            <v>23</v>
          </cell>
          <cell r="G332">
            <v>28</v>
          </cell>
          <cell r="H332">
            <v>28</v>
          </cell>
          <cell r="I332">
            <v>28</v>
          </cell>
          <cell r="J332">
            <v>30</v>
          </cell>
          <cell r="K332">
            <v>32</v>
          </cell>
          <cell r="L332">
            <v>36</v>
          </cell>
          <cell r="M332">
            <v>32</v>
          </cell>
          <cell r="N332">
            <v>33</v>
          </cell>
          <cell r="O332">
            <v>33</v>
          </cell>
          <cell r="P332">
            <v>34</v>
          </cell>
          <cell r="Q332">
            <v>37</v>
          </cell>
          <cell r="R332">
            <v>41</v>
          </cell>
          <cell r="S332">
            <v>47</v>
          </cell>
          <cell r="T332">
            <v>46.800000000000004</v>
          </cell>
        </row>
        <row r="333">
          <cell r="A333" t="str">
            <v>14-043-10049-002</v>
          </cell>
          <cell r="B333">
            <v>815604019521</v>
          </cell>
          <cell r="C333" t="str">
            <v>Sourced Accessories</v>
          </cell>
          <cell r="D333" t="str">
            <v>DANIEL DEFENSE POLO (WOMENS) MEDIUM</v>
          </cell>
          <cell r="E333">
            <v>15</v>
          </cell>
          <cell r="F333">
            <v>23</v>
          </cell>
          <cell r="G333">
            <v>28</v>
          </cell>
          <cell r="H333">
            <v>28</v>
          </cell>
          <cell r="I333">
            <v>28</v>
          </cell>
          <cell r="J333">
            <v>30</v>
          </cell>
          <cell r="K333">
            <v>32</v>
          </cell>
          <cell r="L333">
            <v>36</v>
          </cell>
          <cell r="M333">
            <v>32</v>
          </cell>
          <cell r="N333">
            <v>33</v>
          </cell>
          <cell r="O333">
            <v>33</v>
          </cell>
          <cell r="P333">
            <v>34</v>
          </cell>
          <cell r="Q333">
            <v>37</v>
          </cell>
          <cell r="R333">
            <v>41</v>
          </cell>
          <cell r="S333">
            <v>47</v>
          </cell>
          <cell r="T333">
            <v>46.800000000000004</v>
          </cell>
        </row>
        <row r="334">
          <cell r="A334" t="str">
            <v>14-044-22044</v>
          </cell>
          <cell r="B334">
            <v>815604019651</v>
          </cell>
          <cell r="C334" t="str">
            <v>Sourced Accessories</v>
          </cell>
          <cell r="D334" t="str">
            <v>DD HAT Gray W/ Gray MESH Gray LOGO</v>
          </cell>
          <cell r="E334">
            <v>5</v>
          </cell>
          <cell r="F334">
            <v>8</v>
          </cell>
          <cell r="G334">
            <v>9</v>
          </cell>
          <cell r="H334">
            <v>9</v>
          </cell>
          <cell r="I334">
            <v>9</v>
          </cell>
          <cell r="J334">
            <v>10</v>
          </cell>
          <cell r="K334">
            <v>11</v>
          </cell>
          <cell r="L334">
            <v>12</v>
          </cell>
          <cell r="M334">
            <v>11</v>
          </cell>
          <cell r="N334">
            <v>11</v>
          </cell>
          <cell r="O334">
            <v>11</v>
          </cell>
          <cell r="P334">
            <v>11</v>
          </cell>
          <cell r="Q334">
            <v>12</v>
          </cell>
          <cell r="R334">
            <v>14</v>
          </cell>
          <cell r="S334">
            <v>16</v>
          </cell>
          <cell r="T334">
            <v>15.600000000000001</v>
          </cell>
        </row>
        <row r="335">
          <cell r="A335" t="str">
            <v>13-072-04051</v>
          </cell>
          <cell r="B335">
            <v>815604012683</v>
          </cell>
          <cell r="C335" t="str">
            <v>Sourced Accessories</v>
          </cell>
          <cell r="D335" t="str">
            <v>30 ROUND 6.8MM BARRETT MAGAZINE</v>
          </cell>
          <cell r="E335">
            <v>16</v>
          </cell>
          <cell r="F335">
            <v>24</v>
          </cell>
          <cell r="G335">
            <v>29</v>
          </cell>
          <cell r="H335">
            <v>29</v>
          </cell>
          <cell r="I335">
            <v>29</v>
          </cell>
          <cell r="J335">
            <v>32</v>
          </cell>
          <cell r="K335">
            <v>33</v>
          </cell>
          <cell r="L335">
            <v>37</v>
          </cell>
          <cell r="M335">
            <v>33</v>
          </cell>
          <cell r="N335">
            <v>34</v>
          </cell>
          <cell r="O335">
            <v>34</v>
          </cell>
          <cell r="P335">
            <v>35</v>
          </cell>
          <cell r="Q335">
            <v>38</v>
          </cell>
          <cell r="R335">
            <v>43</v>
          </cell>
          <cell r="S335">
            <v>49</v>
          </cell>
          <cell r="T335">
            <v>48.88</v>
          </cell>
        </row>
        <row r="336">
          <cell r="A336" t="str">
            <v>21-010-09324-006</v>
          </cell>
          <cell r="B336">
            <v>852548002080</v>
          </cell>
          <cell r="C336" t="str">
            <v>Sourced Accessories</v>
          </cell>
          <cell r="D336" t="str">
            <v>LADDER SET (3) BLK RTL</v>
          </cell>
          <cell r="E336">
            <v>9</v>
          </cell>
          <cell r="F336">
            <v>14</v>
          </cell>
          <cell r="G336">
            <v>16</v>
          </cell>
          <cell r="H336">
            <v>16</v>
          </cell>
          <cell r="I336">
            <v>16</v>
          </cell>
          <cell r="J336">
            <v>18</v>
          </cell>
          <cell r="K336">
            <v>18</v>
          </cell>
          <cell r="L336">
            <v>21</v>
          </cell>
          <cell r="M336">
            <v>18</v>
          </cell>
          <cell r="N336">
            <v>19</v>
          </cell>
          <cell r="O336">
            <v>19</v>
          </cell>
          <cell r="P336">
            <v>19</v>
          </cell>
          <cell r="Q336">
            <v>21</v>
          </cell>
          <cell r="R336">
            <v>24</v>
          </cell>
          <cell r="S336">
            <v>27</v>
          </cell>
          <cell r="T336">
            <v>27.04</v>
          </cell>
        </row>
        <row r="337">
          <cell r="A337" t="str">
            <v>21-010-09324-011</v>
          </cell>
          <cell r="B337">
            <v>815604010504</v>
          </cell>
          <cell r="C337" t="str">
            <v>Sourced Accessories</v>
          </cell>
          <cell r="D337" t="str">
            <v>LADDER SET (3) FDE RTL</v>
          </cell>
          <cell r="E337">
            <v>9</v>
          </cell>
          <cell r="F337">
            <v>14</v>
          </cell>
          <cell r="G337">
            <v>16</v>
          </cell>
          <cell r="H337">
            <v>16</v>
          </cell>
          <cell r="I337">
            <v>16</v>
          </cell>
          <cell r="J337">
            <v>18</v>
          </cell>
          <cell r="K337">
            <v>18</v>
          </cell>
          <cell r="L337">
            <v>21</v>
          </cell>
          <cell r="M337">
            <v>18</v>
          </cell>
          <cell r="N337">
            <v>19</v>
          </cell>
          <cell r="O337">
            <v>19</v>
          </cell>
          <cell r="P337">
            <v>19</v>
          </cell>
          <cell r="Q337">
            <v>21</v>
          </cell>
          <cell r="R337">
            <v>24</v>
          </cell>
          <cell r="S337">
            <v>27</v>
          </cell>
          <cell r="T337">
            <v>27.04</v>
          </cell>
        </row>
        <row r="338">
          <cell r="A338" t="str">
            <v>21-011-00020-011</v>
          </cell>
          <cell r="B338">
            <v>815604010511</v>
          </cell>
          <cell r="C338" t="str">
            <v>Sourced Accessories</v>
          </cell>
          <cell r="D338" t="str">
            <v>PANEL, LONG FLAT DARK EARTH</v>
          </cell>
          <cell r="E338">
            <v>9</v>
          </cell>
          <cell r="F338">
            <v>13</v>
          </cell>
          <cell r="G338">
            <v>16</v>
          </cell>
          <cell r="H338">
            <v>16</v>
          </cell>
          <cell r="I338">
            <v>16</v>
          </cell>
          <cell r="J338">
            <v>17</v>
          </cell>
          <cell r="K338">
            <v>18</v>
          </cell>
          <cell r="L338">
            <v>20</v>
          </cell>
          <cell r="M338">
            <v>18</v>
          </cell>
          <cell r="N338">
            <v>18</v>
          </cell>
          <cell r="O338">
            <v>18</v>
          </cell>
          <cell r="P338">
            <v>19</v>
          </cell>
          <cell r="Q338">
            <v>20</v>
          </cell>
          <cell r="R338">
            <v>23</v>
          </cell>
          <cell r="S338">
            <v>26</v>
          </cell>
          <cell r="T338">
            <v>26</v>
          </cell>
        </row>
        <row r="339">
          <cell r="A339" t="str">
            <v>21-091-09340-006</v>
          </cell>
          <cell r="B339">
            <v>815604010603</v>
          </cell>
          <cell r="C339" t="str">
            <v>Sourced Accessories</v>
          </cell>
          <cell r="D339" t="str">
            <v>MAGPUL MOE BUTTSTOCK MILSPEC BLK RTL</v>
          </cell>
          <cell r="E339">
            <v>13</v>
          </cell>
          <cell r="F339">
            <v>20</v>
          </cell>
          <cell r="G339">
            <v>24</v>
          </cell>
          <cell r="H339">
            <v>24</v>
          </cell>
          <cell r="I339">
            <v>24</v>
          </cell>
          <cell r="J339">
            <v>26</v>
          </cell>
          <cell r="K339">
            <v>27</v>
          </cell>
          <cell r="L339">
            <v>31</v>
          </cell>
          <cell r="M339">
            <v>27</v>
          </cell>
          <cell r="N339">
            <v>28</v>
          </cell>
          <cell r="O339">
            <v>28</v>
          </cell>
          <cell r="P339">
            <v>29</v>
          </cell>
          <cell r="Q339">
            <v>32</v>
          </cell>
          <cell r="R339">
            <v>36</v>
          </cell>
          <cell r="S339">
            <v>41</v>
          </cell>
          <cell r="T339">
            <v>40.56</v>
          </cell>
        </row>
        <row r="340">
          <cell r="A340" t="str">
            <v>22-089-03129</v>
          </cell>
          <cell r="B340">
            <v>815604012775</v>
          </cell>
          <cell r="C340" t="str">
            <v>Sourced Accessories</v>
          </cell>
          <cell r="D340" t="str">
            <v>DD VICKERS TACT TRNG CARBINE II (DVD)</v>
          </cell>
          <cell r="E340">
            <v>3</v>
          </cell>
          <cell r="F340">
            <v>5</v>
          </cell>
          <cell r="G340">
            <v>6</v>
          </cell>
          <cell r="H340">
            <v>6</v>
          </cell>
          <cell r="I340">
            <v>6</v>
          </cell>
          <cell r="J340">
            <v>6</v>
          </cell>
          <cell r="K340">
            <v>6</v>
          </cell>
          <cell r="L340">
            <v>7</v>
          </cell>
          <cell r="M340">
            <v>6</v>
          </cell>
          <cell r="N340">
            <v>7</v>
          </cell>
          <cell r="O340">
            <v>7</v>
          </cell>
          <cell r="P340">
            <v>7</v>
          </cell>
          <cell r="Q340">
            <v>7</v>
          </cell>
          <cell r="R340">
            <v>8</v>
          </cell>
          <cell r="S340">
            <v>9</v>
          </cell>
          <cell r="T340">
            <v>9.36</v>
          </cell>
        </row>
        <row r="341">
          <cell r="A341" t="str">
            <v>13-072-00148</v>
          </cell>
          <cell r="B341">
            <v>852548002851</v>
          </cell>
          <cell r="C341" t="str">
            <v>Sourced Accessories</v>
          </cell>
          <cell r="D341" t="str">
            <v>AR15 MAGAZINE (30 ROUND) PMAG RTL</v>
          </cell>
          <cell r="E341">
            <v>5</v>
          </cell>
          <cell r="F341">
            <v>8</v>
          </cell>
          <cell r="G341">
            <v>9</v>
          </cell>
          <cell r="H341">
            <v>9</v>
          </cell>
          <cell r="I341">
            <v>9</v>
          </cell>
          <cell r="J341">
            <v>10</v>
          </cell>
          <cell r="K341">
            <v>11</v>
          </cell>
          <cell r="L341">
            <v>12</v>
          </cell>
          <cell r="M341">
            <v>11</v>
          </cell>
          <cell r="N341">
            <v>11</v>
          </cell>
          <cell r="O341">
            <v>11</v>
          </cell>
          <cell r="P341">
            <v>11</v>
          </cell>
          <cell r="Q341">
            <v>12</v>
          </cell>
          <cell r="R341">
            <v>14</v>
          </cell>
          <cell r="S341">
            <v>16</v>
          </cell>
          <cell r="T341">
            <v>15.600000000000001</v>
          </cell>
        </row>
        <row r="342">
          <cell r="A342" t="str">
            <v>14-044-05185</v>
          </cell>
          <cell r="B342">
            <v>815604017039</v>
          </cell>
          <cell r="C342" t="str">
            <v>Sourced Accessories</v>
          </cell>
          <cell r="D342" t="str">
            <v>AF FLEECE BEANIE CAFE BROWN W/ LOGO</v>
          </cell>
          <cell r="E342">
            <v>5</v>
          </cell>
          <cell r="F342">
            <v>8</v>
          </cell>
          <cell r="G342">
            <v>10</v>
          </cell>
          <cell r="H342">
            <v>10</v>
          </cell>
          <cell r="I342">
            <v>10</v>
          </cell>
          <cell r="J342">
            <v>11</v>
          </cell>
          <cell r="K342">
            <v>11</v>
          </cell>
          <cell r="L342">
            <v>13</v>
          </cell>
          <cell r="M342">
            <v>11</v>
          </cell>
          <cell r="N342">
            <v>12</v>
          </cell>
          <cell r="O342">
            <v>12</v>
          </cell>
          <cell r="P342">
            <v>12</v>
          </cell>
          <cell r="Q342">
            <v>13</v>
          </cell>
          <cell r="R342">
            <v>15</v>
          </cell>
          <cell r="S342">
            <v>17</v>
          </cell>
          <cell r="T342">
            <v>16.64</v>
          </cell>
        </row>
        <row r="343">
          <cell r="A343" t="str">
            <v>37-137-02091</v>
          </cell>
          <cell r="B343">
            <v>815604019040</v>
          </cell>
          <cell r="C343" t="str">
            <v>Sourced Accessories</v>
          </cell>
          <cell r="D343" t="str">
            <v>5.56 BRASS W/ LAPUA HEAD STAMP RTL ASSY</v>
          </cell>
          <cell r="E343">
            <v>19</v>
          </cell>
          <cell r="F343">
            <v>28</v>
          </cell>
          <cell r="G343">
            <v>34</v>
          </cell>
          <cell r="H343">
            <v>34</v>
          </cell>
          <cell r="I343">
            <v>34</v>
          </cell>
          <cell r="J343">
            <v>37</v>
          </cell>
          <cell r="K343">
            <v>38</v>
          </cell>
          <cell r="L343">
            <v>43</v>
          </cell>
          <cell r="M343">
            <v>38</v>
          </cell>
          <cell r="N343">
            <v>39</v>
          </cell>
          <cell r="O343">
            <v>39</v>
          </cell>
          <cell r="P343">
            <v>40</v>
          </cell>
          <cell r="Q343">
            <v>44</v>
          </cell>
          <cell r="R343">
            <v>49</v>
          </cell>
          <cell r="S343">
            <v>56</v>
          </cell>
          <cell r="T343">
            <v>56.160000000000004</v>
          </cell>
        </row>
        <row r="344">
          <cell r="A344" t="str">
            <v>04-013-16535</v>
          </cell>
          <cell r="B344">
            <v>818773020084</v>
          </cell>
          <cell r="C344" t="str">
            <v>Sourced Components</v>
          </cell>
          <cell r="D344" t="str">
            <v>5.56mm / 300 AAC / 6.8mm Firing Pin</v>
          </cell>
          <cell r="E344">
            <v>4</v>
          </cell>
          <cell r="F344">
            <v>6</v>
          </cell>
          <cell r="G344">
            <v>7</v>
          </cell>
          <cell r="H344">
            <v>7</v>
          </cell>
          <cell r="I344">
            <v>7</v>
          </cell>
          <cell r="J344">
            <v>8</v>
          </cell>
          <cell r="K344">
            <v>8</v>
          </cell>
          <cell r="L344">
            <v>9</v>
          </cell>
          <cell r="M344">
            <v>8</v>
          </cell>
          <cell r="N344">
            <v>9</v>
          </cell>
          <cell r="O344">
            <v>9</v>
          </cell>
          <cell r="P344">
            <v>9</v>
          </cell>
          <cell r="Q344">
            <v>10</v>
          </cell>
          <cell r="R344">
            <v>11</v>
          </cell>
          <cell r="S344">
            <v>12</v>
          </cell>
          <cell r="T344">
            <v>12.48</v>
          </cell>
        </row>
        <row r="345">
          <cell r="A345" t="str">
            <v>15-028-09004</v>
          </cell>
          <cell r="B345">
            <v>815604010382</v>
          </cell>
          <cell r="C345" t="str">
            <v>Sourced Components</v>
          </cell>
          <cell r="D345" t="str">
            <v>.315 Big Hole Upper Pivot Pin</v>
          </cell>
          <cell r="E345">
            <v>6</v>
          </cell>
          <cell r="F345">
            <v>9</v>
          </cell>
          <cell r="G345">
            <v>11</v>
          </cell>
          <cell r="H345">
            <v>11</v>
          </cell>
          <cell r="I345">
            <v>11</v>
          </cell>
          <cell r="J345">
            <v>11</v>
          </cell>
          <cell r="K345">
            <v>12</v>
          </cell>
          <cell r="L345">
            <v>13</v>
          </cell>
          <cell r="M345">
            <v>12</v>
          </cell>
          <cell r="N345">
            <v>12</v>
          </cell>
          <cell r="O345">
            <v>12</v>
          </cell>
          <cell r="P345">
            <v>13</v>
          </cell>
          <cell r="Q345">
            <v>14</v>
          </cell>
          <cell r="R345">
            <v>16</v>
          </cell>
          <cell r="S345">
            <v>18</v>
          </cell>
          <cell r="T345">
            <v>17.68</v>
          </cell>
        </row>
        <row r="346">
          <cell r="A346" t="str">
            <v>02-151-03218-047</v>
          </cell>
          <cell r="B346">
            <v>815604016896</v>
          </cell>
          <cell r="C346" t="str">
            <v>MSR - Standard</v>
          </cell>
          <cell r="D346" t="str">
            <v>DDM4V11 SLW (14.5" Lightweight Barrel w/ Pinned Ext FH)</v>
          </cell>
          <cell r="E346">
            <v>601</v>
          </cell>
          <cell r="F346">
            <v>911</v>
          </cell>
          <cell r="G346">
            <v>1093</v>
          </cell>
          <cell r="H346">
            <v>1093</v>
          </cell>
          <cell r="I346">
            <v>1093</v>
          </cell>
          <cell r="J346">
            <v>1184</v>
          </cell>
          <cell r="K346">
            <v>1230</v>
          </cell>
          <cell r="L346">
            <v>1385</v>
          </cell>
          <cell r="M346">
            <v>1230</v>
          </cell>
          <cell r="N346">
            <v>1275</v>
          </cell>
          <cell r="O346">
            <v>1275</v>
          </cell>
          <cell r="P346">
            <v>1312</v>
          </cell>
          <cell r="Q346">
            <v>1421</v>
          </cell>
          <cell r="R346">
            <v>1603</v>
          </cell>
          <cell r="S346">
            <v>1822</v>
          </cell>
          <cell r="T346">
            <v>1822.0800000000002</v>
          </cell>
        </row>
        <row r="347">
          <cell r="A347" t="str">
            <v>02-151-03218-055</v>
          </cell>
          <cell r="B347">
            <v>815604016902</v>
          </cell>
          <cell r="C347" t="str">
            <v>MSR - Standard</v>
          </cell>
          <cell r="D347" t="str">
            <v>DDM4V11 SLW-CC (14.5" Lightweight Barrel w/ Pinned Ext FH)</v>
          </cell>
          <cell r="E347">
            <v>617</v>
          </cell>
          <cell r="F347">
            <v>935</v>
          </cell>
          <cell r="G347">
            <v>1122</v>
          </cell>
          <cell r="H347">
            <v>1122</v>
          </cell>
          <cell r="I347">
            <v>1122</v>
          </cell>
          <cell r="J347">
            <v>1215</v>
          </cell>
          <cell r="K347">
            <v>1262</v>
          </cell>
          <cell r="L347">
            <v>1421</v>
          </cell>
          <cell r="M347">
            <v>1262</v>
          </cell>
          <cell r="N347">
            <v>1309</v>
          </cell>
          <cell r="O347">
            <v>1309</v>
          </cell>
          <cell r="P347">
            <v>1346</v>
          </cell>
          <cell r="Q347">
            <v>1459</v>
          </cell>
          <cell r="R347">
            <v>1646</v>
          </cell>
          <cell r="S347">
            <v>1870</v>
          </cell>
          <cell r="T347">
            <v>1869.92</v>
          </cell>
        </row>
        <row r="348">
          <cell r="A348" t="str">
            <v>02-151-03218-067</v>
          </cell>
          <cell r="B348">
            <v>815604016919</v>
          </cell>
          <cell r="C348" t="str">
            <v>MSR - Standard</v>
          </cell>
          <cell r="D348" t="str">
            <v>DDM4V11 SLW-NM (14.5" Lightweight Barrel w/ Pinned Ext FH)</v>
          </cell>
          <cell r="E348">
            <v>601</v>
          </cell>
          <cell r="F348">
            <v>911</v>
          </cell>
          <cell r="G348">
            <v>1093</v>
          </cell>
          <cell r="H348">
            <v>1093</v>
          </cell>
          <cell r="I348">
            <v>1093</v>
          </cell>
          <cell r="J348">
            <v>1184</v>
          </cell>
          <cell r="K348">
            <v>1230</v>
          </cell>
          <cell r="L348">
            <v>1385</v>
          </cell>
          <cell r="M348">
            <v>1230</v>
          </cell>
          <cell r="N348">
            <v>1275</v>
          </cell>
          <cell r="O348">
            <v>1275</v>
          </cell>
          <cell r="P348">
            <v>1312</v>
          </cell>
          <cell r="Q348">
            <v>1421</v>
          </cell>
          <cell r="R348">
            <v>1603</v>
          </cell>
          <cell r="S348">
            <v>1822</v>
          </cell>
          <cell r="T348">
            <v>1822.0800000000002</v>
          </cell>
        </row>
        <row r="349">
          <cell r="A349" t="str">
            <v>02-151-05148-047</v>
          </cell>
          <cell r="B349">
            <v>815604018296</v>
          </cell>
          <cell r="C349" t="str">
            <v>MSR - Standard</v>
          </cell>
          <cell r="D349" t="str">
            <v>DDM4V11, Kryptek Typhon (Color: Pattern)</v>
          </cell>
          <cell r="E349">
            <v>607</v>
          </cell>
          <cell r="F349">
            <v>920</v>
          </cell>
          <cell r="G349">
            <v>1104</v>
          </cell>
          <cell r="H349">
            <v>1104</v>
          </cell>
          <cell r="I349">
            <v>1104</v>
          </cell>
          <cell r="J349">
            <v>1196</v>
          </cell>
          <cell r="K349">
            <v>1242</v>
          </cell>
          <cell r="L349">
            <v>1398</v>
          </cell>
          <cell r="M349">
            <v>1242</v>
          </cell>
          <cell r="N349">
            <v>1288</v>
          </cell>
          <cell r="O349">
            <v>1288</v>
          </cell>
          <cell r="P349">
            <v>1325</v>
          </cell>
          <cell r="Q349">
            <v>1435</v>
          </cell>
          <cell r="R349">
            <v>1619</v>
          </cell>
          <cell r="S349">
            <v>1840</v>
          </cell>
          <cell r="T349">
            <v>1839.76</v>
          </cell>
        </row>
        <row r="350">
          <cell r="A350" t="str">
            <v>02-151-05148-067</v>
          </cell>
          <cell r="B350">
            <v>815604018319</v>
          </cell>
          <cell r="C350" t="str">
            <v>MSR - Standard</v>
          </cell>
          <cell r="D350" t="str">
            <v>DDM4V11-NM, Kryptek Typhon (Color: Pattern)</v>
          </cell>
          <cell r="E350">
            <v>607</v>
          </cell>
          <cell r="F350">
            <v>920</v>
          </cell>
          <cell r="G350">
            <v>1104</v>
          </cell>
          <cell r="H350">
            <v>1104</v>
          </cell>
          <cell r="I350">
            <v>1104</v>
          </cell>
          <cell r="J350">
            <v>1196</v>
          </cell>
          <cell r="K350">
            <v>1242</v>
          </cell>
          <cell r="L350">
            <v>1398</v>
          </cell>
          <cell r="M350">
            <v>1242</v>
          </cell>
          <cell r="N350">
            <v>1288</v>
          </cell>
          <cell r="O350">
            <v>1288</v>
          </cell>
          <cell r="P350">
            <v>1325</v>
          </cell>
          <cell r="Q350">
            <v>1435</v>
          </cell>
          <cell r="R350">
            <v>1619</v>
          </cell>
          <cell r="S350">
            <v>1840</v>
          </cell>
          <cell r="T350">
            <v>1839.76</v>
          </cell>
        </row>
        <row r="351">
          <cell r="A351" t="str">
            <v>02-151-06042-047</v>
          </cell>
          <cell r="B351">
            <v>815604019064</v>
          </cell>
          <cell r="C351" t="str">
            <v>MSR - Standard</v>
          </cell>
          <cell r="D351" t="str">
            <v>DDM4V11 Pro, Daniel Defense Tornado (Color: Gray) (18" Barrel)</v>
          </cell>
          <cell r="E351">
            <v>724</v>
          </cell>
          <cell r="F351">
            <v>1097</v>
          </cell>
          <cell r="G351">
            <v>1316</v>
          </cell>
          <cell r="H351">
            <v>1316</v>
          </cell>
          <cell r="I351">
            <v>1316</v>
          </cell>
          <cell r="J351">
            <v>1426</v>
          </cell>
          <cell r="K351">
            <v>1481</v>
          </cell>
          <cell r="L351">
            <v>1667</v>
          </cell>
          <cell r="M351">
            <v>1481</v>
          </cell>
          <cell r="N351">
            <v>1535</v>
          </cell>
          <cell r="O351">
            <v>1535</v>
          </cell>
          <cell r="P351">
            <v>1579</v>
          </cell>
          <cell r="Q351">
            <v>1711</v>
          </cell>
          <cell r="R351">
            <v>1930</v>
          </cell>
          <cell r="S351">
            <v>2193</v>
          </cell>
          <cell r="T351">
            <v>2193.36</v>
          </cell>
        </row>
        <row r="352">
          <cell r="A352" t="str">
            <v>02-151-06042-055</v>
          </cell>
          <cell r="B352">
            <v>815604019071</v>
          </cell>
          <cell r="C352" t="str">
            <v>MSR - Standard</v>
          </cell>
          <cell r="D352" t="str">
            <v>DDM4V11 Pro-CC, Daniel Defense Tornado (Color: Gray) (18" Barrel)</v>
          </cell>
          <cell r="E352">
            <v>740</v>
          </cell>
          <cell r="F352">
            <v>1121</v>
          </cell>
          <cell r="G352">
            <v>1345</v>
          </cell>
          <cell r="H352">
            <v>1345</v>
          </cell>
          <cell r="I352">
            <v>1345</v>
          </cell>
          <cell r="J352">
            <v>1457</v>
          </cell>
          <cell r="K352">
            <v>1513</v>
          </cell>
          <cell r="L352">
            <v>1704</v>
          </cell>
          <cell r="M352">
            <v>1513</v>
          </cell>
          <cell r="N352">
            <v>1569</v>
          </cell>
          <cell r="O352">
            <v>1569</v>
          </cell>
          <cell r="P352">
            <v>1614</v>
          </cell>
          <cell r="Q352">
            <v>1748</v>
          </cell>
          <cell r="R352">
            <v>1972</v>
          </cell>
          <cell r="S352">
            <v>2241</v>
          </cell>
          <cell r="T352">
            <v>2241.2000000000003</v>
          </cell>
        </row>
        <row r="353">
          <cell r="A353" t="str">
            <v>02-151-06042-067</v>
          </cell>
          <cell r="B353">
            <v>815604019088</v>
          </cell>
          <cell r="C353" t="str">
            <v>MSR - Standard</v>
          </cell>
          <cell r="D353" t="str">
            <v xml:space="preserve">DDM4V11 Pro-NM, Daniel Defense Tornado (Color: Gray) (18" Barrel) </v>
          </cell>
          <cell r="E353">
            <v>724</v>
          </cell>
          <cell r="F353">
            <v>1097</v>
          </cell>
          <cell r="G353">
            <v>1316</v>
          </cell>
          <cell r="H353">
            <v>1316</v>
          </cell>
          <cell r="I353">
            <v>1316</v>
          </cell>
          <cell r="J353">
            <v>1426</v>
          </cell>
          <cell r="K353">
            <v>1481</v>
          </cell>
          <cell r="L353">
            <v>1667</v>
          </cell>
          <cell r="M353">
            <v>1481</v>
          </cell>
          <cell r="N353">
            <v>1535</v>
          </cell>
          <cell r="O353">
            <v>1535</v>
          </cell>
          <cell r="P353">
            <v>1579</v>
          </cell>
          <cell r="Q353">
            <v>1711</v>
          </cell>
          <cell r="R353">
            <v>1930</v>
          </cell>
          <cell r="S353">
            <v>2193</v>
          </cell>
          <cell r="T353">
            <v>2193.36</v>
          </cell>
        </row>
        <row r="354">
          <cell r="A354" t="str">
            <v>02-151-08086-047</v>
          </cell>
          <cell r="B354">
            <v>815604018166</v>
          </cell>
          <cell r="C354" t="str">
            <v>MSR - Standard</v>
          </cell>
          <cell r="D354" t="str">
            <v>DDM4V11 SLW, Daniel Defense Tornado (Color: Gray) (14.5" Lightweight Barrel w/ Pinned Ext FH)</v>
          </cell>
          <cell r="E354">
            <v>659</v>
          </cell>
          <cell r="F354">
            <v>998</v>
          </cell>
          <cell r="G354">
            <v>1198</v>
          </cell>
          <cell r="H354">
            <v>1198</v>
          </cell>
          <cell r="I354">
            <v>1198</v>
          </cell>
          <cell r="J354">
            <v>1298</v>
          </cell>
          <cell r="K354">
            <v>1348</v>
          </cell>
          <cell r="L354">
            <v>1518</v>
          </cell>
          <cell r="M354">
            <v>1348</v>
          </cell>
          <cell r="N354">
            <v>1398</v>
          </cell>
          <cell r="O354">
            <v>1398</v>
          </cell>
          <cell r="P354">
            <v>1438</v>
          </cell>
          <cell r="Q354">
            <v>1558</v>
          </cell>
          <cell r="R354">
            <v>1757</v>
          </cell>
          <cell r="S354">
            <v>1997</v>
          </cell>
          <cell r="T354">
            <v>1996.8000000000002</v>
          </cell>
        </row>
        <row r="355">
          <cell r="A355" t="str">
            <v>02-151-08086-055</v>
          </cell>
          <cell r="B355">
            <v>815604018173</v>
          </cell>
          <cell r="C355" t="str">
            <v>MSR - Standard</v>
          </cell>
          <cell r="D355" t="str">
            <v>DDM4V11 SLW-CC, Daniel Defense Tornado (Color: Gray) (14.5" Lightweight Barrel w/ Pinned Ext FH)</v>
          </cell>
          <cell r="E355">
            <v>675</v>
          </cell>
          <cell r="F355">
            <v>1022</v>
          </cell>
          <cell r="G355">
            <v>1227</v>
          </cell>
          <cell r="H355">
            <v>1227</v>
          </cell>
          <cell r="I355">
            <v>1227</v>
          </cell>
          <cell r="J355">
            <v>1329</v>
          </cell>
          <cell r="K355">
            <v>1380</v>
          </cell>
          <cell r="L355">
            <v>1554</v>
          </cell>
          <cell r="M355">
            <v>1380</v>
          </cell>
          <cell r="N355">
            <v>1431</v>
          </cell>
          <cell r="O355">
            <v>1431</v>
          </cell>
          <cell r="P355">
            <v>1472</v>
          </cell>
          <cell r="Q355">
            <v>1595</v>
          </cell>
          <cell r="R355">
            <v>1799</v>
          </cell>
          <cell r="S355">
            <v>2045</v>
          </cell>
          <cell r="T355">
            <v>2044.64</v>
          </cell>
        </row>
        <row r="356">
          <cell r="A356" t="str">
            <v>02-151-08086-067</v>
          </cell>
          <cell r="B356">
            <v>815604018180</v>
          </cell>
          <cell r="C356" t="str">
            <v>MSR - Standard</v>
          </cell>
          <cell r="D356" t="str">
            <v>DDM4V11 SLW-NM, Daniel Defense Tornado (Color: Gray) (14.5" Lightweight Barrel w/ Pinned Ext FH)</v>
          </cell>
          <cell r="E356">
            <v>659</v>
          </cell>
          <cell r="F356">
            <v>998</v>
          </cell>
          <cell r="G356">
            <v>1198</v>
          </cell>
          <cell r="H356">
            <v>1198</v>
          </cell>
          <cell r="I356">
            <v>1198</v>
          </cell>
          <cell r="J356">
            <v>1298</v>
          </cell>
          <cell r="K356">
            <v>1348</v>
          </cell>
          <cell r="L356">
            <v>1518</v>
          </cell>
          <cell r="M356">
            <v>1348</v>
          </cell>
          <cell r="N356">
            <v>1398</v>
          </cell>
          <cell r="O356">
            <v>1398</v>
          </cell>
          <cell r="P356">
            <v>1438</v>
          </cell>
          <cell r="Q356">
            <v>1558</v>
          </cell>
          <cell r="R356">
            <v>1757</v>
          </cell>
          <cell r="S356">
            <v>1997</v>
          </cell>
          <cell r="T356">
            <v>1996.8000000000002</v>
          </cell>
        </row>
        <row r="357">
          <cell r="A357" t="str">
            <v>07-116-08077-081</v>
          </cell>
          <cell r="B357">
            <v>815604016476</v>
          </cell>
          <cell r="C357" t="str">
            <v>Barrel - Standard</v>
          </cell>
          <cell r="D357" t="str">
            <v>BARREL ASSY, SS, CHF, 5.56, 1:7, 18", S2W, MID, BLASTED, PASSIVATED</v>
          </cell>
          <cell r="E357">
            <v>120</v>
          </cell>
          <cell r="F357">
            <v>181</v>
          </cell>
          <cell r="G357">
            <v>218</v>
          </cell>
          <cell r="H357">
            <v>218</v>
          </cell>
          <cell r="I357">
            <v>218</v>
          </cell>
          <cell r="J357">
            <v>236</v>
          </cell>
          <cell r="K357">
            <v>245</v>
          </cell>
          <cell r="L357">
            <v>276</v>
          </cell>
          <cell r="M357">
            <v>245</v>
          </cell>
          <cell r="N357">
            <v>254</v>
          </cell>
          <cell r="O357">
            <v>254</v>
          </cell>
          <cell r="P357">
            <v>261</v>
          </cell>
          <cell r="Q357">
            <v>283</v>
          </cell>
          <cell r="R357">
            <v>319</v>
          </cell>
          <cell r="S357">
            <v>363</v>
          </cell>
          <cell r="T357">
            <v>362.96000000000004</v>
          </cell>
        </row>
        <row r="358">
          <cell r="A358" t="str">
            <v>07-116-00143</v>
          </cell>
          <cell r="B358">
            <v>815604016513</v>
          </cell>
          <cell r="C358" t="str">
            <v>Barrel - Standard</v>
          </cell>
          <cell r="D358" t="str">
            <v>BARREL ASSY, SS, CHF, 5.56, 1:7, 16", S2W, MID, BLASTED, PASSIVATED W/ LPG</v>
          </cell>
          <cell r="E358">
            <v>137</v>
          </cell>
          <cell r="F358">
            <v>207</v>
          </cell>
          <cell r="G358">
            <v>249</v>
          </cell>
          <cell r="H358">
            <v>249</v>
          </cell>
          <cell r="I358">
            <v>249</v>
          </cell>
          <cell r="J358">
            <v>270</v>
          </cell>
          <cell r="K358">
            <v>280</v>
          </cell>
          <cell r="L358">
            <v>315</v>
          </cell>
          <cell r="M358">
            <v>280</v>
          </cell>
          <cell r="N358">
            <v>290</v>
          </cell>
          <cell r="O358">
            <v>290</v>
          </cell>
          <cell r="P358">
            <v>299</v>
          </cell>
          <cell r="Q358">
            <v>324</v>
          </cell>
          <cell r="R358">
            <v>365</v>
          </cell>
          <cell r="S358">
            <v>415</v>
          </cell>
          <cell r="T358">
            <v>414.96000000000004</v>
          </cell>
        </row>
        <row r="359">
          <cell r="A359" t="str">
            <v>07-116-08179-081</v>
          </cell>
          <cell r="B359">
            <v>815604016469</v>
          </cell>
          <cell r="C359" t="str">
            <v>Barrel - Standard</v>
          </cell>
          <cell r="D359" t="str">
            <v>BARREL ASSY, SS, CHF, 5.56, 1:7, 16", S2W, MID, BLASTED, PASSIVATED</v>
          </cell>
          <cell r="E359">
            <v>120</v>
          </cell>
          <cell r="F359">
            <v>181</v>
          </cell>
          <cell r="G359">
            <v>218</v>
          </cell>
          <cell r="H359">
            <v>218</v>
          </cell>
          <cell r="I359">
            <v>218</v>
          </cell>
          <cell r="J359">
            <v>236</v>
          </cell>
          <cell r="K359">
            <v>245</v>
          </cell>
          <cell r="L359">
            <v>276</v>
          </cell>
          <cell r="M359">
            <v>245</v>
          </cell>
          <cell r="N359">
            <v>254</v>
          </cell>
          <cell r="O359">
            <v>254</v>
          </cell>
          <cell r="P359">
            <v>261</v>
          </cell>
          <cell r="Q359">
            <v>283</v>
          </cell>
          <cell r="R359">
            <v>319</v>
          </cell>
          <cell r="S359">
            <v>363</v>
          </cell>
          <cell r="T359">
            <v>362.96000000000004</v>
          </cell>
        </row>
        <row r="360">
          <cell r="A360" t="str">
            <v>07-077-09240</v>
          </cell>
          <cell r="B360">
            <v>815604016506</v>
          </cell>
          <cell r="C360" t="str">
            <v>Barrel - Standard</v>
          </cell>
          <cell r="D360" t="str">
            <v>BARREL ASSY, SS, CHF, 5.56, 1:7, 10.3", GOVT, CAR, BLASTED, PASSIVATED W/ LPG</v>
          </cell>
          <cell r="E360">
            <v>137</v>
          </cell>
          <cell r="F360">
            <v>207</v>
          </cell>
          <cell r="G360">
            <v>249</v>
          </cell>
          <cell r="H360">
            <v>249</v>
          </cell>
          <cell r="I360">
            <v>249</v>
          </cell>
          <cell r="J360">
            <v>270</v>
          </cell>
          <cell r="K360">
            <v>280</v>
          </cell>
          <cell r="L360">
            <v>315</v>
          </cell>
          <cell r="M360">
            <v>280</v>
          </cell>
          <cell r="N360">
            <v>290</v>
          </cell>
          <cell r="O360">
            <v>290</v>
          </cell>
          <cell r="P360">
            <v>299</v>
          </cell>
          <cell r="Q360">
            <v>324</v>
          </cell>
          <cell r="R360">
            <v>365</v>
          </cell>
          <cell r="S360">
            <v>415</v>
          </cell>
          <cell r="T360">
            <v>414.96000000000004</v>
          </cell>
        </row>
        <row r="361">
          <cell r="A361" t="str">
            <v>07-077-08229-081</v>
          </cell>
          <cell r="B361">
            <v>815604016452</v>
          </cell>
          <cell r="C361" t="str">
            <v>Barrel - Standard</v>
          </cell>
          <cell r="D361" t="str">
            <v>BARREL ASSY, SS, CHF, 5.56, 1:7, 10.3", GOVT, CAR, BLASTED, PASSIVATED</v>
          </cell>
          <cell r="E361">
            <v>120</v>
          </cell>
          <cell r="F361">
            <v>181</v>
          </cell>
          <cell r="G361">
            <v>218</v>
          </cell>
          <cell r="H361">
            <v>218</v>
          </cell>
          <cell r="I361">
            <v>218</v>
          </cell>
          <cell r="J361">
            <v>236</v>
          </cell>
          <cell r="K361">
            <v>245</v>
          </cell>
          <cell r="L361">
            <v>276</v>
          </cell>
          <cell r="M361">
            <v>245</v>
          </cell>
          <cell r="N361">
            <v>254</v>
          </cell>
          <cell r="O361">
            <v>254</v>
          </cell>
          <cell r="P361">
            <v>261</v>
          </cell>
          <cell r="Q361">
            <v>283</v>
          </cell>
          <cell r="R361">
            <v>319</v>
          </cell>
          <cell r="S361">
            <v>363</v>
          </cell>
          <cell r="T361">
            <v>362.96000000000004</v>
          </cell>
        </row>
        <row r="362">
          <cell r="A362" t="str">
            <v>02-151-08188-047</v>
          </cell>
          <cell r="B362">
            <v>815604018135</v>
          </cell>
          <cell r="C362" t="str">
            <v>MSR - Standard</v>
          </cell>
          <cell r="D362" t="str">
            <v>DDM4V11 SLW, Mil Spec + (Color: Brown) (14.5" Lightweight Barrel w/ Pinned Ext FH)</v>
          </cell>
          <cell r="E362">
            <v>659</v>
          </cell>
          <cell r="F362">
            <v>998</v>
          </cell>
          <cell r="G362">
            <v>1198</v>
          </cell>
          <cell r="H362">
            <v>1198</v>
          </cell>
          <cell r="I362">
            <v>1198</v>
          </cell>
          <cell r="J362">
            <v>1298</v>
          </cell>
          <cell r="K362">
            <v>1348</v>
          </cell>
          <cell r="L362">
            <v>1518</v>
          </cell>
          <cell r="M362">
            <v>1348</v>
          </cell>
          <cell r="N362">
            <v>1398</v>
          </cell>
          <cell r="O362">
            <v>1398</v>
          </cell>
          <cell r="P362">
            <v>1438</v>
          </cell>
          <cell r="Q362">
            <v>1558</v>
          </cell>
          <cell r="R362">
            <v>1757</v>
          </cell>
          <cell r="S362">
            <v>1997</v>
          </cell>
          <cell r="T362">
            <v>1996.8000000000002</v>
          </cell>
        </row>
        <row r="363">
          <cell r="A363" t="str">
            <v>02-151-08188-055</v>
          </cell>
          <cell r="B363">
            <v>815604018142</v>
          </cell>
          <cell r="C363" t="str">
            <v>MSR - Standard</v>
          </cell>
          <cell r="D363" t="str">
            <v>DDM4V11 SLW-CC, Mil Spec + (Color: Brown) (14.5" Lightweight Barrel w/ Pinned Ext FH)</v>
          </cell>
          <cell r="E363">
            <v>675</v>
          </cell>
          <cell r="F363">
            <v>1022</v>
          </cell>
          <cell r="G363">
            <v>1227</v>
          </cell>
          <cell r="H363">
            <v>1227</v>
          </cell>
          <cell r="I363">
            <v>1227</v>
          </cell>
          <cell r="J363">
            <v>1329</v>
          </cell>
          <cell r="K363">
            <v>1380</v>
          </cell>
          <cell r="L363">
            <v>1554</v>
          </cell>
          <cell r="M363">
            <v>1380</v>
          </cell>
          <cell r="N363">
            <v>1431</v>
          </cell>
          <cell r="O363">
            <v>1431</v>
          </cell>
          <cell r="P363">
            <v>1472</v>
          </cell>
          <cell r="Q363">
            <v>1595</v>
          </cell>
          <cell r="R363">
            <v>1799</v>
          </cell>
          <cell r="S363">
            <v>2045</v>
          </cell>
          <cell r="T363">
            <v>2044.64</v>
          </cell>
        </row>
        <row r="364">
          <cell r="A364" t="str">
            <v>02-151-08188-067</v>
          </cell>
          <cell r="B364">
            <v>815604018159</v>
          </cell>
          <cell r="C364" t="str">
            <v>MSR - Standard</v>
          </cell>
          <cell r="D364" t="str">
            <v>DDM4V11 SLW-NM, Mil Spec + (Color: Brown) (14.5" Lightweight Barrel w/ Pinned Ext FH)</v>
          </cell>
          <cell r="E364">
            <v>659</v>
          </cell>
          <cell r="F364">
            <v>998</v>
          </cell>
          <cell r="G364">
            <v>1198</v>
          </cell>
          <cell r="H364">
            <v>1198</v>
          </cell>
          <cell r="I364">
            <v>1198</v>
          </cell>
          <cell r="J364">
            <v>1298</v>
          </cell>
          <cell r="K364">
            <v>1348</v>
          </cell>
          <cell r="L364">
            <v>1518</v>
          </cell>
          <cell r="M364">
            <v>1348</v>
          </cell>
          <cell r="N364">
            <v>1398</v>
          </cell>
          <cell r="O364">
            <v>1398</v>
          </cell>
          <cell r="P364">
            <v>1438</v>
          </cell>
          <cell r="Q364">
            <v>1558</v>
          </cell>
          <cell r="R364">
            <v>1757</v>
          </cell>
          <cell r="S364">
            <v>1997</v>
          </cell>
          <cell r="T364">
            <v>1996.8000000000002</v>
          </cell>
        </row>
        <row r="365">
          <cell r="A365" t="str">
            <v>02-151-10240-047</v>
          </cell>
          <cell r="B365">
            <v>815604018715</v>
          </cell>
          <cell r="C365" t="str">
            <v>MSR - Standard</v>
          </cell>
          <cell r="D365" t="str">
            <v>DDM4V11, Cerakote Elite Daniel Defense Deep Woods (Color: Green)</v>
          </cell>
          <cell r="E365">
            <v>634</v>
          </cell>
          <cell r="F365">
            <v>960</v>
          </cell>
          <cell r="G365">
            <v>1153</v>
          </cell>
          <cell r="H365">
            <v>1153</v>
          </cell>
          <cell r="I365">
            <v>1153</v>
          </cell>
          <cell r="J365">
            <v>1249</v>
          </cell>
          <cell r="K365">
            <v>1297</v>
          </cell>
          <cell r="L365">
            <v>1460</v>
          </cell>
          <cell r="M365">
            <v>1297</v>
          </cell>
          <cell r="N365">
            <v>1345</v>
          </cell>
          <cell r="O365">
            <v>1345</v>
          </cell>
          <cell r="P365">
            <v>1383</v>
          </cell>
          <cell r="Q365">
            <v>1498</v>
          </cell>
          <cell r="R365">
            <v>1690</v>
          </cell>
          <cell r="S365">
            <v>1921</v>
          </cell>
          <cell r="T365">
            <v>1920.88</v>
          </cell>
        </row>
        <row r="366">
          <cell r="A366" t="str">
            <v>02-151-10240-055</v>
          </cell>
          <cell r="B366">
            <v>815604018722</v>
          </cell>
          <cell r="C366" t="str">
            <v>MSR - Standard</v>
          </cell>
          <cell r="D366" t="str">
            <v>DDM4 V11-CC, Cerakote Elite Daniel Defense Deep Woods (Color : Green)</v>
          </cell>
          <cell r="E366">
            <v>650</v>
          </cell>
          <cell r="F366">
            <v>984</v>
          </cell>
          <cell r="G366">
            <v>1181</v>
          </cell>
          <cell r="H366">
            <v>1181</v>
          </cell>
          <cell r="I366">
            <v>1181</v>
          </cell>
          <cell r="J366">
            <v>1280</v>
          </cell>
          <cell r="K366">
            <v>1329</v>
          </cell>
          <cell r="L366">
            <v>1496</v>
          </cell>
          <cell r="M366">
            <v>1329</v>
          </cell>
          <cell r="N366">
            <v>1378</v>
          </cell>
          <cell r="O366">
            <v>1378</v>
          </cell>
          <cell r="P366">
            <v>1417</v>
          </cell>
          <cell r="Q366">
            <v>1536</v>
          </cell>
          <cell r="R366">
            <v>1732</v>
          </cell>
          <cell r="S366">
            <v>1969</v>
          </cell>
          <cell r="T366">
            <v>1968.72</v>
          </cell>
        </row>
        <row r="367">
          <cell r="A367" t="str">
            <v>02-151-10240-067</v>
          </cell>
          <cell r="B367">
            <v>815604018739</v>
          </cell>
          <cell r="C367" t="str">
            <v>MSR - Standard</v>
          </cell>
          <cell r="D367" t="str">
            <v>DDM4V11-NM, Cerakote Elite Daniel Defense Deep Woods (Color: Green)</v>
          </cell>
          <cell r="E367">
            <v>634</v>
          </cell>
          <cell r="F367">
            <v>960</v>
          </cell>
          <cell r="G367">
            <v>1153</v>
          </cell>
          <cell r="H367">
            <v>1153</v>
          </cell>
          <cell r="I367">
            <v>1153</v>
          </cell>
          <cell r="J367">
            <v>1249</v>
          </cell>
          <cell r="K367">
            <v>1297</v>
          </cell>
          <cell r="L367">
            <v>1460</v>
          </cell>
          <cell r="M367">
            <v>1297</v>
          </cell>
          <cell r="N367">
            <v>1345</v>
          </cell>
          <cell r="O367">
            <v>1345</v>
          </cell>
          <cell r="P367">
            <v>1383</v>
          </cell>
          <cell r="Q367">
            <v>1498</v>
          </cell>
          <cell r="R367">
            <v>1690</v>
          </cell>
          <cell r="S367">
            <v>1921</v>
          </cell>
          <cell r="T367">
            <v>1920.88</v>
          </cell>
        </row>
        <row r="368">
          <cell r="A368" t="str">
            <v>02-151-10340-047</v>
          </cell>
          <cell r="B368">
            <v>815604018746</v>
          </cell>
          <cell r="C368" t="str">
            <v>MSR - Standard</v>
          </cell>
          <cell r="D368" t="str">
            <v>DDM4 V11 SLW, Cerakote Elite Daniel Defense Deep Woods (Color : Green)</v>
          </cell>
          <cell r="E368">
            <v>659</v>
          </cell>
          <cell r="F368">
            <v>998</v>
          </cell>
          <cell r="G368">
            <v>1198</v>
          </cell>
          <cell r="H368">
            <v>1198</v>
          </cell>
          <cell r="I368">
            <v>1198</v>
          </cell>
          <cell r="J368">
            <v>1298</v>
          </cell>
          <cell r="K368">
            <v>1348</v>
          </cell>
          <cell r="L368">
            <v>1518</v>
          </cell>
          <cell r="M368">
            <v>1348</v>
          </cell>
          <cell r="N368">
            <v>1398</v>
          </cell>
          <cell r="O368">
            <v>1398</v>
          </cell>
          <cell r="P368">
            <v>1438</v>
          </cell>
          <cell r="Q368">
            <v>1558</v>
          </cell>
          <cell r="R368">
            <v>1757</v>
          </cell>
          <cell r="S368">
            <v>1997</v>
          </cell>
          <cell r="T368">
            <v>1996.8000000000002</v>
          </cell>
        </row>
        <row r="369">
          <cell r="A369" t="str">
            <v>02-151-10340-055</v>
          </cell>
          <cell r="B369">
            <v>815604018753</v>
          </cell>
          <cell r="C369" t="str">
            <v>MSR - Standard</v>
          </cell>
          <cell r="D369" t="str">
            <v>DDM4 V11 SLW-CC, Cerakote Elite Daniel Defense Deep Woods (Color : Green)</v>
          </cell>
          <cell r="E369">
            <v>675</v>
          </cell>
          <cell r="F369">
            <v>1022</v>
          </cell>
          <cell r="G369">
            <v>1227</v>
          </cell>
          <cell r="H369">
            <v>1227</v>
          </cell>
          <cell r="I369">
            <v>1227</v>
          </cell>
          <cell r="J369">
            <v>1329</v>
          </cell>
          <cell r="K369">
            <v>1380</v>
          </cell>
          <cell r="L369">
            <v>1554</v>
          </cell>
          <cell r="M369">
            <v>1380</v>
          </cell>
          <cell r="N369">
            <v>1431</v>
          </cell>
          <cell r="O369">
            <v>1431</v>
          </cell>
          <cell r="P369">
            <v>1472</v>
          </cell>
          <cell r="Q369">
            <v>1595</v>
          </cell>
          <cell r="R369">
            <v>1799</v>
          </cell>
          <cell r="S369">
            <v>2045</v>
          </cell>
          <cell r="T369">
            <v>2044.64</v>
          </cell>
        </row>
        <row r="370">
          <cell r="A370" t="str">
            <v>02-151-10340-067</v>
          </cell>
          <cell r="B370">
            <v>815604018760</v>
          </cell>
          <cell r="C370" t="str">
            <v>MSR - Standard</v>
          </cell>
          <cell r="D370" t="str">
            <v>DDM4 V11 SLW-NM, Cerakote Elite Daniel Defense Deep Woods (Color : Green)</v>
          </cell>
          <cell r="E370">
            <v>659</v>
          </cell>
          <cell r="F370">
            <v>998</v>
          </cell>
          <cell r="G370">
            <v>1198</v>
          </cell>
          <cell r="H370">
            <v>1198</v>
          </cell>
          <cell r="I370">
            <v>1198</v>
          </cell>
          <cell r="J370">
            <v>1298</v>
          </cell>
          <cell r="K370">
            <v>1348</v>
          </cell>
          <cell r="L370">
            <v>1518</v>
          </cell>
          <cell r="M370">
            <v>1348</v>
          </cell>
          <cell r="N370">
            <v>1398</v>
          </cell>
          <cell r="O370">
            <v>1398</v>
          </cell>
          <cell r="P370">
            <v>1438</v>
          </cell>
          <cell r="Q370">
            <v>1558</v>
          </cell>
          <cell r="R370">
            <v>1757</v>
          </cell>
          <cell r="S370">
            <v>1997</v>
          </cell>
          <cell r="T370">
            <v>1996.8000000000002</v>
          </cell>
        </row>
        <row r="371">
          <cell r="A371" t="str">
            <v>02-050-15027-058</v>
          </cell>
          <cell r="B371">
            <v>815604015585</v>
          </cell>
          <cell r="C371" t="str">
            <v>MSR - Standard</v>
          </cell>
          <cell r="D371" t="str">
            <v>DDM4V1-CC</v>
          </cell>
          <cell r="E371">
            <v>684</v>
          </cell>
          <cell r="F371">
            <v>1036</v>
          </cell>
          <cell r="G371">
            <v>1244</v>
          </cell>
          <cell r="H371">
            <v>1244</v>
          </cell>
          <cell r="I371">
            <v>1244</v>
          </cell>
          <cell r="J371">
            <v>1347</v>
          </cell>
          <cell r="K371">
            <v>1399</v>
          </cell>
          <cell r="L371">
            <v>1576</v>
          </cell>
          <cell r="M371">
            <v>1399</v>
          </cell>
          <cell r="N371">
            <v>1451</v>
          </cell>
          <cell r="O371">
            <v>1451</v>
          </cell>
          <cell r="P371">
            <v>1492</v>
          </cell>
          <cell r="Q371">
            <v>1617</v>
          </cell>
          <cell r="R371">
            <v>1824</v>
          </cell>
          <cell r="S371">
            <v>2073</v>
          </cell>
          <cell r="T371">
            <v>2072.7200000000003</v>
          </cell>
        </row>
        <row r="372">
          <cell r="A372" t="str">
            <v>02-050-15027</v>
          </cell>
          <cell r="B372">
            <v>815604015479</v>
          </cell>
          <cell r="C372" t="str">
            <v>MSR - Standard</v>
          </cell>
          <cell r="D372" t="str">
            <v>DDM4V1</v>
          </cell>
          <cell r="E372">
            <v>668</v>
          </cell>
          <cell r="F372">
            <v>1012</v>
          </cell>
          <cell r="G372">
            <v>1214</v>
          </cell>
          <cell r="H372">
            <v>1214</v>
          </cell>
          <cell r="I372">
            <v>1214</v>
          </cell>
          <cell r="J372">
            <v>1315</v>
          </cell>
          <cell r="K372">
            <v>1366</v>
          </cell>
          <cell r="L372">
            <v>1538</v>
          </cell>
          <cell r="M372">
            <v>1366</v>
          </cell>
          <cell r="N372">
            <v>1417</v>
          </cell>
          <cell r="O372">
            <v>1417</v>
          </cell>
          <cell r="P372">
            <v>1457</v>
          </cell>
          <cell r="Q372">
            <v>1579</v>
          </cell>
          <cell r="R372">
            <v>1781</v>
          </cell>
          <cell r="S372">
            <v>2024</v>
          </cell>
          <cell r="T372">
            <v>2023.8400000000001</v>
          </cell>
        </row>
        <row r="373">
          <cell r="A373" t="str">
            <v>02-145-15175-055</v>
          </cell>
          <cell r="B373">
            <v>815604015332</v>
          </cell>
          <cell r="C373" t="str">
            <v>MSR - Standard</v>
          </cell>
          <cell r="D373" t="str">
            <v>DDM4V9-CC</v>
          </cell>
          <cell r="E373">
            <v>643</v>
          </cell>
          <cell r="F373">
            <v>974</v>
          </cell>
          <cell r="G373">
            <v>1169</v>
          </cell>
          <cell r="H373">
            <v>1169</v>
          </cell>
          <cell r="I373">
            <v>1169</v>
          </cell>
          <cell r="J373">
            <v>1267</v>
          </cell>
          <cell r="K373">
            <v>1316</v>
          </cell>
          <cell r="L373">
            <v>1481</v>
          </cell>
          <cell r="M373">
            <v>1316</v>
          </cell>
          <cell r="N373">
            <v>1364</v>
          </cell>
          <cell r="O373">
            <v>1364</v>
          </cell>
          <cell r="P373">
            <v>1403</v>
          </cell>
          <cell r="Q373">
            <v>1520</v>
          </cell>
          <cell r="R373">
            <v>1715</v>
          </cell>
          <cell r="S373">
            <v>1949</v>
          </cell>
          <cell r="T373">
            <v>1948.96</v>
          </cell>
        </row>
        <row r="374">
          <cell r="A374" t="str">
            <v>02-145-15175-067</v>
          </cell>
          <cell r="B374">
            <v>815604015905</v>
          </cell>
          <cell r="C374" t="str">
            <v>MSR - Standard</v>
          </cell>
          <cell r="D374" t="str">
            <v>DDM4V9-NM</v>
          </cell>
          <cell r="E374">
            <v>627</v>
          </cell>
          <cell r="F374">
            <v>950</v>
          </cell>
          <cell r="G374">
            <v>1139</v>
          </cell>
          <cell r="H374">
            <v>1139</v>
          </cell>
          <cell r="I374">
            <v>1139</v>
          </cell>
          <cell r="J374">
            <v>1234</v>
          </cell>
          <cell r="K374">
            <v>1282</v>
          </cell>
          <cell r="L374">
            <v>1444</v>
          </cell>
          <cell r="M374">
            <v>1282</v>
          </cell>
          <cell r="N374">
            <v>1329</v>
          </cell>
          <cell r="O374">
            <v>1329</v>
          </cell>
          <cell r="P374">
            <v>1367</v>
          </cell>
          <cell r="Q374">
            <v>1481</v>
          </cell>
          <cell r="R374">
            <v>1671</v>
          </cell>
          <cell r="S374">
            <v>1899</v>
          </cell>
          <cell r="T374">
            <v>1899.04</v>
          </cell>
        </row>
        <row r="375">
          <cell r="A375" t="str">
            <v>13-088-11051</v>
          </cell>
          <cell r="B375">
            <v>818773020527</v>
          </cell>
          <cell r="C375" t="str">
            <v>Sourced Accessories</v>
          </cell>
          <cell r="D375" t="str">
            <v>DD BOTTLE OPENER KEYCHAIN</v>
          </cell>
          <cell r="E375">
            <v>2</v>
          </cell>
          <cell r="F375">
            <v>3</v>
          </cell>
          <cell r="G375">
            <v>3</v>
          </cell>
          <cell r="H375">
            <v>3</v>
          </cell>
          <cell r="I375">
            <v>3</v>
          </cell>
          <cell r="J375">
            <v>3</v>
          </cell>
          <cell r="K375">
            <v>4</v>
          </cell>
          <cell r="L375">
            <v>4</v>
          </cell>
          <cell r="M375">
            <v>4</v>
          </cell>
          <cell r="N375">
            <v>4</v>
          </cell>
          <cell r="O375">
            <v>4</v>
          </cell>
          <cell r="P375">
            <v>4</v>
          </cell>
          <cell r="Q375">
            <v>4</v>
          </cell>
          <cell r="R375">
            <v>5</v>
          </cell>
          <cell r="S375">
            <v>5</v>
          </cell>
          <cell r="T375">
            <v>5.2</v>
          </cell>
        </row>
        <row r="376">
          <cell r="A376" t="str">
            <v>14-088-10563</v>
          </cell>
          <cell r="B376">
            <v>818773020510</v>
          </cell>
          <cell r="C376" t="str">
            <v>Sourced Accessories</v>
          </cell>
          <cell r="D376" t="str">
            <v>DANIEL DEFENSE DIECUT STICKER SHEET</v>
          </cell>
          <cell r="E376">
            <v>4</v>
          </cell>
          <cell r="F376">
            <v>6</v>
          </cell>
          <cell r="G376">
            <v>7</v>
          </cell>
          <cell r="H376">
            <v>7</v>
          </cell>
          <cell r="I376">
            <v>7</v>
          </cell>
          <cell r="J376">
            <v>8</v>
          </cell>
          <cell r="K376">
            <v>8</v>
          </cell>
          <cell r="L376">
            <v>9</v>
          </cell>
          <cell r="M376">
            <v>8</v>
          </cell>
          <cell r="N376">
            <v>9</v>
          </cell>
          <cell r="O376">
            <v>9</v>
          </cell>
          <cell r="P376">
            <v>9</v>
          </cell>
          <cell r="Q376">
            <v>10</v>
          </cell>
          <cell r="R376">
            <v>11</v>
          </cell>
          <cell r="S376">
            <v>12</v>
          </cell>
          <cell r="T376">
            <v>12.48</v>
          </cell>
        </row>
        <row r="377">
          <cell r="A377" t="str">
            <v>14-088-10700</v>
          </cell>
          <cell r="B377">
            <v>818773020534</v>
          </cell>
          <cell r="C377" t="str">
            <v>Sourced Accessories</v>
          </cell>
          <cell r="D377" t="str">
            <v>DD LOGO VELCRO PATCH BLACK</v>
          </cell>
          <cell r="E377">
            <v>1</v>
          </cell>
          <cell r="F377">
            <v>2</v>
          </cell>
          <cell r="G377">
            <v>2</v>
          </cell>
          <cell r="H377">
            <v>2</v>
          </cell>
          <cell r="I377">
            <v>2</v>
          </cell>
          <cell r="J377">
            <v>3</v>
          </cell>
          <cell r="K377">
            <v>3</v>
          </cell>
          <cell r="L377">
            <v>3</v>
          </cell>
          <cell r="M377">
            <v>3</v>
          </cell>
          <cell r="N377">
            <v>3</v>
          </cell>
          <cell r="O377">
            <v>3</v>
          </cell>
          <cell r="P377">
            <v>3</v>
          </cell>
          <cell r="Q377">
            <v>3</v>
          </cell>
          <cell r="R377">
            <v>4</v>
          </cell>
          <cell r="S377">
            <v>4</v>
          </cell>
          <cell r="T377">
            <v>4.16</v>
          </cell>
        </row>
        <row r="378">
          <cell r="A378" t="str">
            <v>14-044-09365</v>
          </cell>
          <cell r="B378">
            <v>818773020992</v>
          </cell>
          <cell r="C378" t="str">
            <v>Sourced Accessories</v>
          </cell>
          <cell r="D378" t="str">
            <v>DD Hat Navy w/ white mesh and GA/DD Logo</v>
          </cell>
          <cell r="E378">
            <v>7</v>
          </cell>
          <cell r="F378">
            <v>11</v>
          </cell>
          <cell r="G378">
            <v>13</v>
          </cell>
          <cell r="H378">
            <v>13</v>
          </cell>
          <cell r="I378">
            <v>13</v>
          </cell>
          <cell r="J378">
            <v>14</v>
          </cell>
          <cell r="K378">
            <v>15</v>
          </cell>
          <cell r="L378">
            <v>17</v>
          </cell>
          <cell r="M378">
            <v>15</v>
          </cell>
          <cell r="N378">
            <v>15</v>
          </cell>
          <cell r="O378">
            <v>15</v>
          </cell>
          <cell r="P378">
            <v>16</v>
          </cell>
          <cell r="Q378">
            <v>17</v>
          </cell>
          <cell r="R378">
            <v>19</v>
          </cell>
          <cell r="S378">
            <v>22</v>
          </cell>
          <cell r="T378">
            <v>21.84</v>
          </cell>
        </row>
        <row r="379">
          <cell r="A379" t="str">
            <v>14-044-21125</v>
          </cell>
          <cell r="B379">
            <v>818773021005</v>
          </cell>
          <cell r="C379" t="str">
            <v>Sourced Accessories</v>
          </cell>
          <cell r="D379" t="str">
            <v>DD Hat Navy w/ white mesh and DD Logo</v>
          </cell>
          <cell r="E379">
            <v>7</v>
          </cell>
          <cell r="F379">
            <v>11</v>
          </cell>
          <cell r="G379">
            <v>13</v>
          </cell>
          <cell r="H379">
            <v>13</v>
          </cell>
          <cell r="I379">
            <v>13</v>
          </cell>
          <cell r="J379">
            <v>14</v>
          </cell>
          <cell r="K379">
            <v>15</v>
          </cell>
          <cell r="L379">
            <v>17</v>
          </cell>
          <cell r="M379">
            <v>15</v>
          </cell>
          <cell r="N379">
            <v>15</v>
          </cell>
          <cell r="O379">
            <v>15</v>
          </cell>
          <cell r="P379">
            <v>16</v>
          </cell>
          <cell r="Q379">
            <v>17</v>
          </cell>
          <cell r="R379">
            <v>19</v>
          </cell>
          <cell r="S379">
            <v>22</v>
          </cell>
          <cell r="T379">
            <v>21.84</v>
          </cell>
        </row>
        <row r="380">
          <cell r="A380" t="str">
            <v>02-151-23026-047</v>
          </cell>
          <cell r="B380">
            <v>815604016223</v>
          </cell>
          <cell r="C380" t="str">
            <v>MSR - Standard</v>
          </cell>
          <cell r="D380" t="str">
            <v>DDM4V11, Daniel Defense Tornado (Color: Gray)</v>
          </cell>
          <cell r="E380">
            <v>653</v>
          </cell>
          <cell r="F380">
            <v>989</v>
          </cell>
          <cell r="G380">
            <v>1187</v>
          </cell>
          <cell r="H380">
            <v>1187</v>
          </cell>
          <cell r="I380">
            <v>1187</v>
          </cell>
          <cell r="J380">
            <v>1286</v>
          </cell>
          <cell r="K380">
            <v>1335</v>
          </cell>
          <cell r="L380">
            <v>1504</v>
          </cell>
          <cell r="M380">
            <v>1335</v>
          </cell>
          <cell r="N380">
            <v>1385</v>
          </cell>
          <cell r="O380">
            <v>1385</v>
          </cell>
          <cell r="P380">
            <v>1424</v>
          </cell>
          <cell r="Q380">
            <v>1543</v>
          </cell>
          <cell r="R380">
            <v>1741</v>
          </cell>
          <cell r="S380">
            <v>1978</v>
          </cell>
          <cell r="T380">
            <v>1978.0800000000002</v>
          </cell>
        </row>
        <row r="381">
          <cell r="A381" t="str">
            <v>02-151-23026-055</v>
          </cell>
          <cell r="B381">
            <v>815604016308</v>
          </cell>
          <cell r="C381" t="str">
            <v>MSR - Standard</v>
          </cell>
          <cell r="D381" t="str">
            <v>DDM4V11-CC, Daniel Defense Tornado (Color: Gray)</v>
          </cell>
          <cell r="E381">
            <v>669</v>
          </cell>
          <cell r="F381">
            <v>1014</v>
          </cell>
          <cell r="G381">
            <v>1217</v>
          </cell>
          <cell r="H381">
            <v>1217</v>
          </cell>
          <cell r="I381">
            <v>1217</v>
          </cell>
          <cell r="J381">
            <v>1318</v>
          </cell>
          <cell r="K381">
            <v>1369</v>
          </cell>
          <cell r="L381">
            <v>1542</v>
          </cell>
          <cell r="M381">
            <v>1369</v>
          </cell>
          <cell r="N381">
            <v>1420</v>
          </cell>
          <cell r="O381">
            <v>1420</v>
          </cell>
          <cell r="P381">
            <v>1460</v>
          </cell>
          <cell r="Q381">
            <v>1582</v>
          </cell>
          <cell r="R381">
            <v>1785</v>
          </cell>
          <cell r="S381">
            <v>2028</v>
          </cell>
          <cell r="T381">
            <v>2028</v>
          </cell>
        </row>
        <row r="382">
          <cell r="A382" t="str">
            <v>02-151-23026-067</v>
          </cell>
          <cell r="B382">
            <v>815604016384</v>
          </cell>
          <cell r="C382" t="str">
            <v>MSR - Standard</v>
          </cell>
          <cell r="D382" t="str">
            <v>DDM4V11-NM, Daniel Defense Tornado (Color: Gray)</v>
          </cell>
          <cell r="E382">
            <v>653</v>
          </cell>
          <cell r="F382">
            <v>989</v>
          </cell>
          <cell r="G382">
            <v>1187</v>
          </cell>
          <cell r="H382">
            <v>1187</v>
          </cell>
          <cell r="I382">
            <v>1187</v>
          </cell>
          <cell r="J382">
            <v>1286</v>
          </cell>
          <cell r="K382">
            <v>1335</v>
          </cell>
          <cell r="L382">
            <v>1504</v>
          </cell>
          <cell r="M382">
            <v>1335</v>
          </cell>
          <cell r="N382">
            <v>1385</v>
          </cell>
          <cell r="O382">
            <v>1385</v>
          </cell>
          <cell r="P382">
            <v>1424</v>
          </cell>
          <cell r="Q382">
            <v>1543</v>
          </cell>
          <cell r="R382">
            <v>1741</v>
          </cell>
          <cell r="S382">
            <v>1978</v>
          </cell>
          <cell r="T382">
            <v>1978.0800000000002</v>
          </cell>
        </row>
        <row r="383">
          <cell r="A383" t="str">
            <v>02-151-30032-047</v>
          </cell>
          <cell r="B383">
            <v>815604016186</v>
          </cell>
          <cell r="C383" t="str">
            <v>MSR - Standard</v>
          </cell>
          <cell r="D383" t="str">
            <v>DDM4V11 LW (Lightweight Barrel)</v>
          </cell>
          <cell r="E383">
            <v>576</v>
          </cell>
          <cell r="F383">
            <v>873</v>
          </cell>
          <cell r="G383">
            <v>1048</v>
          </cell>
          <cell r="H383">
            <v>1048</v>
          </cell>
          <cell r="I383">
            <v>1048</v>
          </cell>
          <cell r="J383">
            <v>1135</v>
          </cell>
          <cell r="K383">
            <v>1179</v>
          </cell>
          <cell r="L383">
            <v>1327</v>
          </cell>
          <cell r="M383">
            <v>1179</v>
          </cell>
          <cell r="N383">
            <v>1222</v>
          </cell>
          <cell r="O383">
            <v>1222</v>
          </cell>
          <cell r="P383">
            <v>1257</v>
          </cell>
          <cell r="Q383">
            <v>1362</v>
          </cell>
          <cell r="R383">
            <v>1537</v>
          </cell>
          <cell r="S383">
            <v>1746</v>
          </cell>
          <cell r="T383">
            <v>1746.16</v>
          </cell>
        </row>
        <row r="384">
          <cell r="A384" t="str">
            <v>02-151-30032-055</v>
          </cell>
          <cell r="B384">
            <v>815604016261</v>
          </cell>
          <cell r="C384" t="str">
            <v>MSR - Standard</v>
          </cell>
          <cell r="D384" t="str">
            <v>DDM4V11 LW-CC (Lightweight Barrel)</v>
          </cell>
          <cell r="E384">
            <v>592</v>
          </cell>
          <cell r="F384">
            <v>897</v>
          </cell>
          <cell r="G384">
            <v>1076</v>
          </cell>
          <cell r="H384">
            <v>1076</v>
          </cell>
          <cell r="I384">
            <v>1076</v>
          </cell>
          <cell r="J384">
            <v>1166</v>
          </cell>
          <cell r="K384">
            <v>1211</v>
          </cell>
          <cell r="L384">
            <v>1364</v>
          </cell>
          <cell r="M384">
            <v>1211</v>
          </cell>
          <cell r="N384">
            <v>1256</v>
          </cell>
          <cell r="O384">
            <v>1256</v>
          </cell>
          <cell r="P384">
            <v>1292</v>
          </cell>
          <cell r="Q384">
            <v>1399</v>
          </cell>
          <cell r="R384">
            <v>1579</v>
          </cell>
          <cell r="S384">
            <v>1794</v>
          </cell>
          <cell r="T384">
            <v>1794</v>
          </cell>
        </row>
        <row r="385">
          <cell r="A385" t="str">
            <v>02-151-30032-067</v>
          </cell>
          <cell r="B385">
            <v>815604016346</v>
          </cell>
          <cell r="C385" t="str">
            <v>MSR - Standard</v>
          </cell>
          <cell r="D385" t="str">
            <v>DDM4V11 LW-NM (Lightweight Barrel)</v>
          </cell>
          <cell r="E385">
            <v>576</v>
          </cell>
          <cell r="F385">
            <v>873</v>
          </cell>
          <cell r="G385">
            <v>1048</v>
          </cell>
          <cell r="H385">
            <v>1048</v>
          </cell>
          <cell r="I385">
            <v>1048</v>
          </cell>
          <cell r="J385">
            <v>1135</v>
          </cell>
          <cell r="K385">
            <v>1179</v>
          </cell>
          <cell r="L385">
            <v>1327</v>
          </cell>
          <cell r="M385">
            <v>1179</v>
          </cell>
          <cell r="N385">
            <v>1222</v>
          </cell>
          <cell r="O385">
            <v>1222</v>
          </cell>
          <cell r="P385">
            <v>1257</v>
          </cell>
          <cell r="Q385">
            <v>1362</v>
          </cell>
          <cell r="R385">
            <v>1537</v>
          </cell>
          <cell r="S385">
            <v>1746</v>
          </cell>
          <cell r="T385">
            <v>1746.16</v>
          </cell>
        </row>
        <row r="386">
          <cell r="A386" t="str">
            <v>02-151-81659-047</v>
          </cell>
          <cell r="B386">
            <v>815604016193</v>
          </cell>
          <cell r="C386" t="str">
            <v>MSR - Standard</v>
          </cell>
          <cell r="D386" t="str">
            <v>DDM4V11 S2W (18" Barrel)</v>
          </cell>
          <cell r="E386">
            <v>576</v>
          </cell>
          <cell r="F386">
            <v>873</v>
          </cell>
          <cell r="G386">
            <v>1048</v>
          </cell>
          <cell r="H386">
            <v>1048</v>
          </cell>
          <cell r="I386">
            <v>1048</v>
          </cell>
          <cell r="J386">
            <v>1135</v>
          </cell>
          <cell r="K386">
            <v>1179</v>
          </cell>
          <cell r="L386">
            <v>1327</v>
          </cell>
          <cell r="M386">
            <v>1179</v>
          </cell>
          <cell r="N386">
            <v>1222</v>
          </cell>
          <cell r="O386">
            <v>1222</v>
          </cell>
          <cell r="P386">
            <v>1257</v>
          </cell>
          <cell r="Q386">
            <v>1362</v>
          </cell>
          <cell r="R386">
            <v>1537</v>
          </cell>
          <cell r="S386">
            <v>1746</v>
          </cell>
          <cell r="T386">
            <v>1746.16</v>
          </cell>
        </row>
        <row r="387">
          <cell r="A387" t="str">
            <v>02-151-81659-055</v>
          </cell>
          <cell r="B387">
            <v>815604016278</v>
          </cell>
          <cell r="C387" t="str">
            <v>MSR - Standard</v>
          </cell>
          <cell r="D387" t="str">
            <v>DDM4V11 S2W-CC (18" Barrel)</v>
          </cell>
          <cell r="E387">
            <v>592</v>
          </cell>
          <cell r="F387">
            <v>897</v>
          </cell>
          <cell r="G387">
            <v>1076</v>
          </cell>
          <cell r="H387">
            <v>1076</v>
          </cell>
          <cell r="I387">
            <v>1076</v>
          </cell>
          <cell r="J387">
            <v>1166</v>
          </cell>
          <cell r="K387">
            <v>1211</v>
          </cell>
          <cell r="L387">
            <v>1364</v>
          </cell>
          <cell r="M387">
            <v>1211</v>
          </cell>
          <cell r="N387">
            <v>1256</v>
          </cell>
          <cell r="O387">
            <v>1256</v>
          </cell>
          <cell r="P387">
            <v>1292</v>
          </cell>
          <cell r="Q387">
            <v>1399</v>
          </cell>
          <cell r="R387">
            <v>1579</v>
          </cell>
          <cell r="S387">
            <v>1794</v>
          </cell>
          <cell r="T387">
            <v>1794</v>
          </cell>
        </row>
        <row r="388">
          <cell r="A388" t="str">
            <v>02-151-81659-067</v>
          </cell>
          <cell r="B388">
            <v>815604016353</v>
          </cell>
          <cell r="C388" t="str">
            <v>MSR - Standard</v>
          </cell>
          <cell r="D388" t="str">
            <v>DDM4V11 S2W-NM (18" Barrel)</v>
          </cell>
          <cell r="E388">
            <v>576</v>
          </cell>
          <cell r="F388">
            <v>873</v>
          </cell>
          <cell r="G388">
            <v>1048</v>
          </cell>
          <cell r="H388">
            <v>1048</v>
          </cell>
          <cell r="I388">
            <v>1048</v>
          </cell>
          <cell r="J388">
            <v>1135</v>
          </cell>
          <cell r="K388">
            <v>1179</v>
          </cell>
          <cell r="L388">
            <v>1327</v>
          </cell>
          <cell r="M388">
            <v>1179</v>
          </cell>
          <cell r="N388">
            <v>1222</v>
          </cell>
          <cell r="O388">
            <v>1222</v>
          </cell>
          <cell r="P388">
            <v>1257</v>
          </cell>
          <cell r="Q388">
            <v>1362</v>
          </cell>
          <cell r="R388">
            <v>1537</v>
          </cell>
          <cell r="S388">
            <v>1746</v>
          </cell>
          <cell r="T388">
            <v>1746.16</v>
          </cell>
        </row>
        <row r="389">
          <cell r="A389" t="str">
            <v>37-139-06190</v>
          </cell>
          <cell r="B389">
            <v>815604014410</v>
          </cell>
          <cell r="C389" t="str">
            <v>Manufactured Accessories</v>
          </cell>
          <cell r="D389" t="str">
            <v>300 BLACKOUT AMMO RTL ASSY</v>
          </cell>
          <cell r="E389">
            <v>17</v>
          </cell>
          <cell r="F389">
            <v>26</v>
          </cell>
          <cell r="G389">
            <v>31</v>
          </cell>
          <cell r="H389">
            <v>31</v>
          </cell>
          <cell r="I389">
            <v>31</v>
          </cell>
          <cell r="J389">
            <v>34</v>
          </cell>
          <cell r="K389">
            <v>35</v>
          </cell>
          <cell r="L389">
            <v>40</v>
          </cell>
          <cell r="M389">
            <v>35</v>
          </cell>
          <cell r="N389">
            <v>36</v>
          </cell>
          <cell r="O389">
            <v>36</v>
          </cell>
          <cell r="P389">
            <v>37</v>
          </cell>
          <cell r="Q389">
            <v>41</v>
          </cell>
          <cell r="R389">
            <v>46</v>
          </cell>
          <cell r="S389">
            <v>52</v>
          </cell>
          <cell r="T389">
            <v>52</v>
          </cell>
        </row>
        <row r="390">
          <cell r="A390" t="str">
            <v>14-044-15072</v>
          </cell>
          <cell r="B390">
            <v>818773022026</v>
          </cell>
          <cell r="C390" t="str">
            <v>Sourced Accessories</v>
          </cell>
          <cell r="D390" t="str">
            <v>DD HAT BLACK W/ BLACK MESH &amp; HEX PATCH</v>
          </cell>
          <cell r="E390">
            <v>8</v>
          </cell>
          <cell r="F390">
            <v>12</v>
          </cell>
          <cell r="G390">
            <v>15</v>
          </cell>
          <cell r="H390">
            <v>15</v>
          </cell>
          <cell r="I390">
            <v>15</v>
          </cell>
          <cell r="J390">
            <v>16</v>
          </cell>
          <cell r="K390">
            <v>17</v>
          </cell>
          <cell r="L390">
            <v>19</v>
          </cell>
          <cell r="M390">
            <v>17</v>
          </cell>
          <cell r="N390">
            <v>17</v>
          </cell>
          <cell r="O390">
            <v>17</v>
          </cell>
          <cell r="P390">
            <v>18</v>
          </cell>
          <cell r="Q390">
            <v>19</v>
          </cell>
          <cell r="R390">
            <v>22</v>
          </cell>
          <cell r="S390">
            <v>25</v>
          </cell>
          <cell r="T390">
            <v>24.96</v>
          </cell>
        </row>
        <row r="391">
          <cell r="A391" t="str">
            <v>28-088-16074</v>
          </cell>
          <cell r="B391">
            <v>818773022170</v>
          </cell>
          <cell r="C391" t="str">
            <v>Manufactured Accessories</v>
          </cell>
          <cell r="D391" t="str">
            <v>DDM4 Critical Components Kit</v>
          </cell>
          <cell r="E391">
            <v>16</v>
          </cell>
          <cell r="F391">
            <v>24</v>
          </cell>
          <cell r="G391">
            <v>29</v>
          </cell>
          <cell r="H391">
            <v>29</v>
          </cell>
          <cell r="I391">
            <v>29</v>
          </cell>
          <cell r="J391">
            <v>31</v>
          </cell>
          <cell r="K391">
            <v>32</v>
          </cell>
          <cell r="L391">
            <v>36</v>
          </cell>
          <cell r="M391">
            <v>32</v>
          </cell>
          <cell r="N391">
            <v>33</v>
          </cell>
          <cell r="O391">
            <v>33</v>
          </cell>
          <cell r="P391">
            <v>34</v>
          </cell>
          <cell r="Q391">
            <v>37</v>
          </cell>
          <cell r="R391">
            <v>42</v>
          </cell>
          <cell r="S391">
            <v>48</v>
          </cell>
          <cell r="T391">
            <v>47.84</v>
          </cell>
        </row>
        <row r="392">
          <cell r="A392" t="str">
            <v>05-013-05221</v>
          </cell>
          <cell r="B392">
            <v>818773022224</v>
          </cell>
          <cell r="C392" t="str">
            <v>Manufactured Components</v>
          </cell>
          <cell r="D392" t="str">
            <v>Carbine H3 Buffer Assembly</v>
          </cell>
          <cell r="E392">
            <v>14</v>
          </cell>
          <cell r="F392">
            <v>22</v>
          </cell>
          <cell r="G392">
            <v>26</v>
          </cell>
          <cell r="H392">
            <v>26</v>
          </cell>
          <cell r="I392">
            <v>26</v>
          </cell>
          <cell r="J392">
            <v>28</v>
          </cell>
          <cell r="K392">
            <v>29</v>
          </cell>
          <cell r="L392">
            <v>33</v>
          </cell>
          <cell r="M392">
            <v>29</v>
          </cell>
          <cell r="N392">
            <v>31</v>
          </cell>
          <cell r="O392">
            <v>31</v>
          </cell>
          <cell r="P392">
            <v>31</v>
          </cell>
          <cell r="Q392">
            <v>34</v>
          </cell>
          <cell r="R392">
            <v>38</v>
          </cell>
          <cell r="S392">
            <v>44</v>
          </cell>
          <cell r="T392">
            <v>43.68</v>
          </cell>
        </row>
        <row r="393">
          <cell r="A393" t="str">
            <v>06-140-05222</v>
          </cell>
          <cell r="B393">
            <v>818773022248</v>
          </cell>
          <cell r="C393" t="str">
            <v>Silencer</v>
          </cell>
          <cell r="D393" t="str">
            <v>DD WAVE QD 7.62, NO BRAKE</v>
          </cell>
          <cell r="E393">
            <v>274</v>
          </cell>
          <cell r="F393">
            <v>415</v>
          </cell>
          <cell r="G393">
            <v>499</v>
          </cell>
          <cell r="H393">
            <v>499</v>
          </cell>
          <cell r="I393">
            <v>499</v>
          </cell>
          <cell r="J393">
            <v>540</v>
          </cell>
          <cell r="K393">
            <v>561</v>
          </cell>
          <cell r="L393">
            <v>632</v>
          </cell>
          <cell r="M393">
            <v>561</v>
          </cell>
          <cell r="N393">
            <v>582</v>
          </cell>
          <cell r="O393">
            <v>582</v>
          </cell>
          <cell r="P393">
            <v>598</v>
          </cell>
          <cell r="Q393">
            <v>648</v>
          </cell>
          <cell r="R393">
            <v>731</v>
          </cell>
          <cell r="S393">
            <v>831</v>
          </cell>
          <cell r="T393">
            <v>830.96</v>
          </cell>
        </row>
        <row r="394">
          <cell r="A394" t="str">
            <v>02-128-09380-047</v>
          </cell>
          <cell r="B394">
            <v>818773022354</v>
          </cell>
          <cell r="C394" t="str">
            <v>MSR - Standard</v>
          </cell>
          <cell r="D394" t="str">
            <v>NBS 16" 5.56 CUSTOM RIFLE</v>
          </cell>
          <cell r="E394">
            <v>666</v>
          </cell>
          <cell r="F394">
            <v>1009</v>
          </cell>
          <cell r="G394">
            <v>1211</v>
          </cell>
          <cell r="H394">
            <v>1211</v>
          </cell>
          <cell r="I394">
            <v>1211</v>
          </cell>
          <cell r="J394">
            <v>1312</v>
          </cell>
          <cell r="K394">
            <v>1363</v>
          </cell>
          <cell r="L394">
            <v>1534</v>
          </cell>
          <cell r="M394">
            <v>1363</v>
          </cell>
          <cell r="N394">
            <v>1413</v>
          </cell>
          <cell r="O394">
            <v>1413</v>
          </cell>
          <cell r="P394">
            <v>1453</v>
          </cell>
          <cell r="Q394">
            <v>1575</v>
          </cell>
          <cell r="R394">
            <v>1776</v>
          </cell>
          <cell r="S394">
            <v>2019</v>
          </cell>
          <cell r="T394">
            <v>2018.64</v>
          </cell>
        </row>
        <row r="395">
          <cell r="A395" t="str">
            <v>02-128-14225-047</v>
          </cell>
          <cell r="B395">
            <v>818773022361</v>
          </cell>
          <cell r="C395" t="str">
            <v>MSR - Standard</v>
          </cell>
          <cell r="D395" t="str">
            <v>Custom DDM4, 14.5", DD WAVE FH, TT Trigger, FDE</v>
          </cell>
          <cell r="E395">
            <v>679</v>
          </cell>
          <cell r="F395">
            <v>1029</v>
          </cell>
          <cell r="G395">
            <v>1234</v>
          </cell>
          <cell r="H395">
            <v>1234</v>
          </cell>
          <cell r="I395">
            <v>1234</v>
          </cell>
          <cell r="J395">
            <v>1337</v>
          </cell>
          <cell r="K395">
            <v>1389</v>
          </cell>
          <cell r="L395">
            <v>1564</v>
          </cell>
          <cell r="M395">
            <v>1389</v>
          </cell>
          <cell r="N395">
            <v>1440</v>
          </cell>
          <cell r="O395">
            <v>1440</v>
          </cell>
          <cell r="P395">
            <v>1481</v>
          </cell>
          <cell r="Q395">
            <v>1605</v>
          </cell>
          <cell r="R395">
            <v>1810</v>
          </cell>
          <cell r="S395">
            <v>2057</v>
          </cell>
          <cell r="T395">
            <v>2057.12</v>
          </cell>
        </row>
        <row r="396">
          <cell r="A396" t="str">
            <v>02-088-05075-067</v>
          </cell>
          <cell r="B396" t="str">
            <v>818773022392</v>
          </cell>
          <cell r="C396" t="str">
            <v>MSP - Standard</v>
          </cell>
          <cell r="D396" t="str">
            <v>DDM4 300 BO PISTOL FDE NO MAG</v>
          </cell>
          <cell r="E396">
            <v>699</v>
          </cell>
          <cell r="F396">
            <v>1060</v>
          </cell>
          <cell r="G396">
            <v>1272</v>
          </cell>
          <cell r="H396">
            <v>1272</v>
          </cell>
          <cell r="I396">
            <v>1272</v>
          </cell>
          <cell r="J396">
            <v>1378</v>
          </cell>
          <cell r="K396">
            <v>1431</v>
          </cell>
          <cell r="L396">
            <v>1611</v>
          </cell>
          <cell r="M396">
            <v>1431</v>
          </cell>
          <cell r="N396">
            <v>1484</v>
          </cell>
          <cell r="O396">
            <v>1484</v>
          </cell>
          <cell r="P396">
            <v>1526</v>
          </cell>
          <cell r="Q396">
            <v>1653</v>
          </cell>
          <cell r="R396">
            <v>1865</v>
          </cell>
          <cell r="S396">
            <v>2120</v>
          </cell>
          <cell r="T396">
            <v>2119.52</v>
          </cell>
        </row>
        <row r="397">
          <cell r="A397" t="str">
            <v>02-088-15216-047</v>
          </cell>
          <cell r="B397" t="str">
            <v>818773021180</v>
          </cell>
          <cell r="C397" t="str">
            <v>MSR - Standard</v>
          </cell>
          <cell r="D397" t="str">
            <v>DDM4 LE PATROL RIFLE</v>
          </cell>
          <cell r="E397">
            <v>498</v>
          </cell>
          <cell r="F397">
            <v>754</v>
          </cell>
          <cell r="G397">
            <v>905</v>
          </cell>
          <cell r="H397">
            <v>905</v>
          </cell>
          <cell r="I397">
            <v>905</v>
          </cell>
          <cell r="J397">
            <v>980</v>
          </cell>
          <cell r="K397">
            <v>1018</v>
          </cell>
          <cell r="L397">
            <v>1146</v>
          </cell>
          <cell r="M397">
            <v>1018</v>
          </cell>
          <cell r="N397">
            <v>1056</v>
          </cell>
          <cell r="O397">
            <v>1056</v>
          </cell>
          <cell r="P397">
            <v>1086</v>
          </cell>
          <cell r="Q397">
            <v>1176</v>
          </cell>
          <cell r="R397">
            <v>1327</v>
          </cell>
          <cell r="S397">
            <v>1508</v>
          </cell>
          <cell r="T397">
            <v>1508</v>
          </cell>
        </row>
        <row r="398">
          <cell r="A398" t="str">
            <v>02-151-05148-055</v>
          </cell>
          <cell r="B398" t="str">
            <v>815604018302</v>
          </cell>
          <cell r="C398" t="str">
            <v>MSR - Standard</v>
          </cell>
          <cell r="D398" t="str">
            <v>DDM4 V11 KRYPTEK TYPHON CC</v>
          </cell>
          <cell r="E398">
            <v>623</v>
          </cell>
          <cell r="F398">
            <v>944</v>
          </cell>
          <cell r="G398">
            <v>1133</v>
          </cell>
          <cell r="H398">
            <v>1133</v>
          </cell>
          <cell r="I398">
            <v>1133</v>
          </cell>
          <cell r="J398">
            <v>1227</v>
          </cell>
          <cell r="K398">
            <v>1274</v>
          </cell>
          <cell r="L398">
            <v>1435</v>
          </cell>
          <cell r="M398">
            <v>1274</v>
          </cell>
          <cell r="N398">
            <v>1321</v>
          </cell>
          <cell r="O398">
            <v>1321</v>
          </cell>
          <cell r="P398">
            <v>1359</v>
          </cell>
          <cell r="Q398">
            <v>1472</v>
          </cell>
          <cell r="R398">
            <v>1661</v>
          </cell>
          <cell r="S398">
            <v>1888</v>
          </cell>
          <cell r="T398">
            <v>1887.6000000000001</v>
          </cell>
        </row>
        <row r="399">
          <cell r="A399" t="str">
            <v>03-088-19059</v>
          </cell>
          <cell r="B399" t="str">
            <v>818773021036</v>
          </cell>
          <cell r="C399" t="str">
            <v>Manufactured Accessories</v>
          </cell>
          <cell r="D399" t="str">
            <v>M320 RIS II REAR ADAPTOR RETAIL ASSEMBLY</v>
          </cell>
          <cell r="E399">
            <v>51</v>
          </cell>
          <cell r="F399">
            <v>78</v>
          </cell>
          <cell r="G399">
            <v>94</v>
          </cell>
          <cell r="H399">
            <v>94</v>
          </cell>
          <cell r="I399">
            <v>94</v>
          </cell>
          <cell r="J399">
            <v>101</v>
          </cell>
          <cell r="K399">
            <v>105</v>
          </cell>
          <cell r="L399">
            <v>119</v>
          </cell>
          <cell r="M399">
            <v>105</v>
          </cell>
          <cell r="N399">
            <v>109</v>
          </cell>
          <cell r="O399">
            <v>109</v>
          </cell>
          <cell r="P399">
            <v>112</v>
          </cell>
          <cell r="Q399">
            <v>122</v>
          </cell>
          <cell r="R399">
            <v>137</v>
          </cell>
          <cell r="S399">
            <v>156</v>
          </cell>
          <cell r="T399">
            <v>156</v>
          </cell>
        </row>
        <row r="400">
          <cell r="A400" t="str">
            <v>04-013-01015</v>
          </cell>
          <cell r="C400" t="str">
            <v>Sourced Components</v>
          </cell>
          <cell r="D400" t="str">
            <v>BCM GUNFIGHTER CHARGING HANDLE ASSEMBLY</v>
          </cell>
          <cell r="E400">
            <v>10</v>
          </cell>
          <cell r="F400">
            <v>16</v>
          </cell>
          <cell r="G400">
            <v>19</v>
          </cell>
          <cell r="H400">
            <v>19</v>
          </cell>
          <cell r="I400">
            <v>19</v>
          </cell>
          <cell r="J400">
            <v>20</v>
          </cell>
          <cell r="K400">
            <v>21</v>
          </cell>
          <cell r="L400">
            <v>24</v>
          </cell>
          <cell r="M400">
            <v>21</v>
          </cell>
          <cell r="N400">
            <v>22</v>
          </cell>
          <cell r="O400">
            <v>22</v>
          </cell>
          <cell r="P400">
            <v>22</v>
          </cell>
          <cell r="Q400">
            <v>24</v>
          </cell>
          <cell r="R400">
            <v>27</v>
          </cell>
          <cell r="S400">
            <v>31</v>
          </cell>
          <cell r="T400">
            <v>31.200000000000003</v>
          </cell>
        </row>
        <row r="401">
          <cell r="A401" t="str">
            <v>06-140-05222</v>
          </cell>
          <cell r="B401" t="str">
            <v>818773022248</v>
          </cell>
          <cell r="C401" t="str">
            <v>Silencer</v>
          </cell>
          <cell r="D401" t="str">
            <v>DD WAVE QD 7.62, NO BRAKE</v>
          </cell>
          <cell r="E401">
            <v>274</v>
          </cell>
          <cell r="F401">
            <v>415</v>
          </cell>
          <cell r="G401">
            <v>499</v>
          </cell>
          <cell r="H401">
            <v>499</v>
          </cell>
          <cell r="I401">
            <v>499</v>
          </cell>
          <cell r="J401">
            <v>540</v>
          </cell>
          <cell r="K401">
            <v>561</v>
          </cell>
          <cell r="L401">
            <v>632</v>
          </cell>
          <cell r="M401">
            <v>561</v>
          </cell>
          <cell r="N401">
            <v>582</v>
          </cell>
          <cell r="O401">
            <v>582</v>
          </cell>
          <cell r="P401">
            <v>598</v>
          </cell>
          <cell r="Q401">
            <v>648</v>
          </cell>
          <cell r="R401">
            <v>731</v>
          </cell>
          <cell r="S401">
            <v>831</v>
          </cell>
          <cell r="T401">
            <v>830.96</v>
          </cell>
        </row>
        <row r="402">
          <cell r="A402" t="str">
            <v>13-088-15208-012</v>
          </cell>
          <cell r="B402" t="str">
            <v>888392329233</v>
          </cell>
          <cell r="C402" t="str">
            <v>Sourced Accessories</v>
          </cell>
          <cell r="D402" t="str">
            <v>OAKLEY SI DOUBLE EDGE DD TORNADO W/ PRIZM BLACK</v>
          </cell>
          <cell r="E402">
            <v>63</v>
          </cell>
          <cell r="F402">
            <v>95</v>
          </cell>
          <cell r="G402">
            <v>114</v>
          </cell>
          <cell r="H402">
            <v>114</v>
          </cell>
          <cell r="I402">
            <v>114</v>
          </cell>
          <cell r="J402">
            <v>124</v>
          </cell>
          <cell r="K402">
            <v>128</v>
          </cell>
          <cell r="L402">
            <v>145</v>
          </cell>
          <cell r="M402">
            <v>128</v>
          </cell>
          <cell r="N402">
            <v>133</v>
          </cell>
          <cell r="O402">
            <v>133</v>
          </cell>
          <cell r="P402">
            <v>137</v>
          </cell>
          <cell r="Q402">
            <v>148</v>
          </cell>
          <cell r="R402">
            <v>167</v>
          </cell>
          <cell r="S402">
            <v>190</v>
          </cell>
          <cell r="T402">
            <v>190.32</v>
          </cell>
        </row>
        <row r="403">
          <cell r="A403" t="str">
            <v>13-088-16063-012</v>
          </cell>
          <cell r="B403" t="str">
            <v>888392352439</v>
          </cell>
          <cell r="C403" t="str">
            <v>Sourced Accessories</v>
          </cell>
          <cell r="D403" t="str">
            <v>OAKLEY SI BALLISTIC SHOCKTUBE DD TORNADO W/ BLACK IRIDIUM</v>
          </cell>
          <cell r="E403">
            <v>77</v>
          </cell>
          <cell r="F403">
            <v>116</v>
          </cell>
          <cell r="G403">
            <v>139</v>
          </cell>
          <cell r="H403">
            <v>139</v>
          </cell>
          <cell r="I403">
            <v>139</v>
          </cell>
          <cell r="J403">
            <v>151</v>
          </cell>
          <cell r="K403">
            <v>157</v>
          </cell>
          <cell r="L403">
            <v>176</v>
          </cell>
          <cell r="M403">
            <v>157</v>
          </cell>
          <cell r="N403">
            <v>162</v>
          </cell>
          <cell r="O403">
            <v>162</v>
          </cell>
          <cell r="P403">
            <v>167</v>
          </cell>
          <cell r="Q403">
            <v>181</v>
          </cell>
          <cell r="R403">
            <v>204</v>
          </cell>
          <cell r="S403">
            <v>232</v>
          </cell>
          <cell r="T403">
            <v>231.92000000000002</v>
          </cell>
        </row>
        <row r="404">
          <cell r="A404" t="str">
            <v>13-088-16212-011</v>
          </cell>
          <cell r="B404" t="str">
            <v>888392330291</v>
          </cell>
          <cell r="C404" t="str">
            <v>Sourced Accessories</v>
          </cell>
          <cell r="D404" t="str">
            <v>OAKLEY SI DROP POINT DD MILSPEC+ W/ PRIZM TUNGSTEN</v>
          </cell>
          <cell r="E404">
            <v>63</v>
          </cell>
          <cell r="F404">
            <v>95</v>
          </cell>
          <cell r="G404">
            <v>114</v>
          </cell>
          <cell r="H404">
            <v>114</v>
          </cell>
          <cell r="I404">
            <v>114</v>
          </cell>
          <cell r="J404">
            <v>124</v>
          </cell>
          <cell r="K404">
            <v>128</v>
          </cell>
          <cell r="L404">
            <v>145</v>
          </cell>
          <cell r="M404">
            <v>128</v>
          </cell>
          <cell r="N404">
            <v>133</v>
          </cell>
          <cell r="O404">
            <v>133</v>
          </cell>
          <cell r="P404">
            <v>137</v>
          </cell>
          <cell r="Q404">
            <v>148</v>
          </cell>
          <cell r="R404">
            <v>167</v>
          </cell>
          <cell r="S404">
            <v>190</v>
          </cell>
          <cell r="T404">
            <v>190.32</v>
          </cell>
        </row>
        <row r="405">
          <cell r="A405" t="str">
            <v>19-088-09116-011</v>
          </cell>
          <cell r="B405" t="str">
            <v>818773022477</v>
          </cell>
          <cell r="C405" t="str">
            <v>Manufactured Components</v>
          </cell>
          <cell r="D405" t="str">
            <v>FIXED FRONT/REAR SIGHT COMBO, DD MILSPEC+ BROWN, RETAIL ASSY</v>
          </cell>
          <cell r="E405">
            <v>48</v>
          </cell>
          <cell r="F405">
            <v>73</v>
          </cell>
          <cell r="G405">
            <v>87</v>
          </cell>
          <cell r="H405">
            <v>87</v>
          </cell>
          <cell r="I405">
            <v>87</v>
          </cell>
          <cell r="J405">
            <v>95</v>
          </cell>
          <cell r="K405">
            <v>98</v>
          </cell>
          <cell r="L405">
            <v>111</v>
          </cell>
          <cell r="M405">
            <v>98</v>
          </cell>
          <cell r="N405">
            <v>102</v>
          </cell>
          <cell r="O405">
            <v>102</v>
          </cell>
          <cell r="P405">
            <v>105</v>
          </cell>
          <cell r="Q405">
            <v>114</v>
          </cell>
          <cell r="R405">
            <v>128</v>
          </cell>
          <cell r="S405">
            <v>146</v>
          </cell>
          <cell r="T405">
            <v>145.6</v>
          </cell>
        </row>
        <row r="406">
          <cell r="A406" t="str">
            <v>19-088-09116-012</v>
          </cell>
          <cell r="B406" t="str">
            <v>818773022484</v>
          </cell>
          <cell r="C406" t="str">
            <v>Manufactured Components</v>
          </cell>
          <cell r="D406" t="str">
            <v>FIXED FRONT/REAR SIGHT COMBO, DD TORNADO GREY, RETAIL ASSY</v>
          </cell>
          <cell r="E406">
            <v>48</v>
          </cell>
          <cell r="F406">
            <v>73</v>
          </cell>
          <cell r="G406">
            <v>87</v>
          </cell>
          <cell r="H406">
            <v>87</v>
          </cell>
          <cell r="I406">
            <v>87</v>
          </cell>
          <cell r="J406">
            <v>95</v>
          </cell>
          <cell r="K406">
            <v>98</v>
          </cell>
          <cell r="L406">
            <v>111</v>
          </cell>
          <cell r="M406">
            <v>98</v>
          </cell>
          <cell r="N406">
            <v>102</v>
          </cell>
          <cell r="O406">
            <v>102</v>
          </cell>
          <cell r="P406">
            <v>105</v>
          </cell>
          <cell r="Q406">
            <v>114</v>
          </cell>
          <cell r="R406">
            <v>128</v>
          </cell>
          <cell r="S406">
            <v>146</v>
          </cell>
          <cell r="T406">
            <v>145.6</v>
          </cell>
        </row>
        <row r="407">
          <cell r="A407" t="str">
            <v>23-088-00169</v>
          </cell>
          <cell r="B407" t="str">
            <v>818773020862</v>
          </cell>
          <cell r="C407" t="str">
            <v>URG - Custom</v>
          </cell>
          <cell r="D407" t="str">
            <v>CRANE 10.3" 5.56 URG</v>
          </cell>
          <cell r="E407">
            <v>398</v>
          </cell>
          <cell r="F407">
            <v>603</v>
          </cell>
          <cell r="G407">
            <v>723</v>
          </cell>
          <cell r="H407">
            <v>723</v>
          </cell>
          <cell r="I407">
            <v>723</v>
          </cell>
          <cell r="J407">
            <v>783</v>
          </cell>
          <cell r="K407">
            <v>814</v>
          </cell>
          <cell r="L407">
            <v>916</v>
          </cell>
          <cell r="M407">
            <v>814</v>
          </cell>
          <cell r="N407">
            <v>844</v>
          </cell>
          <cell r="O407">
            <v>844</v>
          </cell>
          <cell r="P407">
            <v>868</v>
          </cell>
          <cell r="Q407">
            <v>940</v>
          </cell>
          <cell r="R407">
            <v>1061</v>
          </cell>
          <cell r="S407">
            <v>1205</v>
          </cell>
          <cell r="T407">
            <v>1205.3600000000001</v>
          </cell>
        </row>
        <row r="408">
          <cell r="A408" t="str">
            <v>23-088-08255</v>
          </cell>
          <cell r="B408" t="str">
            <v>818773020879</v>
          </cell>
          <cell r="C408" t="str">
            <v>URG - Custom</v>
          </cell>
          <cell r="D408" t="str">
            <v>CRANE 10.3" 300 BLACKOUT URG</v>
          </cell>
          <cell r="E408">
            <v>398</v>
          </cell>
          <cell r="F408">
            <v>603</v>
          </cell>
          <cell r="G408">
            <v>723</v>
          </cell>
          <cell r="H408">
            <v>723</v>
          </cell>
          <cell r="I408">
            <v>723</v>
          </cell>
          <cell r="J408">
            <v>783</v>
          </cell>
          <cell r="K408">
            <v>814</v>
          </cell>
          <cell r="L408">
            <v>916</v>
          </cell>
          <cell r="M408">
            <v>814</v>
          </cell>
          <cell r="N408">
            <v>844</v>
          </cell>
          <cell r="O408">
            <v>844</v>
          </cell>
          <cell r="P408">
            <v>868</v>
          </cell>
          <cell r="Q408">
            <v>940</v>
          </cell>
          <cell r="R408">
            <v>1061</v>
          </cell>
          <cell r="S408">
            <v>1205</v>
          </cell>
          <cell r="T408">
            <v>1205.3600000000001</v>
          </cell>
        </row>
        <row r="409">
          <cell r="A409" t="str">
            <v>24-059-10182</v>
          </cell>
          <cell r="C409" t="str">
            <v>MSR - LRG</v>
          </cell>
          <cell r="D409" t="str">
            <v>DDM4 PISTOL LOWER RECEIVER GROUP NO MAG</v>
          </cell>
          <cell r="E409">
            <v>189</v>
          </cell>
          <cell r="F409">
            <v>286</v>
          </cell>
          <cell r="G409">
            <v>343</v>
          </cell>
          <cell r="H409">
            <v>343</v>
          </cell>
          <cell r="I409">
            <v>343</v>
          </cell>
          <cell r="J409">
            <v>372</v>
          </cell>
          <cell r="K409">
            <v>386</v>
          </cell>
          <cell r="L409">
            <v>435</v>
          </cell>
          <cell r="M409">
            <v>386</v>
          </cell>
          <cell r="N409">
            <v>400</v>
          </cell>
          <cell r="O409">
            <v>400</v>
          </cell>
          <cell r="P409">
            <v>412</v>
          </cell>
          <cell r="Q409">
            <v>446</v>
          </cell>
          <cell r="R409">
            <v>503</v>
          </cell>
          <cell r="S409">
            <v>572</v>
          </cell>
          <cell r="T409">
            <v>572</v>
          </cell>
        </row>
        <row r="410">
          <cell r="A410" t="str">
            <v>24-096-19156</v>
          </cell>
          <cell r="B410" t="str">
            <v>818773020855</v>
          </cell>
          <cell r="C410" t="str">
            <v>MSR - NFA</v>
          </cell>
          <cell r="D410" t="str">
            <v>DDM4 FULL AUTO LOWER RECEIVER GROUP W/ GEISSELE SSF TRIGGER</v>
          </cell>
          <cell r="E410">
            <v>326</v>
          </cell>
          <cell r="F410">
            <v>494</v>
          </cell>
          <cell r="G410">
            <v>593</v>
          </cell>
          <cell r="H410">
            <v>593</v>
          </cell>
          <cell r="I410">
            <v>593</v>
          </cell>
          <cell r="J410">
            <v>642</v>
          </cell>
          <cell r="K410">
            <v>667</v>
          </cell>
          <cell r="L410">
            <v>751</v>
          </cell>
          <cell r="M410">
            <v>667</v>
          </cell>
          <cell r="N410">
            <v>692</v>
          </cell>
          <cell r="O410">
            <v>692</v>
          </cell>
          <cell r="P410">
            <v>711</v>
          </cell>
          <cell r="Q410">
            <v>771</v>
          </cell>
          <cell r="R410">
            <v>869</v>
          </cell>
          <cell r="S410">
            <v>988</v>
          </cell>
          <cell r="T410">
            <v>988</v>
          </cell>
        </row>
        <row r="411">
          <cell r="A411" t="str">
            <v>28-088-17056</v>
          </cell>
          <cell r="B411" t="str">
            <v>818773020848</v>
          </cell>
          <cell r="C411" t="str">
            <v>Manufactured Accessories</v>
          </cell>
          <cell r="D411" t="str">
            <v>TEXAS DPS ACCESSORY PACK</v>
          </cell>
          <cell r="E411">
            <v>148</v>
          </cell>
          <cell r="F411">
            <v>224</v>
          </cell>
          <cell r="G411">
            <v>268</v>
          </cell>
          <cell r="H411">
            <v>268</v>
          </cell>
          <cell r="I411">
            <v>268</v>
          </cell>
          <cell r="J411">
            <v>291</v>
          </cell>
          <cell r="K411">
            <v>302</v>
          </cell>
          <cell r="L411">
            <v>340</v>
          </cell>
          <cell r="M411">
            <v>302</v>
          </cell>
          <cell r="N411">
            <v>313</v>
          </cell>
          <cell r="O411">
            <v>313</v>
          </cell>
          <cell r="P411">
            <v>322</v>
          </cell>
          <cell r="Q411">
            <v>349</v>
          </cell>
          <cell r="R411">
            <v>394</v>
          </cell>
          <cell r="S411">
            <v>447</v>
          </cell>
          <cell r="T411">
            <v>447.2</v>
          </cell>
        </row>
        <row r="412">
          <cell r="A412" t="str">
            <v>28-088-19049</v>
          </cell>
          <cell r="C412" t="str">
            <v>Sourced Components</v>
          </cell>
          <cell r="D412" t="str">
            <v>GEISSELE USASOC SOPMOD PARTS KIT</v>
          </cell>
          <cell r="E412">
            <v>177</v>
          </cell>
          <cell r="F412">
            <v>268</v>
          </cell>
          <cell r="G412">
            <v>322</v>
          </cell>
          <cell r="H412">
            <v>322</v>
          </cell>
          <cell r="I412">
            <v>322</v>
          </cell>
          <cell r="J412">
            <v>349</v>
          </cell>
          <cell r="K412">
            <v>362</v>
          </cell>
          <cell r="L412">
            <v>408</v>
          </cell>
          <cell r="M412">
            <v>362</v>
          </cell>
          <cell r="N412">
            <v>376</v>
          </cell>
          <cell r="O412">
            <v>376</v>
          </cell>
          <cell r="P412">
            <v>386</v>
          </cell>
          <cell r="Q412">
            <v>419</v>
          </cell>
          <cell r="R412">
            <v>472</v>
          </cell>
          <cell r="S412">
            <v>537</v>
          </cell>
          <cell r="T412">
            <v>536.64</v>
          </cell>
        </row>
        <row r="413">
          <cell r="A413" t="str">
            <v>28-101-08251</v>
          </cell>
          <cell r="B413" t="str">
            <v>818773020640</v>
          </cell>
          <cell r="C413" t="str">
            <v>URG - Standard</v>
          </cell>
          <cell r="D413" t="str">
            <v>USASOC UPPER RECEIVER ARMORER KIT</v>
          </cell>
          <cell r="E413">
            <v>412</v>
          </cell>
          <cell r="F413">
            <v>624</v>
          </cell>
          <cell r="G413">
            <v>749</v>
          </cell>
          <cell r="H413">
            <v>749</v>
          </cell>
          <cell r="I413">
            <v>749</v>
          </cell>
          <cell r="J413">
            <v>811</v>
          </cell>
          <cell r="K413">
            <v>842</v>
          </cell>
          <cell r="L413">
            <v>949</v>
          </cell>
          <cell r="M413">
            <v>842</v>
          </cell>
          <cell r="N413">
            <v>874</v>
          </cell>
          <cell r="O413">
            <v>874</v>
          </cell>
          <cell r="P413">
            <v>899</v>
          </cell>
          <cell r="Q413">
            <v>973</v>
          </cell>
          <cell r="R413">
            <v>1098</v>
          </cell>
          <cell r="S413">
            <v>1248</v>
          </cell>
          <cell r="T413">
            <v>1248</v>
          </cell>
        </row>
        <row r="414">
          <cell r="A414" t="str">
            <v>28-101-16556</v>
          </cell>
          <cell r="B414" t="str">
            <v>818773020985</v>
          </cell>
          <cell r="C414" t="str">
            <v>Manufactured Accessories</v>
          </cell>
          <cell r="D414" t="str">
            <v>FIELD REPAIR KIT</v>
          </cell>
          <cell r="E414">
            <v>43</v>
          </cell>
          <cell r="F414">
            <v>65</v>
          </cell>
          <cell r="G414">
            <v>78</v>
          </cell>
          <cell r="H414">
            <v>78</v>
          </cell>
          <cell r="I414">
            <v>78</v>
          </cell>
          <cell r="J414">
            <v>85</v>
          </cell>
          <cell r="K414">
            <v>88</v>
          </cell>
          <cell r="L414">
            <v>99</v>
          </cell>
          <cell r="M414">
            <v>88</v>
          </cell>
          <cell r="N414">
            <v>91</v>
          </cell>
          <cell r="O414">
            <v>91</v>
          </cell>
          <cell r="P414">
            <v>94</v>
          </cell>
          <cell r="Q414">
            <v>101</v>
          </cell>
          <cell r="R414">
            <v>114</v>
          </cell>
          <cell r="S414">
            <v>130</v>
          </cell>
          <cell r="T414">
            <v>130</v>
          </cell>
        </row>
        <row r="415">
          <cell r="A415" t="str">
            <v>28-102-00189</v>
          </cell>
          <cell r="B415" t="str">
            <v>818773022460</v>
          </cell>
          <cell r="C415" t="str">
            <v>Manufactured Components</v>
          </cell>
          <cell r="D415" t="str">
            <v>BUFFER SPRING KIT, MAXIM, RETAIL</v>
          </cell>
          <cell r="E415">
            <v>7</v>
          </cell>
          <cell r="F415">
            <v>10</v>
          </cell>
          <cell r="G415">
            <v>12</v>
          </cell>
          <cell r="H415">
            <v>12</v>
          </cell>
          <cell r="I415">
            <v>12</v>
          </cell>
          <cell r="J415">
            <v>14</v>
          </cell>
          <cell r="K415">
            <v>14</v>
          </cell>
          <cell r="L415">
            <v>16</v>
          </cell>
          <cell r="M415">
            <v>14</v>
          </cell>
          <cell r="N415">
            <v>15</v>
          </cell>
          <cell r="O415">
            <v>15</v>
          </cell>
          <cell r="P415">
            <v>15</v>
          </cell>
          <cell r="Q415">
            <v>16</v>
          </cell>
          <cell r="R415">
            <v>18</v>
          </cell>
          <cell r="S415">
            <v>21</v>
          </cell>
          <cell r="T415">
            <v>20.8</v>
          </cell>
        </row>
        <row r="416">
          <cell r="A416" t="str">
            <v>02-050-15125</v>
          </cell>
          <cell r="B416">
            <v>815604015486</v>
          </cell>
          <cell r="C416" t="str">
            <v>MSR - Standard</v>
          </cell>
          <cell r="D416" t="str">
            <v>DDM4V1 LW (Lightweight Barrel)</v>
          </cell>
          <cell r="E416">
            <v>648</v>
          </cell>
          <cell r="F416">
            <v>982</v>
          </cell>
          <cell r="G416">
            <v>1179</v>
          </cell>
          <cell r="H416">
            <v>1179</v>
          </cell>
          <cell r="I416">
            <v>1179</v>
          </cell>
          <cell r="J416">
            <v>1277</v>
          </cell>
          <cell r="K416">
            <v>1326</v>
          </cell>
          <cell r="L416">
            <v>1493</v>
          </cell>
          <cell r="M416">
            <v>1326</v>
          </cell>
          <cell r="N416">
            <v>1375</v>
          </cell>
          <cell r="O416">
            <v>1375</v>
          </cell>
          <cell r="P416">
            <v>1414</v>
          </cell>
          <cell r="Q416">
            <v>1532</v>
          </cell>
          <cell r="R416">
            <v>1729</v>
          </cell>
          <cell r="S416">
            <v>1965</v>
          </cell>
          <cell r="T416">
            <v>1964.5600000000002</v>
          </cell>
        </row>
        <row r="417">
          <cell r="A417" t="str">
            <v>02-050-15125-067</v>
          </cell>
          <cell r="B417">
            <v>815604015851</v>
          </cell>
          <cell r="C417" t="str">
            <v>MSR - Standard</v>
          </cell>
          <cell r="D417" t="str">
            <v>DDM4V1 LW-NM (Lightweight Barrel)</v>
          </cell>
          <cell r="E417">
            <v>648</v>
          </cell>
          <cell r="F417">
            <v>982</v>
          </cell>
          <cell r="G417">
            <v>1179</v>
          </cell>
          <cell r="H417">
            <v>1179</v>
          </cell>
          <cell r="I417">
            <v>1179</v>
          </cell>
          <cell r="J417">
            <v>1277</v>
          </cell>
          <cell r="K417">
            <v>1326</v>
          </cell>
          <cell r="L417">
            <v>1493</v>
          </cell>
          <cell r="M417">
            <v>1326</v>
          </cell>
          <cell r="N417">
            <v>1375</v>
          </cell>
          <cell r="O417">
            <v>1375</v>
          </cell>
          <cell r="P417">
            <v>1414</v>
          </cell>
          <cell r="Q417">
            <v>1532</v>
          </cell>
          <cell r="R417">
            <v>1729</v>
          </cell>
          <cell r="S417">
            <v>1965</v>
          </cell>
          <cell r="T417">
            <v>1964.5600000000002</v>
          </cell>
        </row>
        <row r="418">
          <cell r="A418" t="str">
            <v>02-151-16191-047</v>
          </cell>
          <cell r="B418">
            <v>815604019118</v>
          </cell>
          <cell r="C418" t="str">
            <v>MSR - Standard</v>
          </cell>
          <cell r="D418" t="str">
            <v>DDM4V11 300, 300 AAC Blackout, Mil Spec + (Color: Brown)</v>
          </cell>
          <cell r="E418">
            <v>653</v>
          </cell>
          <cell r="F418">
            <v>989</v>
          </cell>
          <cell r="G418">
            <v>1187</v>
          </cell>
          <cell r="H418">
            <v>1187</v>
          </cell>
          <cell r="I418">
            <v>1187</v>
          </cell>
          <cell r="J418">
            <v>1286</v>
          </cell>
          <cell r="K418">
            <v>1335</v>
          </cell>
          <cell r="L418">
            <v>1504</v>
          </cell>
          <cell r="M418">
            <v>1335</v>
          </cell>
          <cell r="N418">
            <v>1385</v>
          </cell>
          <cell r="O418">
            <v>1385</v>
          </cell>
          <cell r="P418">
            <v>1424</v>
          </cell>
          <cell r="Q418">
            <v>1543</v>
          </cell>
          <cell r="R418">
            <v>1741</v>
          </cell>
          <cell r="S418">
            <v>1978</v>
          </cell>
          <cell r="T418">
            <v>1978.0800000000002</v>
          </cell>
        </row>
        <row r="419">
          <cell r="A419" t="str">
            <v>02-151-16191-055</v>
          </cell>
          <cell r="B419">
            <v>815604019125</v>
          </cell>
          <cell r="C419" t="str">
            <v>MSR - Standard</v>
          </cell>
          <cell r="D419" t="str">
            <v>DDM4V11 300-CC, 300 AAC Blackout Mil Spec + (Color: Brown)</v>
          </cell>
          <cell r="E419">
            <v>669</v>
          </cell>
          <cell r="F419">
            <v>1014</v>
          </cell>
          <cell r="G419">
            <v>1217</v>
          </cell>
          <cell r="H419">
            <v>1217</v>
          </cell>
          <cell r="I419">
            <v>1217</v>
          </cell>
          <cell r="J419">
            <v>1318</v>
          </cell>
          <cell r="K419">
            <v>1369</v>
          </cell>
          <cell r="L419">
            <v>1542</v>
          </cell>
          <cell r="M419">
            <v>1369</v>
          </cell>
          <cell r="N419">
            <v>1420</v>
          </cell>
          <cell r="O419">
            <v>1420</v>
          </cell>
          <cell r="P419">
            <v>1460</v>
          </cell>
          <cell r="Q419">
            <v>1582</v>
          </cell>
          <cell r="R419">
            <v>1785</v>
          </cell>
          <cell r="S419">
            <v>2028</v>
          </cell>
          <cell r="T419">
            <v>2028</v>
          </cell>
        </row>
        <row r="420">
          <cell r="A420" t="str">
            <v>02-151-16191-067</v>
          </cell>
          <cell r="B420">
            <v>815604019132</v>
          </cell>
          <cell r="C420" t="str">
            <v>MSR - Standard</v>
          </cell>
          <cell r="D420" t="str">
            <v>DDM4V11 300-NM, 300 AAC Blackout Mil Spec + (Color: Brown)</v>
          </cell>
          <cell r="E420">
            <v>653</v>
          </cell>
          <cell r="F420">
            <v>989</v>
          </cell>
          <cell r="G420">
            <v>1187</v>
          </cell>
          <cell r="H420">
            <v>1187</v>
          </cell>
          <cell r="I420">
            <v>1187</v>
          </cell>
          <cell r="J420">
            <v>1286</v>
          </cell>
          <cell r="K420">
            <v>1335</v>
          </cell>
          <cell r="L420">
            <v>1504</v>
          </cell>
          <cell r="M420">
            <v>1335</v>
          </cell>
          <cell r="N420">
            <v>1385</v>
          </cell>
          <cell r="O420">
            <v>1385</v>
          </cell>
          <cell r="P420">
            <v>1424</v>
          </cell>
          <cell r="Q420">
            <v>1543</v>
          </cell>
          <cell r="R420">
            <v>1741</v>
          </cell>
          <cell r="S420">
            <v>1978</v>
          </cell>
          <cell r="T420">
            <v>1978.0800000000002</v>
          </cell>
        </row>
        <row r="421">
          <cell r="A421" t="str">
            <v>02-094-06101</v>
          </cell>
          <cell r="B421">
            <v>852548002264</v>
          </cell>
          <cell r="C421" t="str">
            <v>MSR - Standard</v>
          </cell>
          <cell r="D421" t="str">
            <v>DDM4V2</v>
          </cell>
          <cell r="E421">
            <v>634</v>
          </cell>
          <cell r="F421">
            <v>960</v>
          </cell>
          <cell r="G421">
            <v>1153</v>
          </cell>
          <cell r="H421">
            <v>1153</v>
          </cell>
          <cell r="I421">
            <v>1153</v>
          </cell>
          <cell r="J421">
            <v>1249</v>
          </cell>
          <cell r="K421">
            <v>1297</v>
          </cell>
          <cell r="L421">
            <v>1460</v>
          </cell>
          <cell r="M421">
            <v>1297</v>
          </cell>
          <cell r="N421">
            <v>1345</v>
          </cell>
          <cell r="O421">
            <v>1345</v>
          </cell>
          <cell r="P421">
            <v>1383</v>
          </cell>
          <cell r="Q421">
            <v>1498</v>
          </cell>
          <cell r="R421">
            <v>1690</v>
          </cell>
          <cell r="S421">
            <v>1921</v>
          </cell>
          <cell r="T421">
            <v>1920.88</v>
          </cell>
        </row>
        <row r="422">
          <cell r="A422" t="str">
            <v>03-018-04001</v>
          </cell>
          <cell r="B422">
            <v>852548002837</v>
          </cell>
          <cell r="C422" t="str">
            <v>Manufactured Accessories</v>
          </cell>
          <cell r="D422" t="str">
            <v>CARBINE BURNSED LOOP LEFT HAND 1.25" RTL</v>
          </cell>
          <cell r="E422">
            <v>9</v>
          </cell>
          <cell r="F422">
            <v>14</v>
          </cell>
          <cell r="G422">
            <v>16</v>
          </cell>
          <cell r="H422">
            <v>16</v>
          </cell>
          <cell r="I422">
            <v>16</v>
          </cell>
          <cell r="J422">
            <v>18</v>
          </cell>
          <cell r="K422">
            <v>18</v>
          </cell>
          <cell r="L422">
            <v>21</v>
          </cell>
          <cell r="M422">
            <v>18</v>
          </cell>
          <cell r="N422">
            <v>19</v>
          </cell>
          <cell r="O422">
            <v>19</v>
          </cell>
          <cell r="P422">
            <v>19</v>
          </cell>
          <cell r="Q422">
            <v>21</v>
          </cell>
          <cell r="R422">
            <v>24</v>
          </cell>
          <cell r="S422">
            <v>27</v>
          </cell>
          <cell r="T422">
            <v>27.04</v>
          </cell>
        </row>
        <row r="423">
          <cell r="A423" t="str">
            <v>03-018-04002</v>
          </cell>
          <cell r="B423">
            <v>852548002844</v>
          </cell>
          <cell r="C423" t="str">
            <v>Manufactured Accessories</v>
          </cell>
          <cell r="D423" t="str">
            <v>CARBINE BURNSED LOOP AMBI 1.25" RTL</v>
          </cell>
          <cell r="E423">
            <v>9</v>
          </cell>
          <cell r="F423">
            <v>14</v>
          </cell>
          <cell r="G423">
            <v>16</v>
          </cell>
          <cell r="H423">
            <v>16</v>
          </cell>
          <cell r="I423">
            <v>16</v>
          </cell>
          <cell r="J423">
            <v>18</v>
          </cell>
          <cell r="K423">
            <v>18</v>
          </cell>
          <cell r="L423">
            <v>21</v>
          </cell>
          <cell r="M423">
            <v>18</v>
          </cell>
          <cell r="N423">
            <v>19</v>
          </cell>
          <cell r="O423">
            <v>19</v>
          </cell>
          <cell r="P423">
            <v>19</v>
          </cell>
          <cell r="Q423">
            <v>21</v>
          </cell>
          <cell r="R423">
            <v>24</v>
          </cell>
          <cell r="S423">
            <v>27</v>
          </cell>
          <cell r="T423">
            <v>27.04</v>
          </cell>
        </row>
        <row r="424">
          <cell r="A424" t="str">
            <v>03-018-04020</v>
          </cell>
          <cell r="B424">
            <v>852548002905</v>
          </cell>
          <cell r="C424" t="str">
            <v>Manufactured Accessories</v>
          </cell>
          <cell r="D424" t="str">
            <v>REMINGTON 870 SHOTGUN BURNSED LOOP RIGHT</v>
          </cell>
          <cell r="E424">
            <v>12</v>
          </cell>
          <cell r="F424">
            <v>19</v>
          </cell>
          <cell r="G424">
            <v>22</v>
          </cell>
          <cell r="H424">
            <v>22</v>
          </cell>
          <cell r="I424">
            <v>22</v>
          </cell>
          <cell r="J424">
            <v>24</v>
          </cell>
          <cell r="K424">
            <v>25</v>
          </cell>
          <cell r="L424">
            <v>28</v>
          </cell>
          <cell r="M424">
            <v>25</v>
          </cell>
          <cell r="N424">
            <v>26</v>
          </cell>
          <cell r="O424">
            <v>26</v>
          </cell>
          <cell r="P424">
            <v>27</v>
          </cell>
          <cell r="Q424">
            <v>29</v>
          </cell>
          <cell r="R424">
            <v>33</v>
          </cell>
          <cell r="S424">
            <v>37</v>
          </cell>
          <cell r="T424">
            <v>37.44</v>
          </cell>
        </row>
        <row r="425">
          <cell r="A425" t="str">
            <v>23-088-15188</v>
          </cell>
          <cell r="B425">
            <v>815604018913</v>
          </cell>
          <cell r="C425" t="str">
            <v>URG - NFA</v>
          </cell>
          <cell r="D425" t="str">
            <v>ISR, URG, 300 AAC Blackout,**NFA Product**</v>
          </cell>
          <cell r="E425">
            <v>820</v>
          </cell>
          <cell r="F425">
            <v>1243</v>
          </cell>
          <cell r="G425">
            <v>1491</v>
          </cell>
          <cell r="H425">
            <v>1491</v>
          </cell>
          <cell r="I425">
            <v>1491</v>
          </cell>
          <cell r="J425">
            <v>1616</v>
          </cell>
          <cell r="K425">
            <v>1678</v>
          </cell>
          <cell r="L425">
            <v>1889</v>
          </cell>
          <cell r="M425">
            <v>1678</v>
          </cell>
          <cell r="N425">
            <v>1740</v>
          </cell>
          <cell r="O425">
            <v>1740</v>
          </cell>
          <cell r="P425">
            <v>1790</v>
          </cell>
          <cell r="Q425">
            <v>1939</v>
          </cell>
          <cell r="R425">
            <v>2187</v>
          </cell>
          <cell r="S425">
            <v>2486</v>
          </cell>
          <cell r="T425">
            <v>2485.6</v>
          </cell>
        </row>
        <row r="426">
          <cell r="A426" t="str">
            <v>23-123-02939</v>
          </cell>
          <cell r="B426">
            <v>815604018807</v>
          </cell>
          <cell r="C426" t="str">
            <v>URG - Standard</v>
          </cell>
          <cell r="D426" t="str">
            <v>DDM4V5 S, URG, 14.5" w/ Pinned Ext FH, 5.56, 1:7, GOV, DDM4 Rail, DDFH</v>
          </cell>
          <cell r="E426">
            <v>398</v>
          </cell>
          <cell r="F426">
            <v>603</v>
          </cell>
          <cell r="G426">
            <v>723</v>
          </cell>
          <cell r="H426">
            <v>723</v>
          </cell>
          <cell r="I426">
            <v>723</v>
          </cell>
          <cell r="J426">
            <v>783</v>
          </cell>
          <cell r="K426">
            <v>814</v>
          </cell>
          <cell r="L426">
            <v>916</v>
          </cell>
          <cell r="M426">
            <v>814</v>
          </cell>
          <cell r="N426">
            <v>844</v>
          </cell>
          <cell r="O426">
            <v>844</v>
          </cell>
          <cell r="P426">
            <v>868</v>
          </cell>
          <cell r="Q426">
            <v>940</v>
          </cell>
          <cell r="R426">
            <v>1061</v>
          </cell>
          <cell r="S426">
            <v>1205</v>
          </cell>
          <cell r="T426">
            <v>1205.3600000000001</v>
          </cell>
        </row>
        <row r="427">
          <cell r="A427" t="str">
            <v>23-088-05147</v>
          </cell>
          <cell r="B427">
            <v>815604018906</v>
          </cell>
          <cell r="C427" t="str">
            <v>URG - NFA</v>
          </cell>
          <cell r="D427" t="str">
            <v>DDM4V4 S, URG, 11.5" 5.56, 1:7, GOV, LPG, DDM4 Rail 10.0, DDFS</v>
          </cell>
          <cell r="E427">
            <v>396</v>
          </cell>
          <cell r="F427">
            <v>600</v>
          </cell>
          <cell r="G427">
            <v>720</v>
          </cell>
          <cell r="H427">
            <v>720</v>
          </cell>
          <cell r="I427">
            <v>720</v>
          </cell>
          <cell r="J427">
            <v>780</v>
          </cell>
          <cell r="K427">
            <v>810</v>
          </cell>
          <cell r="L427">
            <v>912</v>
          </cell>
          <cell r="M427">
            <v>810</v>
          </cell>
          <cell r="N427">
            <v>840</v>
          </cell>
          <cell r="O427">
            <v>840</v>
          </cell>
          <cell r="P427">
            <v>864</v>
          </cell>
          <cell r="Q427">
            <v>936</v>
          </cell>
          <cell r="R427">
            <v>1056</v>
          </cell>
          <cell r="S427">
            <v>1200</v>
          </cell>
          <cell r="T427">
            <v>1200.1080000000002</v>
          </cell>
        </row>
        <row r="428">
          <cell r="A428" t="str">
            <v>02-151-09346-067</v>
          </cell>
          <cell r="B428">
            <v>815604019439</v>
          </cell>
          <cell r="C428" t="str">
            <v>MSR - NFA</v>
          </cell>
          <cell r="D428" t="str">
            <v xml:space="preserve">DDM4V11 S-NM, Daniel Defense Tornado (Color: Gray)**NFA Product** </v>
          </cell>
          <cell r="E428">
            <v>634</v>
          </cell>
          <cell r="F428">
            <v>960</v>
          </cell>
          <cell r="G428">
            <v>1153</v>
          </cell>
          <cell r="H428">
            <v>1153</v>
          </cell>
          <cell r="I428">
            <v>1153</v>
          </cell>
          <cell r="J428">
            <v>1249</v>
          </cell>
          <cell r="K428">
            <v>1297</v>
          </cell>
          <cell r="L428">
            <v>1460</v>
          </cell>
          <cell r="M428">
            <v>1297</v>
          </cell>
          <cell r="N428">
            <v>1345</v>
          </cell>
          <cell r="O428">
            <v>1345</v>
          </cell>
          <cell r="P428">
            <v>1383</v>
          </cell>
          <cell r="Q428">
            <v>1498</v>
          </cell>
          <cell r="R428">
            <v>1690</v>
          </cell>
          <cell r="S428">
            <v>1921</v>
          </cell>
          <cell r="T428">
            <v>1920.88</v>
          </cell>
        </row>
        <row r="429">
          <cell r="A429" t="str">
            <v>02-151-23038-067</v>
          </cell>
          <cell r="B429">
            <v>815604019163</v>
          </cell>
          <cell r="C429" t="str">
            <v>MSR - NFA</v>
          </cell>
          <cell r="D429" t="str">
            <v xml:space="preserve">DDM4V11 S-NM (10.3" Barrel)**NFA Product** </v>
          </cell>
          <cell r="E429">
            <v>576</v>
          </cell>
          <cell r="F429">
            <v>873</v>
          </cell>
          <cell r="G429">
            <v>1048</v>
          </cell>
          <cell r="H429">
            <v>1048</v>
          </cell>
          <cell r="I429">
            <v>1048</v>
          </cell>
          <cell r="J429">
            <v>1135</v>
          </cell>
          <cell r="K429">
            <v>1179</v>
          </cell>
          <cell r="L429">
            <v>1327</v>
          </cell>
          <cell r="M429">
            <v>1179</v>
          </cell>
          <cell r="N429">
            <v>1222</v>
          </cell>
          <cell r="O429">
            <v>1222</v>
          </cell>
          <cell r="P429">
            <v>1257</v>
          </cell>
          <cell r="Q429">
            <v>1362</v>
          </cell>
          <cell r="R429">
            <v>1537</v>
          </cell>
          <cell r="S429">
            <v>1746</v>
          </cell>
          <cell r="T429">
            <v>1746.16</v>
          </cell>
        </row>
        <row r="430">
          <cell r="A430" t="str">
            <v>02-108-15174</v>
          </cell>
          <cell r="B430">
            <v>815604015493</v>
          </cell>
          <cell r="C430" t="str">
            <v>MSR - Standard</v>
          </cell>
          <cell r="D430" t="str">
            <v>DDM4V3</v>
          </cell>
          <cell r="E430">
            <v>648</v>
          </cell>
          <cell r="F430">
            <v>982</v>
          </cell>
          <cell r="G430">
            <v>1179</v>
          </cell>
          <cell r="H430">
            <v>1179</v>
          </cell>
          <cell r="I430">
            <v>1179</v>
          </cell>
          <cell r="J430">
            <v>1277</v>
          </cell>
          <cell r="K430">
            <v>1326</v>
          </cell>
          <cell r="L430">
            <v>1493</v>
          </cell>
          <cell r="M430">
            <v>1326</v>
          </cell>
          <cell r="N430">
            <v>1375</v>
          </cell>
          <cell r="O430">
            <v>1375</v>
          </cell>
          <cell r="P430">
            <v>1414</v>
          </cell>
          <cell r="Q430">
            <v>1532</v>
          </cell>
          <cell r="R430">
            <v>1729</v>
          </cell>
          <cell r="S430">
            <v>1965</v>
          </cell>
          <cell r="T430">
            <v>1964.5600000000002</v>
          </cell>
        </row>
        <row r="431">
          <cell r="A431" t="str">
            <v>02-108-15174-058</v>
          </cell>
          <cell r="B431">
            <v>815604015608</v>
          </cell>
          <cell r="C431" t="str">
            <v>MSR - Standard</v>
          </cell>
          <cell r="D431" t="str">
            <v>DDM4V3-CC</v>
          </cell>
          <cell r="E431">
            <v>664</v>
          </cell>
          <cell r="F431">
            <v>1006</v>
          </cell>
          <cell r="G431">
            <v>1207</v>
          </cell>
          <cell r="H431">
            <v>1207</v>
          </cell>
          <cell r="I431">
            <v>1207</v>
          </cell>
          <cell r="J431">
            <v>1308</v>
          </cell>
          <cell r="K431">
            <v>1358</v>
          </cell>
          <cell r="L431">
            <v>1530</v>
          </cell>
          <cell r="M431">
            <v>1358</v>
          </cell>
          <cell r="N431">
            <v>1409</v>
          </cell>
          <cell r="O431">
            <v>1409</v>
          </cell>
          <cell r="P431">
            <v>1449</v>
          </cell>
          <cell r="Q431">
            <v>1570</v>
          </cell>
          <cell r="R431">
            <v>1771</v>
          </cell>
          <cell r="S431">
            <v>2012</v>
          </cell>
          <cell r="T431">
            <v>2012.4</v>
          </cell>
        </row>
        <row r="432">
          <cell r="A432" t="str">
            <v>02-108-15174-067</v>
          </cell>
          <cell r="B432">
            <v>815604015868</v>
          </cell>
          <cell r="C432" t="str">
            <v>MSR - Standard</v>
          </cell>
          <cell r="D432" t="str">
            <v>DDM4V3-NM</v>
          </cell>
          <cell r="E432">
            <v>648</v>
          </cell>
          <cell r="F432">
            <v>982</v>
          </cell>
          <cell r="G432">
            <v>1179</v>
          </cell>
          <cell r="H432">
            <v>1179</v>
          </cell>
          <cell r="I432">
            <v>1179</v>
          </cell>
          <cell r="J432">
            <v>1277</v>
          </cell>
          <cell r="K432">
            <v>1326</v>
          </cell>
          <cell r="L432">
            <v>1493</v>
          </cell>
          <cell r="M432">
            <v>1326</v>
          </cell>
          <cell r="N432">
            <v>1375</v>
          </cell>
          <cell r="O432">
            <v>1375</v>
          </cell>
          <cell r="P432">
            <v>1414</v>
          </cell>
          <cell r="Q432">
            <v>1532</v>
          </cell>
          <cell r="R432">
            <v>1729</v>
          </cell>
          <cell r="S432">
            <v>1965</v>
          </cell>
          <cell r="T432">
            <v>1964.5600000000002</v>
          </cell>
        </row>
        <row r="433">
          <cell r="A433" t="str">
            <v>02-110-01216</v>
          </cell>
          <cell r="B433">
            <v>815604019613</v>
          </cell>
          <cell r="C433" t="str">
            <v>MSR - Standard</v>
          </cell>
          <cell r="D433" t="str">
            <v>DDM4 Ambush 300, Kryptek Highlander (Color: Pattern) (16" Barrel)</v>
          </cell>
          <cell r="E433">
            <v>668</v>
          </cell>
          <cell r="F433">
            <v>1012</v>
          </cell>
          <cell r="G433">
            <v>1214</v>
          </cell>
          <cell r="H433">
            <v>1214</v>
          </cell>
          <cell r="I433">
            <v>1214</v>
          </cell>
          <cell r="J433">
            <v>1315</v>
          </cell>
          <cell r="K433">
            <v>1366</v>
          </cell>
          <cell r="L433">
            <v>1538</v>
          </cell>
          <cell r="M433">
            <v>1366</v>
          </cell>
          <cell r="N433">
            <v>1417</v>
          </cell>
          <cell r="O433">
            <v>1417</v>
          </cell>
          <cell r="P433">
            <v>1457</v>
          </cell>
          <cell r="Q433">
            <v>1579</v>
          </cell>
          <cell r="R433">
            <v>1781</v>
          </cell>
          <cell r="S433">
            <v>2024</v>
          </cell>
          <cell r="T433">
            <v>2023.8400000000001</v>
          </cell>
        </row>
        <row r="434">
          <cell r="A434" t="str">
            <v>02-110-01216-067</v>
          </cell>
          <cell r="B434">
            <v>815604019620</v>
          </cell>
          <cell r="C434" t="str">
            <v>MSR - Standard</v>
          </cell>
          <cell r="D434" t="str">
            <v>DDM4 Ambush 300-NM, Kryptek Highlander (Color: Pattern) (16" Barrel)</v>
          </cell>
          <cell r="E434">
            <v>668</v>
          </cell>
          <cell r="F434">
            <v>1012</v>
          </cell>
          <cell r="G434">
            <v>1214</v>
          </cell>
          <cell r="H434">
            <v>1214</v>
          </cell>
          <cell r="I434">
            <v>1214</v>
          </cell>
          <cell r="J434">
            <v>1315</v>
          </cell>
          <cell r="K434">
            <v>1366</v>
          </cell>
          <cell r="L434">
            <v>1538</v>
          </cell>
          <cell r="M434">
            <v>1366</v>
          </cell>
          <cell r="N434">
            <v>1417</v>
          </cell>
          <cell r="O434">
            <v>1417</v>
          </cell>
          <cell r="P434">
            <v>1457</v>
          </cell>
          <cell r="Q434">
            <v>1579</v>
          </cell>
          <cell r="R434">
            <v>1781</v>
          </cell>
          <cell r="S434">
            <v>2024</v>
          </cell>
          <cell r="T434">
            <v>2023.8400000000001</v>
          </cell>
        </row>
        <row r="435">
          <cell r="A435" t="str">
            <v>02-110-02095</v>
          </cell>
          <cell r="B435">
            <v>815604019637</v>
          </cell>
          <cell r="C435" t="str">
            <v>MSR - Standard</v>
          </cell>
          <cell r="D435" t="str">
            <v>DDM4 Ambush 5.56, Kryptek Highlander (Color: Pattern) (18" Barrel)</v>
          </cell>
          <cell r="E435">
            <v>668</v>
          </cell>
          <cell r="F435">
            <v>1012</v>
          </cell>
          <cell r="G435">
            <v>1214</v>
          </cell>
          <cell r="H435">
            <v>1214</v>
          </cell>
          <cell r="I435">
            <v>1214</v>
          </cell>
          <cell r="J435">
            <v>1315</v>
          </cell>
          <cell r="K435">
            <v>1366</v>
          </cell>
          <cell r="L435">
            <v>1538</v>
          </cell>
          <cell r="M435">
            <v>1366</v>
          </cell>
          <cell r="N435">
            <v>1417</v>
          </cell>
          <cell r="O435">
            <v>1417</v>
          </cell>
          <cell r="P435">
            <v>1457</v>
          </cell>
          <cell r="Q435">
            <v>1579</v>
          </cell>
          <cell r="R435">
            <v>1781</v>
          </cell>
          <cell r="S435">
            <v>2024</v>
          </cell>
          <cell r="T435">
            <v>2023.8400000000001</v>
          </cell>
        </row>
        <row r="436">
          <cell r="A436" t="str">
            <v>02-110-02095-067</v>
          </cell>
          <cell r="B436">
            <v>815604019644</v>
          </cell>
          <cell r="C436" t="str">
            <v>MSR - Standard</v>
          </cell>
          <cell r="D436" t="str">
            <v>DDM4 Ambush 5.56-NM, Kryptek Highlander (Color: Pattern) (18" Barrel)</v>
          </cell>
          <cell r="E436">
            <v>668</v>
          </cell>
          <cell r="F436">
            <v>1012</v>
          </cell>
          <cell r="G436">
            <v>1214</v>
          </cell>
          <cell r="H436">
            <v>1214</v>
          </cell>
          <cell r="I436">
            <v>1214</v>
          </cell>
          <cell r="J436">
            <v>1315</v>
          </cell>
          <cell r="K436">
            <v>1366</v>
          </cell>
          <cell r="L436">
            <v>1538</v>
          </cell>
          <cell r="M436">
            <v>1366</v>
          </cell>
          <cell r="N436">
            <v>1417</v>
          </cell>
          <cell r="O436">
            <v>1417</v>
          </cell>
          <cell r="P436">
            <v>1457</v>
          </cell>
          <cell r="Q436">
            <v>1579</v>
          </cell>
          <cell r="R436">
            <v>1781</v>
          </cell>
          <cell r="S436">
            <v>2024</v>
          </cell>
          <cell r="T436">
            <v>2023.8400000000001</v>
          </cell>
        </row>
        <row r="437">
          <cell r="A437" t="str">
            <v>02-110-03041</v>
          </cell>
          <cell r="B437">
            <v>818773020343</v>
          </cell>
          <cell r="C437" t="str">
            <v>MSR - Standard</v>
          </cell>
          <cell r="D437" t="str">
            <v>DDM4 Ambush 300, Realtree Xtra (Color: Pattern) (16" Barrel)</v>
          </cell>
          <cell r="E437">
            <v>648</v>
          </cell>
          <cell r="F437">
            <v>982</v>
          </cell>
          <cell r="G437">
            <v>1179</v>
          </cell>
          <cell r="H437">
            <v>1179</v>
          </cell>
          <cell r="I437">
            <v>1179</v>
          </cell>
          <cell r="J437">
            <v>1277</v>
          </cell>
          <cell r="K437">
            <v>1326</v>
          </cell>
          <cell r="L437">
            <v>1493</v>
          </cell>
          <cell r="M437">
            <v>1326</v>
          </cell>
          <cell r="N437">
            <v>1375</v>
          </cell>
          <cell r="O437">
            <v>1375</v>
          </cell>
          <cell r="P437">
            <v>1414</v>
          </cell>
          <cell r="Q437">
            <v>1532</v>
          </cell>
          <cell r="R437">
            <v>1729</v>
          </cell>
          <cell r="S437">
            <v>1965</v>
          </cell>
          <cell r="T437">
            <v>1964.5600000000002</v>
          </cell>
        </row>
        <row r="438">
          <cell r="A438" t="str">
            <v>02-110-03041-067</v>
          </cell>
          <cell r="B438">
            <v>818773020350</v>
          </cell>
          <cell r="C438" t="str">
            <v>MSR - Standard</v>
          </cell>
          <cell r="D438" t="str">
            <v>DDM4 Ambush 300-NM, Realtree Xtra (Color: Pattern) (16" Barrel)</v>
          </cell>
          <cell r="E438">
            <v>648</v>
          </cell>
          <cell r="F438">
            <v>982</v>
          </cell>
          <cell r="G438">
            <v>1179</v>
          </cell>
          <cell r="H438">
            <v>1179</v>
          </cell>
          <cell r="I438">
            <v>1179</v>
          </cell>
          <cell r="J438">
            <v>1277</v>
          </cell>
          <cell r="K438">
            <v>1326</v>
          </cell>
          <cell r="L438">
            <v>1493</v>
          </cell>
          <cell r="M438">
            <v>1326</v>
          </cell>
          <cell r="N438">
            <v>1375</v>
          </cell>
          <cell r="O438">
            <v>1375</v>
          </cell>
          <cell r="P438">
            <v>1414</v>
          </cell>
          <cell r="Q438">
            <v>1532</v>
          </cell>
          <cell r="R438">
            <v>1729</v>
          </cell>
          <cell r="S438">
            <v>1965</v>
          </cell>
          <cell r="T438">
            <v>1964.5600000000002</v>
          </cell>
        </row>
        <row r="439">
          <cell r="A439" t="str">
            <v>02-110-03216</v>
          </cell>
          <cell r="B439">
            <v>818773020336</v>
          </cell>
          <cell r="C439" t="str">
            <v>MSR - Standard</v>
          </cell>
          <cell r="D439" t="str">
            <v>DDM4 Ambush 5.56, Realtree Xtra (Color: Pattern) (18" Barrel)</v>
          </cell>
          <cell r="E439">
            <v>648</v>
          </cell>
          <cell r="F439">
            <v>982</v>
          </cell>
          <cell r="G439">
            <v>1179</v>
          </cell>
          <cell r="H439">
            <v>1179</v>
          </cell>
          <cell r="I439">
            <v>1179</v>
          </cell>
          <cell r="J439">
            <v>1277</v>
          </cell>
          <cell r="K439">
            <v>1326</v>
          </cell>
          <cell r="L439">
            <v>1493</v>
          </cell>
          <cell r="M439">
            <v>1326</v>
          </cell>
          <cell r="N439">
            <v>1375</v>
          </cell>
          <cell r="O439">
            <v>1375</v>
          </cell>
          <cell r="P439">
            <v>1414</v>
          </cell>
          <cell r="Q439">
            <v>1532</v>
          </cell>
          <cell r="R439">
            <v>1729</v>
          </cell>
          <cell r="S439">
            <v>1965</v>
          </cell>
          <cell r="T439">
            <v>1964.5600000000002</v>
          </cell>
        </row>
        <row r="440">
          <cell r="A440" t="str">
            <v>02-110-03216-067</v>
          </cell>
          <cell r="B440">
            <v>818773020275</v>
          </cell>
          <cell r="C440" t="str">
            <v>MSR - Standard</v>
          </cell>
          <cell r="D440" t="str">
            <v>DDM4 Ambush 5.56-NM, Realtree Xtra (Color: Pattern) (18" Barrel)</v>
          </cell>
          <cell r="E440">
            <v>648</v>
          </cell>
          <cell r="F440">
            <v>982</v>
          </cell>
          <cell r="G440">
            <v>1179</v>
          </cell>
          <cell r="H440">
            <v>1179</v>
          </cell>
          <cell r="I440">
            <v>1179</v>
          </cell>
          <cell r="J440">
            <v>1277</v>
          </cell>
          <cell r="K440">
            <v>1326</v>
          </cell>
          <cell r="L440">
            <v>1493</v>
          </cell>
          <cell r="M440">
            <v>1326</v>
          </cell>
          <cell r="N440">
            <v>1375</v>
          </cell>
          <cell r="O440">
            <v>1375</v>
          </cell>
          <cell r="P440">
            <v>1414</v>
          </cell>
          <cell r="Q440">
            <v>1532</v>
          </cell>
          <cell r="R440">
            <v>1729</v>
          </cell>
          <cell r="S440">
            <v>1965</v>
          </cell>
          <cell r="T440">
            <v>1964.5600000000002</v>
          </cell>
        </row>
        <row r="441">
          <cell r="A441" t="str">
            <v>02-110-04093</v>
          </cell>
          <cell r="B441">
            <v>815604019415</v>
          </cell>
          <cell r="C441" t="str">
            <v>MSR - Standard</v>
          </cell>
          <cell r="D441" t="str">
            <v>DDM4 Ambush 6.8 Realtree Xtra, (Color: Pattern) (18" Barrel)</v>
          </cell>
          <cell r="E441">
            <v>648</v>
          </cell>
          <cell r="F441">
            <v>982</v>
          </cell>
          <cell r="G441">
            <v>1179</v>
          </cell>
          <cell r="H441">
            <v>1179</v>
          </cell>
          <cell r="I441">
            <v>1179</v>
          </cell>
          <cell r="J441">
            <v>1277</v>
          </cell>
          <cell r="K441">
            <v>1326</v>
          </cell>
          <cell r="L441">
            <v>1493</v>
          </cell>
          <cell r="M441">
            <v>1326</v>
          </cell>
          <cell r="N441">
            <v>1375</v>
          </cell>
          <cell r="O441">
            <v>1375</v>
          </cell>
          <cell r="P441">
            <v>1414</v>
          </cell>
          <cell r="Q441">
            <v>1532</v>
          </cell>
          <cell r="R441">
            <v>1729</v>
          </cell>
          <cell r="S441">
            <v>1965</v>
          </cell>
          <cell r="T441">
            <v>1964.5600000000002</v>
          </cell>
        </row>
        <row r="442">
          <cell r="A442" t="str">
            <v>02-110-04093-067</v>
          </cell>
          <cell r="B442">
            <v>815604019989</v>
          </cell>
          <cell r="C442" t="str">
            <v>MSR - Standard</v>
          </cell>
          <cell r="D442" t="str">
            <v>DDM4 Ambush 6.8-NM, Realtree Xtra (Color: Pattern) (18" Barrel)</v>
          </cell>
          <cell r="E442">
            <v>648</v>
          </cell>
          <cell r="F442">
            <v>982</v>
          </cell>
          <cell r="G442">
            <v>1179</v>
          </cell>
          <cell r="H442">
            <v>1179</v>
          </cell>
          <cell r="I442">
            <v>1179</v>
          </cell>
          <cell r="J442">
            <v>1277</v>
          </cell>
          <cell r="K442">
            <v>1326</v>
          </cell>
          <cell r="L442">
            <v>1493</v>
          </cell>
          <cell r="M442">
            <v>1326</v>
          </cell>
          <cell r="N442">
            <v>1375</v>
          </cell>
          <cell r="O442">
            <v>1375</v>
          </cell>
          <cell r="P442">
            <v>1414</v>
          </cell>
          <cell r="Q442">
            <v>1532</v>
          </cell>
          <cell r="R442">
            <v>1729</v>
          </cell>
          <cell r="S442">
            <v>1965</v>
          </cell>
          <cell r="T442">
            <v>1964.5600000000002</v>
          </cell>
        </row>
        <row r="443">
          <cell r="A443" t="str">
            <v>02-110-07137</v>
          </cell>
          <cell r="B443">
            <v>815604018876</v>
          </cell>
          <cell r="C443" t="str">
            <v>MSR - Standard</v>
          </cell>
          <cell r="D443" t="str">
            <v>DDM4 Ambush 6.8, Kryptek Highlander (Color: Pattern) (18" Barrel)</v>
          </cell>
          <cell r="E443">
            <v>668</v>
          </cell>
          <cell r="F443">
            <v>1012</v>
          </cell>
          <cell r="G443">
            <v>1214</v>
          </cell>
          <cell r="H443">
            <v>1214</v>
          </cell>
          <cell r="I443">
            <v>1214</v>
          </cell>
          <cell r="J443">
            <v>1315</v>
          </cell>
          <cell r="K443">
            <v>1366</v>
          </cell>
          <cell r="L443">
            <v>1538</v>
          </cell>
          <cell r="M443">
            <v>1366</v>
          </cell>
          <cell r="N443">
            <v>1417</v>
          </cell>
          <cell r="O443">
            <v>1417</v>
          </cell>
          <cell r="P443">
            <v>1457</v>
          </cell>
          <cell r="Q443">
            <v>1579</v>
          </cell>
          <cell r="R443">
            <v>1781</v>
          </cell>
          <cell r="S443">
            <v>2024</v>
          </cell>
          <cell r="T443">
            <v>2023.8400000000001</v>
          </cell>
        </row>
        <row r="444">
          <cell r="A444" t="str">
            <v>02-110-07137-067</v>
          </cell>
          <cell r="B444">
            <v>815604018883</v>
          </cell>
          <cell r="C444" t="str">
            <v>MSR - Standard</v>
          </cell>
          <cell r="D444" t="str">
            <v>DDM4 Ambush 6.8-NM, Kryptek Highlander (Color: Pattern) (18" Barrel)</v>
          </cell>
          <cell r="E444">
            <v>668</v>
          </cell>
          <cell r="F444">
            <v>1012</v>
          </cell>
          <cell r="G444">
            <v>1214</v>
          </cell>
          <cell r="H444">
            <v>1214</v>
          </cell>
          <cell r="I444">
            <v>1214</v>
          </cell>
          <cell r="J444">
            <v>1315</v>
          </cell>
          <cell r="K444">
            <v>1366</v>
          </cell>
          <cell r="L444">
            <v>1538</v>
          </cell>
          <cell r="M444">
            <v>1366</v>
          </cell>
          <cell r="N444">
            <v>1417</v>
          </cell>
          <cell r="O444">
            <v>1417</v>
          </cell>
          <cell r="P444">
            <v>1457</v>
          </cell>
          <cell r="Q444">
            <v>1579</v>
          </cell>
          <cell r="R444">
            <v>1781</v>
          </cell>
          <cell r="S444">
            <v>2024</v>
          </cell>
          <cell r="T444">
            <v>2023.8400000000001</v>
          </cell>
        </row>
        <row r="445">
          <cell r="A445" t="str">
            <v>02-110-08074</v>
          </cell>
          <cell r="B445">
            <v>815604015691</v>
          </cell>
          <cell r="C445" t="str">
            <v>MSR - Standard</v>
          </cell>
          <cell r="D445" t="str">
            <v>DDM4 Ambush 5.56mm (18" S2W Barrel)</v>
          </cell>
          <cell r="E445">
            <v>648</v>
          </cell>
          <cell r="F445">
            <v>982</v>
          </cell>
          <cell r="G445">
            <v>1179</v>
          </cell>
          <cell r="H445">
            <v>1179</v>
          </cell>
          <cell r="I445">
            <v>1179</v>
          </cell>
          <cell r="J445">
            <v>1277</v>
          </cell>
          <cell r="K445">
            <v>1326</v>
          </cell>
          <cell r="L445">
            <v>1493</v>
          </cell>
          <cell r="M445">
            <v>1326</v>
          </cell>
          <cell r="N445">
            <v>1375</v>
          </cell>
          <cell r="O445">
            <v>1375</v>
          </cell>
          <cell r="P445">
            <v>1414</v>
          </cell>
          <cell r="Q445">
            <v>1532</v>
          </cell>
          <cell r="R445">
            <v>1729</v>
          </cell>
          <cell r="S445">
            <v>1965</v>
          </cell>
          <cell r="T445">
            <v>1964.5600000000002</v>
          </cell>
        </row>
        <row r="446">
          <cell r="A446" t="str">
            <v>02-110-08074-067</v>
          </cell>
          <cell r="B446">
            <v>815604016001</v>
          </cell>
          <cell r="C446" t="str">
            <v>MSR - Standard</v>
          </cell>
          <cell r="D446" t="str">
            <v>DDM4 Ambush 5.56mm-NM (18" S2W Barrel)</v>
          </cell>
          <cell r="E446">
            <v>648</v>
          </cell>
          <cell r="F446">
            <v>982</v>
          </cell>
          <cell r="G446">
            <v>1179</v>
          </cell>
          <cell r="H446">
            <v>1179</v>
          </cell>
          <cell r="I446">
            <v>1179</v>
          </cell>
          <cell r="J446">
            <v>1277</v>
          </cell>
          <cell r="K446">
            <v>1326</v>
          </cell>
          <cell r="L446">
            <v>1493</v>
          </cell>
          <cell r="M446">
            <v>1326</v>
          </cell>
          <cell r="N446">
            <v>1375</v>
          </cell>
          <cell r="O446">
            <v>1375</v>
          </cell>
          <cell r="P446">
            <v>1414</v>
          </cell>
          <cell r="Q446">
            <v>1532</v>
          </cell>
          <cell r="R446">
            <v>1729</v>
          </cell>
          <cell r="S446">
            <v>1965</v>
          </cell>
          <cell r="T446">
            <v>1964.5600000000002</v>
          </cell>
        </row>
        <row r="447">
          <cell r="A447" t="str">
            <v>02-110-09222</v>
          </cell>
          <cell r="B447">
            <v>815604013239</v>
          </cell>
          <cell r="C447" t="str">
            <v>MSR - Standard</v>
          </cell>
          <cell r="D447" t="str">
            <v>AFA11 V7 6.8 18" REALTREE AP</v>
          </cell>
          <cell r="E447">
            <v>648</v>
          </cell>
          <cell r="F447">
            <v>982</v>
          </cell>
          <cell r="G447">
            <v>1179</v>
          </cell>
          <cell r="H447">
            <v>1179</v>
          </cell>
          <cell r="I447">
            <v>1179</v>
          </cell>
          <cell r="J447">
            <v>1277</v>
          </cell>
          <cell r="K447">
            <v>1326</v>
          </cell>
          <cell r="L447">
            <v>1493</v>
          </cell>
          <cell r="M447">
            <v>1326</v>
          </cell>
          <cell r="N447">
            <v>1375</v>
          </cell>
          <cell r="O447">
            <v>1375</v>
          </cell>
          <cell r="P447">
            <v>1414</v>
          </cell>
          <cell r="Q447">
            <v>1532</v>
          </cell>
          <cell r="R447">
            <v>1729</v>
          </cell>
          <cell r="S447">
            <v>1965</v>
          </cell>
          <cell r="T447">
            <v>1964.5600000000002</v>
          </cell>
        </row>
        <row r="448">
          <cell r="A448" t="str">
            <v>02-110-11028</v>
          </cell>
          <cell r="B448">
            <v>815604015660</v>
          </cell>
          <cell r="C448" t="str">
            <v>MSR - Standard</v>
          </cell>
          <cell r="D448" t="str">
            <v>DDM4 Ambush 300 Realtree (16" S2W Barrel)</v>
          </cell>
          <cell r="E448">
            <v>648</v>
          </cell>
          <cell r="F448">
            <v>982</v>
          </cell>
          <cell r="G448">
            <v>1179</v>
          </cell>
          <cell r="H448">
            <v>1179</v>
          </cell>
          <cell r="I448">
            <v>1179</v>
          </cell>
          <cell r="J448">
            <v>1277</v>
          </cell>
          <cell r="K448">
            <v>1326</v>
          </cell>
          <cell r="L448">
            <v>1493</v>
          </cell>
          <cell r="M448">
            <v>1326</v>
          </cell>
          <cell r="N448">
            <v>1375</v>
          </cell>
          <cell r="O448">
            <v>1375</v>
          </cell>
          <cell r="P448">
            <v>1414</v>
          </cell>
          <cell r="Q448">
            <v>1532</v>
          </cell>
          <cell r="R448">
            <v>1729</v>
          </cell>
          <cell r="S448">
            <v>1965</v>
          </cell>
          <cell r="T448">
            <v>1964.5600000000002</v>
          </cell>
        </row>
        <row r="449">
          <cell r="A449" t="str">
            <v>02-110-11028-067</v>
          </cell>
          <cell r="B449">
            <v>815604015974</v>
          </cell>
          <cell r="C449" t="str">
            <v>MSR - Standard</v>
          </cell>
          <cell r="D449" t="str">
            <v>DDM4 Ambush 300 Realtree (16" S2W Barrel) - NM</v>
          </cell>
          <cell r="E449">
            <v>648</v>
          </cell>
          <cell r="F449">
            <v>982</v>
          </cell>
          <cell r="G449">
            <v>1179</v>
          </cell>
          <cell r="H449">
            <v>1179</v>
          </cell>
          <cell r="I449">
            <v>1179</v>
          </cell>
          <cell r="J449">
            <v>1277</v>
          </cell>
          <cell r="K449">
            <v>1326</v>
          </cell>
          <cell r="L449">
            <v>1493</v>
          </cell>
          <cell r="M449">
            <v>1326</v>
          </cell>
          <cell r="N449">
            <v>1375</v>
          </cell>
          <cell r="O449">
            <v>1375</v>
          </cell>
          <cell r="P449">
            <v>1414</v>
          </cell>
          <cell r="Q449">
            <v>1532</v>
          </cell>
          <cell r="R449">
            <v>1729</v>
          </cell>
          <cell r="S449">
            <v>1965</v>
          </cell>
          <cell r="T449">
            <v>1964.5600000000002</v>
          </cell>
        </row>
        <row r="450">
          <cell r="A450" t="str">
            <v>02-110-11144</v>
          </cell>
          <cell r="B450">
            <v>815604015707</v>
          </cell>
          <cell r="C450" t="str">
            <v>MSR - Standard</v>
          </cell>
          <cell r="D450" t="str">
            <v>DDM4 Ambush 5.56 Realtree (18" S2W Barrel)</v>
          </cell>
          <cell r="E450">
            <v>648</v>
          </cell>
          <cell r="F450">
            <v>982</v>
          </cell>
          <cell r="G450">
            <v>1179</v>
          </cell>
          <cell r="H450">
            <v>1179</v>
          </cell>
          <cell r="I450">
            <v>1179</v>
          </cell>
          <cell r="J450">
            <v>1277</v>
          </cell>
          <cell r="K450">
            <v>1326</v>
          </cell>
          <cell r="L450">
            <v>1493</v>
          </cell>
          <cell r="M450">
            <v>1326</v>
          </cell>
          <cell r="N450">
            <v>1375</v>
          </cell>
          <cell r="O450">
            <v>1375</v>
          </cell>
          <cell r="P450">
            <v>1414</v>
          </cell>
          <cell r="Q450">
            <v>1532</v>
          </cell>
          <cell r="R450">
            <v>1729</v>
          </cell>
          <cell r="S450">
            <v>1965</v>
          </cell>
          <cell r="T450">
            <v>1964.5600000000002</v>
          </cell>
        </row>
        <row r="451">
          <cell r="A451" t="str">
            <v>02-110-11144-067</v>
          </cell>
          <cell r="B451">
            <v>815604016018</v>
          </cell>
          <cell r="C451" t="str">
            <v>MSR - Standard</v>
          </cell>
          <cell r="D451" t="str">
            <v>DDM4 Ambush 5.56-NM Realtree (18" S2W Barrel)</v>
          </cell>
          <cell r="E451">
            <v>648</v>
          </cell>
          <cell r="F451">
            <v>982</v>
          </cell>
          <cell r="G451">
            <v>1179</v>
          </cell>
          <cell r="H451">
            <v>1179</v>
          </cell>
          <cell r="I451">
            <v>1179</v>
          </cell>
          <cell r="J451">
            <v>1277</v>
          </cell>
          <cell r="K451">
            <v>1326</v>
          </cell>
          <cell r="L451">
            <v>1493</v>
          </cell>
          <cell r="M451">
            <v>1326</v>
          </cell>
          <cell r="N451">
            <v>1375</v>
          </cell>
          <cell r="O451">
            <v>1375</v>
          </cell>
          <cell r="P451">
            <v>1414</v>
          </cell>
          <cell r="Q451">
            <v>1532</v>
          </cell>
          <cell r="R451">
            <v>1729</v>
          </cell>
          <cell r="S451">
            <v>1965</v>
          </cell>
          <cell r="T451">
            <v>1964.5600000000002</v>
          </cell>
        </row>
        <row r="452">
          <cell r="A452" t="str">
            <v>02-110-11176</v>
          </cell>
          <cell r="B452">
            <v>815604015684</v>
          </cell>
          <cell r="C452" t="str">
            <v>MSR - Standard</v>
          </cell>
          <cell r="D452" t="str">
            <v>DDM4 Ambush 6.8 Realtree (18" S2W Barrel)</v>
          </cell>
          <cell r="E452">
            <v>648</v>
          </cell>
          <cell r="F452">
            <v>982</v>
          </cell>
          <cell r="G452">
            <v>1179</v>
          </cell>
          <cell r="H452">
            <v>1179</v>
          </cell>
          <cell r="I452">
            <v>1179</v>
          </cell>
          <cell r="J452">
            <v>1277</v>
          </cell>
          <cell r="K452">
            <v>1326</v>
          </cell>
          <cell r="L452">
            <v>1493</v>
          </cell>
          <cell r="M452">
            <v>1326</v>
          </cell>
          <cell r="N452">
            <v>1375</v>
          </cell>
          <cell r="O452">
            <v>1375</v>
          </cell>
          <cell r="P452">
            <v>1414</v>
          </cell>
          <cell r="Q452">
            <v>1532</v>
          </cell>
          <cell r="R452">
            <v>1729</v>
          </cell>
          <cell r="S452">
            <v>1965</v>
          </cell>
          <cell r="T452">
            <v>1964.5600000000002</v>
          </cell>
        </row>
        <row r="453">
          <cell r="A453" t="str">
            <v>02-110-11176-067</v>
          </cell>
          <cell r="B453">
            <v>815604015998</v>
          </cell>
          <cell r="C453" t="str">
            <v>MSR - Standard</v>
          </cell>
          <cell r="D453" t="str">
            <v>DDM4 Ambush 6.8-NM Realtree (18" S2W Barrel)</v>
          </cell>
          <cell r="E453">
            <v>648</v>
          </cell>
          <cell r="F453">
            <v>982</v>
          </cell>
          <cell r="G453">
            <v>1179</v>
          </cell>
          <cell r="H453">
            <v>1179</v>
          </cell>
          <cell r="I453">
            <v>1179</v>
          </cell>
          <cell r="J453">
            <v>1277</v>
          </cell>
          <cell r="K453">
            <v>1326</v>
          </cell>
          <cell r="L453">
            <v>1493</v>
          </cell>
          <cell r="M453">
            <v>1326</v>
          </cell>
          <cell r="N453">
            <v>1375</v>
          </cell>
          <cell r="O453">
            <v>1375</v>
          </cell>
          <cell r="P453">
            <v>1414</v>
          </cell>
          <cell r="Q453">
            <v>1532</v>
          </cell>
          <cell r="R453">
            <v>1729</v>
          </cell>
          <cell r="S453">
            <v>1965</v>
          </cell>
          <cell r="T453">
            <v>1964.5600000000002</v>
          </cell>
        </row>
        <row r="454">
          <cell r="A454" t="str">
            <v>02-110-19024</v>
          </cell>
          <cell r="B454">
            <v>815604015653</v>
          </cell>
          <cell r="C454" t="str">
            <v>MSR - Standard</v>
          </cell>
          <cell r="D454" t="str">
            <v>DDM4 Ambush 300 AAC Blackout (16" S2W Barrel)</v>
          </cell>
          <cell r="E454">
            <v>648</v>
          </cell>
          <cell r="F454">
            <v>982</v>
          </cell>
          <cell r="G454">
            <v>1179</v>
          </cell>
          <cell r="H454">
            <v>1179</v>
          </cell>
          <cell r="I454">
            <v>1179</v>
          </cell>
          <cell r="J454">
            <v>1277</v>
          </cell>
          <cell r="K454">
            <v>1326</v>
          </cell>
          <cell r="L454">
            <v>1493</v>
          </cell>
          <cell r="M454">
            <v>1326</v>
          </cell>
          <cell r="N454">
            <v>1375</v>
          </cell>
          <cell r="O454">
            <v>1375</v>
          </cell>
          <cell r="P454">
            <v>1414</v>
          </cell>
          <cell r="Q454">
            <v>1532</v>
          </cell>
          <cell r="R454">
            <v>1729</v>
          </cell>
          <cell r="S454">
            <v>1965</v>
          </cell>
          <cell r="T454">
            <v>1964.5600000000002</v>
          </cell>
        </row>
        <row r="455">
          <cell r="A455" t="str">
            <v>02-110-19024-067</v>
          </cell>
          <cell r="B455">
            <v>815604015967</v>
          </cell>
          <cell r="C455" t="str">
            <v>MSR - Standard</v>
          </cell>
          <cell r="D455" t="str">
            <v xml:space="preserve">DDM4 Ambush 300 AAC Blackout-NM (16" S2W Barrel) </v>
          </cell>
          <cell r="E455">
            <v>648</v>
          </cell>
          <cell r="F455">
            <v>982</v>
          </cell>
          <cell r="G455">
            <v>1179</v>
          </cell>
          <cell r="H455">
            <v>1179</v>
          </cell>
          <cell r="I455">
            <v>1179</v>
          </cell>
          <cell r="J455">
            <v>1277</v>
          </cell>
          <cell r="K455">
            <v>1326</v>
          </cell>
          <cell r="L455">
            <v>1493</v>
          </cell>
          <cell r="M455">
            <v>1326</v>
          </cell>
          <cell r="N455">
            <v>1375</v>
          </cell>
          <cell r="O455">
            <v>1375</v>
          </cell>
          <cell r="P455">
            <v>1414</v>
          </cell>
          <cell r="Q455">
            <v>1532</v>
          </cell>
          <cell r="R455">
            <v>1729</v>
          </cell>
          <cell r="S455">
            <v>1965</v>
          </cell>
          <cell r="T455">
            <v>1964.5600000000002</v>
          </cell>
        </row>
        <row r="456">
          <cell r="A456" t="str">
            <v>02-110-19127</v>
          </cell>
          <cell r="B456">
            <v>815604015677</v>
          </cell>
          <cell r="C456" t="str">
            <v>MSR - Standard</v>
          </cell>
          <cell r="D456" t="str">
            <v>DDM4 Ambush 6.8mm (18" S2W Barrel)</v>
          </cell>
          <cell r="E456">
            <v>648</v>
          </cell>
          <cell r="F456">
            <v>982</v>
          </cell>
          <cell r="G456">
            <v>1179</v>
          </cell>
          <cell r="H456">
            <v>1179</v>
          </cell>
          <cell r="I456">
            <v>1179</v>
          </cell>
          <cell r="J456">
            <v>1277</v>
          </cell>
          <cell r="K456">
            <v>1326</v>
          </cell>
          <cell r="L456">
            <v>1493</v>
          </cell>
          <cell r="M456">
            <v>1326</v>
          </cell>
          <cell r="N456">
            <v>1375</v>
          </cell>
          <cell r="O456">
            <v>1375</v>
          </cell>
          <cell r="P456">
            <v>1414</v>
          </cell>
          <cell r="Q456">
            <v>1532</v>
          </cell>
          <cell r="R456">
            <v>1729</v>
          </cell>
          <cell r="S456">
            <v>1965</v>
          </cell>
          <cell r="T456">
            <v>1964.5600000000002</v>
          </cell>
        </row>
        <row r="457">
          <cell r="A457" t="str">
            <v>02-110-19127-067</v>
          </cell>
          <cell r="B457">
            <v>815604015981</v>
          </cell>
          <cell r="C457" t="str">
            <v>MSR - Standard</v>
          </cell>
          <cell r="D457" t="str">
            <v>DDM4 Ambush 6.8mm-NM (18" S2W Barrel)</v>
          </cell>
          <cell r="E457">
            <v>648</v>
          </cell>
          <cell r="F457">
            <v>982</v>
          </cell>
          <cell r="G457">
            <v>1179</v>
          </cell>
          <cell r="H457">
            <v>1179</v>
          </cell>
          <cell r="I457">
            <v>1179</v>
          </cell>
          <cell r="J457">
            <v>1277</v>
          </cell>
          <cell r="K457">
            <v>1326</v>
          </cell>
          <cell r="L457">
            <v>1493</v>
          </cell>
          <cell r="M457">
            <v>1326</v>
          </cell>
          <cell r="N457">
            <v>1375</v>
          </cell>
          <cell r="O457">
            <v>1375</v>
          </cell>
          <cell r="P457">
            <v>1414</v>
          </cell>
          <cell r="Q457">
            <v>1532</v>
          </cell>
          <cell r="R457">
            <v>1729</v>
          </cell>
          <cell r="S457">
            <v>1965</v>
          </cell>
          <cell r="T457">
            <v>1964.5600000000002</v>
          </cell>
        </row>
        <row r="458">
          <cell r="A458" t="str">
            <v>02-123-02049-047</v>
          </cell>
          <cell r="B458">
            <v>815604018425</v>
          </cell>
          <cell r="C458" t="str">
            <v>MSR - Standard</v>
          </cell>
          <cell r="D458" t="str">
            <v>DDM4V5 S (14.5" Barrel w/ Pinned Ext FH)</v>
          </cell>
          <cell r="E458">
            <v>637</v>
          </cell>
          <cell r="F458">
            <v>966</v>
          </cell>
          <cell r="G458">
            <v>1159</v>
          </cell>
          <cell r="H458">
            <v>1159</v>
          </cell>
          <cell r="I458">
            <v>1159</v>
          </cell>
          <cell r="J458">
            <v>1255</v>
          </cell>
          <cell r="K458">
            <v>1304</v>
          </cell>
          <cell r="L458">
            <v>1468</v>
          </cell>
          <cell r="M458">
            <v>1304</v>
          </cell>
          <cell r="N458">
            <v>1352</v>
          </cell>
          <cell r="O458">
            <v>1352</v>
          </cell>
          <cell r="P458">
            <v>1391</v>
          </cell>
          <cell r="Q458">
            <v>1506</v>
          </cell>
          <cell r="R458">
            <v>1700</v>
          </cell>
          <cell r="S458">
            <v>1931</v>
          </cell>
          <cell r="T458">
            <v>1931.28</v>
          </cell>
        </row>
        <row r="459">
          <cell r="A459" t="str">
            <v>02-123-02049-055</v>
          </cell>
          <cell r="B459">
            <v>815604018432</v>
          </cell>
          <cell r="C459" t="str">
            <v>MSR - Standard</v>
          </cell>
          <cell r="D459" t="str">
            <v>DDM4V5 S-CC (14.5" Barrel w/ Pinned Ext FH)</v>
          </cell>
          <cell r="E459">
            <v>653</v>
          </cell>
          <cell r="F459">
            <v>990</v>
          </cell>
          <cell r="G459">
            <v>1187</v>
          </cell>
          <cell r="H459">
            <v>1187</v>
          </cell>
          <cell r="I459">
            <v>1187</v>
          </cell>
          <cell r="J459">
            <v>1286</v>
          </cell>
          <cell r="K459">
            <v>1336</v>
          </cell>
          <cell r="L459">
            <v>1504</v>
          </cell>
          <cell r="M459">
            <v>1336</v>
          </cell>
          <cell r="N459">
            <v>1385</v>
          </cell>
          <cell r="O459">
            <v>1385</v>
          </cell>
          <cell r="P459">
            <v>1425</v>
          </cell>
          <cell r="Q459">
            <v>1544</v>
          </cell>
          <cell r="R459">
            <v>1742</v>
          </cell>
          <cell r="S459">
            <v>1979</v>
          </cell>
          <cell r="T459">
            <v>1979.1200000000001</v>
          </cell>
        </row>
        <row r="460">
          <cell r="A460" t="str">
            <v>02-123-02049-067</v>
          </cell>
          <cell r="B460">
            <v>815604018449</v>
          </cell>
          <cell r="C460" t="str">
            <v>MSR - Standard</v>
          </cell>
          <cell r="D460" t="str">
            <v>DDM4V5 S-NM (14.5" Barrel w/ Pinned Ext FH)</v>
          </cell>
          <cell r="E460">
            <v>637</v>
          </cell>
          <cell r="F460">
            <v>966</v>
          </cell>
          <cell r="G460">
            <v>1159</v>
          </cell>
          <cell r="H460">
            <v>1159</v>
          </cell>
          <cell r="I460">
            <v>1159</v>
          </cell>
          <cell r="J460">
            <v>1255</v>
          </cell>
          <cell r="K460">
            <v>1304</v>
          </cell>
          <cell r="L460">
            <v>1468</v>
          </cell>
          <cell r="M460">
            <v>1304</v>
          </cell>
          <cell r="N460">
            <v>1352</v>
          </cell>
          <cell r="O460">
            <v>1352</v>
          </cell>
          <cell r="P460">
            <v>1391</v>
          </cell>
          <cell r="Q460">
            <v>1506</v>
          </cell>
          <cell r="R460">
            <v>1700</v>
          </cell>
          <cell r="S460">
            <v>1931</v>
          </cell>
          <cell r="T460">
            <v>1931.28</v>
          </cell>
        </row>
        <row r="461">
          <cell r="A461" t="str">
            <v>02-123-13028-047</v>
          </cell>
          <cell r="B461">
            <v>815604015714</v>
          </cell>
          <cell r="C461" t="str">
            <v>MSR - Standard</v>
          </cell>
          <cell r="D461" t="str">
            <v>DDM4V5 LW, Mil Spec + (Color: Brown)</v>
          </cell>
          <cell r="E461">
            <v>666</v>
          </cell>
          <cell r="F461">
            <v>1009</v>
          </cell>
          <cell r="G461">
            <v>1211</v>
          </cell>
          <cell r="H461">
            <v>1211</v>
          </cell>
          <cell r="I461">
            <v>1211</v>
          </cell>
          <cell r="J461">
            <v>1312</v>
          </cell>
          <cell r="K461">
            <v>1363</v>
          </cell>
          <cell r="L461">
            <v>1534</v>
          </cell>
          <cell r="M461">
            <v>1363</v>
          </cell>
          <cell r="N461">
            <v>1413</v>
          </cell>
          <cell r="O461">
            <v>1413</v>
          </cell>
          <cell r="P461">
            <v>1453</v>
          </cell>
          <cell r="Q461">
            <v>1575</v>
          </cell>
          <cell r="R461">
            <v>1776</v>
          </cell>
          <cell r="S461">
            <v>2019</v>
          </cell>
          <cell r="T461">
            <v>2018.64</v>
          </cell>
        </row>
        <row r="462">
          <cell r="A462" t="str">
            <v>02-123-13028-055</v>
          </cell>
          <cell r="B462">
            <v>815604016582</v>
          </cell>
          <cell r="C462" t="str">
            <v>MSR - Standard</v>
          </cell>
          <cell r="D462" t="str">
            <v>DDM4V5 LW-CC, Mil Spec + (Color: Brown)</v>
          </cell>
          <cell r="E462">
            <v>682</v>
          </cell>
          <cell r="F462">
            <v>1033</v>
          </cell>
          <cell r="G462">
            <v>1240</v>
          </cell>
          <cell r="H462">
            <v>1240</v>
          </cell>
          <cell r="I462">
            <v>1240</v>
          </cell>
          <cell r="J462">
            <v>1343</v>
          </cell>
          <cell r="K462">
            <v>1395</v>
          </cell>
          <cell r="L462">
            <v>1571</v>
          </cell>
          <cell r="M462">
            <v>1395</v>
          </cell>
          <cell r="N462">
            <v>1447</v>
          </cell>
          <cell r="O462">
            <v>1447</v>
          </cell>
          <cell r="P462">
            <v>1488</v>
          </cell>
          <cell r="Q462">
            <v>1612</v>
          </cell>
          <cell r="R462">
            <v>1819</v>
          </cell>
          <cell r="S462">
            <v>2066</v>
          </cell>
          <cell r="T462">
            <v>2066.48</v>
          </cell>
        </row>
        <row r="463">
          <cell r="A463" t="str">
            <v>02-123-13028-067</v>
          </cell>
          <cell r="B463">
            <v>815604016599</v>
          </cell>
          <cell r="C463" t="str">
            <v>MSR - Standard</v>
          </cell>
          <cell r="D463" t="str">
            <v>DDM4V5 LW-NM, Mil Spec + (Color: Brown)</v>
          </cell>
          <cell r="E463">
            <v>666</v>
          </cell>
          <cell r="F463">
            <v>1009</v>
          </cell>
          <cell r="G463">
            <v>1211</v>
          </cell>
          <cell r="H463">
            <v>1211</v>
          </cell>
          <cell r="I463">
            <v>1211</v>
          </cell>
          <cell r="J463">
            <v>1312</v>
          </cell>
          <cell r="K463">
            <v>1363</v>
          </cell>
          <cell r="L463">
            <v>1534</v>
          </cell>
          <cell r="M463">
            <v>1363</v>
          </cell>
          <cell r="N463">
            <v>1413</v>
          </cell>
          <cell r="O463">
            <v>1413</v>
          </cell>
          <cell r="P463">
            <v>1453</v>
          </cell>
          <cell r="Q463">
            <v>1575</v>
          </cell>
          <cell r="R463">
            <v>1776</v>
          </cell>
          <cell r="S463">
            <v>2019</v>
          </cell>
          <cell r="T463">
            <v>2018.64</v>
          </cell>
        </row>
        <row r="464">
          <cell r="A464" t="str">
            <v>02-123-14185-047</v>
          </cell>
          <cell r="B464">
            <v>815604016926</v>
          </cell>
          <cell r="C464" t="str">
            <v>MSR - Standard</v>
          </cell>
          <cell r="D464" t="str">
            <v>DMD4V5 S, Mil Spec + (Color: Brown)(14.5")</v>
          </cell>
          <cell r="E464">
            <v>695</v>
          </cell>
          <cell r="F464">
            <v>1053</v>
          </cell>
          <cell r="G464">
            <v>1264</v>
          </cell>
          <cell r="H464">
            <v>1264</v>
          </cell>
          <cell r="I464">
            <v>1264</v>
          </cell>
          <cell r="J464">
            <v>1369</v>
          </cell>
          <cell r="K464">
            <v>1422</v>
          </cell>
          <cell r="L464">
            <v>1601</v>
          </cell>
          <cell r="M464">
            <v>1422</v>
          </cell>
          <cell r="N464">
            <v>1474</v>
          </cell>
          <cell r="O464">
            <v>1474</v>
          </cell>
          <cell r="P464">
            <v>1516</v>
          </cell>
          <cell r="Q464">
            <v>1643</v>
          </cell>
          <cell r="R464">
            <v>1853</v>
          </cell>
          <cell r="S464">
            <v>2106</v>
          </cell>
          <cell r="T464">
            <v>2106</v>
          </cell>
        </row>
        <row r="465">
          <cell r="A465" t="str">
            <v>02-123-14185-055</v>
          </cell>
          <cell r="B465">
            <v>815604016933</v>
          </cell>
          <cell r="C465" t="str">
            <v>MSR - Standard</v>
          </cell>
          <cell r="D465" t="str">
            <v>DMD4V5 S-CC, Mil Spec + (Color: Brown)(14.5")</v>
          </cell>
          <cell r="E465">
            <v>711</v>
          </cell>
          <cell r="F465">
            <v>1077</v>
          </cell>
          <cell r="G465">
            <v>1292</v>
          </cell>
          <cell r="H465">
            <v>1292</v>
          </cell>
          <cell r="I465">
            <v>1292</v>
          </cell>
          <cell r="J465">
            <v>1400</v>
          </cell>
          <cell r="K465">
            <v>1454</v>
          </cell>
          <cell r="L465">
            <v>1637</v>
          </cell>
          <cell r="M465">
            <v>1454</v>
          </cell>
          <cell r="N465">
            <v>1508</v>
          </cell>
          <cell r="O465">
            <v>1508</v>
          </cell>
          <cell r="P465">
            <v>1551</v>
          </cell>
          <cell r="Q465">
            <v>1680</v>
          </cell>
          <cell r="R465">
            <v>1895</v>
          </cell>
          <cell r="S465">
            <v>2154</v>
          </cell>
          <cell r="T465">
            <v>2153.84</v>
          </cell>
        </row>
        <row r="466">
          <cell r="A466" t="str">
            <v>02-123-14185-067</v>
          </cell>
          <cell r="B466">
            <v>815604016940</v>
          </cell>
          <cell r="C466" t="str">
            <v>MSR - Standard</v>
          </cell>
          <cell r="D466" t="str">
            <v>DMD4V5 S-NM, Mil Spec + (Color: Brown)(14.5")</v>
          </cell>
          <cell r="E466">
            <v>695</v>
          </cell>
          <cell r="F466">
            <v>1053</v>
          </cell>
          <cell r="G466">
            <v>1264</v>
          </cell>
          <cell r="H466">
            <v>1264</v>
          </cell>
          <cell r="I466">
            <v>1264</v>
          </cell>
          <cell r="J466">
            <v>1369</v>
          </cell>
          <cell r="K466">
            <v>1422</v>
          </cell>
          <cell r="L466">
            <v>1601</v>
          </cell>
          <cell r="M466">
            <v>1422</v>
          </cell>
          <cell r="N466">
            <v>1474</v>
          </cell>
          <cell r="O466">
            <v>1474</v>
          </cell>
          <cell r="P466">
            <v>1516</v>
          </cell>
          <cell r="Q466">
            <v>1643</v>
          </cell>
          <cell r="R466">
            <v>1853</v>
          </cell>
          <cell r="S466">
            <v>2106</v>
          </cell>
          <cell r="T466">
            <v>2106</v>
          </cell>
        </row>
        <row r="467">
          <cell r="A467" t="str">
            <v>02-123-16029-047</v>
          </cell>
          <cell r="B467">
            <v>815604015509</v>
          </cell>
          <cell r="C467" t="str">
            <v>MSR - Standard</v>
          </cell>
          <cell r="D467" t="str">
            <v>DDM4V5</v>
          </cell>
          <cell r="E467">
            <v>608</v>
          </cell>
          <cell r="F467">
            <v>922</v>
          </cell>
          <cell r="G467">
            <v>1106</v>
          </cell>
          <cell r="H467">
            <v>1106</v>
          </cell>
          <cell r="I467">
            <v>1106</v>
          </cell>
          <cell r="J467">
            <v>1199</v>
          </cell>
          <cell r="K467">
            <v>1245</v>
          </cell>
          <cell r="L467">
            <v>1402</v>
          </cell>
          <cell r="M467">
            <v>1245</v>
          </cell>
          <cell r="N467">
            <v>1291</v>
          </cell>
          <cell r="O467">
            <v>1291</v>
          </cell>
          <cell r="P467">
            <v>1328</v>
          </cell>
          <cell r="Q467">
            <v>1438</v>
          </cell>
          <cell r="R467">
            <v>1623</v>
          </cell>
          <cell r="S467">
            <v>1844</v>
          </cell>
          <cell r="T467">
            <v>1843.92</v>
          </cell>
        </row>
        <row r="468">
          <cell r="A468" t="str">
            <v>02-123-16029-055</v>
          </cell>
          <cell r="B468">
            <v>815604015615</v>
          </cell>
          <cell r="C468" t="str">
            <v>MSR - Standard</v>
          </cell>
          <cell r="D468" t="str">
            <v>DDM4V5-CC</v>
          </cell>
          <cell r="E468">
            <v>624</v>
          </cell>
          <cell r="F468">
            <v>946</v>
          </cell>
          <cell r="G468">
            <v>1135</v>
          </cell>
          <cell r="H468">
            <v>1135</v>
          </cell>
          <cell r="I468">
            <v>1135</v>
          </cell>
          <cell r="J468">
            <v>1230</v>
          </cell>
          <cell r="K468">
            <v>1277</v>
          </cell>
          <cell r="L468">
            <v>1438</v>
          </cell>
          <cell r="M468">
            <v>1277</v>
          </cell>
          <cell r="N468">
            <v>1324</v>
          </cell>
          <cell r="O468">
            <v>1324</v>
          </cell>
          <cell r="P468">
            <v>1362</v>
          </cell>
          <cell r="Q468">
            <v>1476</v>
          </cell>
          <cell r="R468">
            <v>1665</v>
          </cell>
          <cell r="S468">
            <v>1892</v>
          </cell>
          <cell r="T468">
            <v>1891.76</v>
          </cell>
        </row>
        <row r="469">
          <cell r="A469" t="str">
            <v>02-123-16029-067</v>
          </cell>
          <cell r="B469">
            <v>815604015875</v>
          </cell>
          <cell r="C469" t="str">
            <v>MSR - Standard</v>
          </cell>
          <cell r="D469" t="str">
            <v>DDM4V5-NM</v>
          </cell>
          <cell r="E469">
            <v>608</v>
          </cell>
          <cell r="F469">
            <v>922</v>
          </cell>
          <cell r="G469">
            <v>1106</v>
          </cell>
          <cell r="H469">
            <v>1106</v>
          </cell>
          <cell r="I469">
            <v>1106</v>
          </cell>
          <cell r="J469">
            <v>1199</v>
          </cell>
          <cell r="K469">
            <v>1245</v>
          </cell>
          <cell r="L469">
            <v>1402</v>
          </cell>
          <cell r="M469">
            <v>1245</v>
          </cell>
          <cell r="N469">
            <v>1291</v>
          </cell>
          <cell r="O469">
            <v>1291</v>
          </cell>
          <cell r="P469">
            <v>1328</v>
          </cell>
          <cell r="Q469">
            <v>1438</v>
          </cell>
          <cell r="R469">
            <v>1623</v>
          </cell>
          <cell r="S469">
            <v>1844</v>
          </cell>
          <cell r="T469">
            <v>1843.92</v>
          </cell>
        </row>
        <row r="470">
          <cell r="A470" t="str">
            <v>02-123-16138-047</v>
          </cell>
          <cell r="B470">
            <v>815604015516</v>
          </cell>
          <cell r="C470" t="str">
            <v>MSR - Standard</v>
          </cell>
          <cell r="D470" t="str">
            <v>DDM4V5 LW (Lightweight Barrel)</v>
          </cell>
          <cell r="E470">
            <v>608</v>
          </cell>
          <cell r="F470">
            <v>922</v>
          </cell>
          <cell r="G470">
            <v>1106</v>
          </cell>
          <cell r="H470">
            <v>1106</v>
          </cell>
          <cell r="I470">
            <v>1106</v>
          </cell>
          <cell r="J470">
            <v>1199</v>
          </cell>
          <cell r="K470">
            <v>1245</v>
          </cell>
          <cell r="L470">
            <v>1402</v>
          </cell>
          <cell r="M470">
            <v>1245</v>
          </cell>
          <cell r="N470">
            <v>1291</v>
          </cell>
          <cell r="O470">
            <v>1291</v>
          </cell>
          <cell r="P470">
            <v>1328</v>
          </cell>
          <cell r="Q470">
            <v>1438</v>
          </cell>
          <cell r="R470">
            <v>1623</v>
          </cell>
          <cell r="S470">
            <v>1844</v>
          </cell>
          <cell r="T470">
            <v>1843.92</v>
          </cell>
        </row>
        <row r="471">
          <cell r="A471" t="str">
            <v>02-123-16138-055</v>
          </cell>
          <cell r="B471">
            <v>815604015622</v>
          </cell>
          <cell r="C471" t="str">
            <v>MSR - Standard</v>
          </cell>
          <cell r="D471" t="str">
            <v>DDM4V5 LW-CC (Lightweight Barrel)</v>
          </cell>
          <cell r="E471">
            <v>624</v>
          </cell>
          <cell r="F471">
            <v>946</v>
          </cell>
          <cell r="G471">
            <v>1135</v>
          </cell>
          <cell r="H471">
            <v>1135</v>
          </cell>
          <cell r="I471">
            <v>1135</v>
          </cell>
          <cell r="J471">
            <v>1230</v>
          </cell>
          <cell r="K471">
            <v>1277</v>
          </cell>
          <cell r="L471">
            <v>1438</v>
          </cell>
          <cell r="M471">
            <v>1277</v>
          </cell>
          <cell r="N471">
            <v>1324</v>
          </cell>
          <cell r="O471">
            <v>1324</v>
          </cell>
          <cell r="P471">
            <v>1362</v>
          </cell>
          <cell r="Q471">
            <v>1476</v>
          </cell>
          <cell r="R471">
            <v>1665</v>
          </cell>
          <cell r="S471">
            <v>1892</v>
          </cell>
          <cell r="T471">
            <v>1891.76</v>
          </cell>
        </row>
        <row r="472">
          <cell r="A472" t="str">
            <v>02-123-16138-067</v>
          </cell>
          <cell r="B472">
            <v>815604015882</v>
          </cell>
          <cell r="C472" t="str">
            <v>MSR - Standard</v>
          </cell>
          <cell r="D472" t="str">
            <v>DDM4V5 LW-NM (Lightweight Barrel)</v>
          </cell>
          <cell r="E472">
            <v>608</v>
          </cell>
          <cell r="F472">
            <v>922</v>
          </cell>
          <cell r="G472">
            <v>1106</v>
          </cell>
          <cell r="H472">
            <v>1106</v>
          </cell>
          <cell r="I472">
            <v>1106</v>
          </cell>
          <cell r="J472">
            <v>1199</v>
          </cell>
          <cell r="K472">
            <v>1245</v>
          </cell>
          <cell r="L472">
            <v>1402</v>
          </cell>
          <cell r="M472">
            <v>1245</v>
          </cell>
          <cell r="N472">
            <v>1291</v>
          </cell>
          <cell r="O472">
            <v>1291</v>
          </cell>
          <cell r="P472">
            <v>1328</v>
          </cell>
          <cell r="Q472">
            <v>1438</v>
          </cell>
          <cell r="R472">
            <v>1623</v>
          </cell>
          <cell r="S472">
            <v>1844</v>
          </cell>
          <cell r="T472">
            <v>1843.92</v>
          </cell>
        </row>
        <row r="473">
          <cell r="A473" t="str">
            <v>02-123-22176-047</v>
          </cell>
          <cell r="B473">
            <v>815604016209</v>
          </cell>
          <cell r="C473" t="str">
            <v>MSR - Standard</v>
          </cell>
          <cell r="D473" t="str">
            <v>DDM4V5, Daniel Defense Tornado (Color: Gray)</v>
          </cell>
          <cell r="E473">
            <v>666</v>
          </cell>
          <cell r="F473">
            <v>1009</v>
          </cell>
          <cell r="G473">
            <v>1211</v>
          </cell>
          <cell r="H473">
            <v>1211</v>
          </cell>
          <cell r="I473">
            <v>1211</v>
          </cell>
          <cell r="J473">
            <v>1312</v>
          </cell>
          <cell r="K473">
            <v>1363</v>
          </cell>
          <cell r="L473">
            <v>1534</v>
          </cell>
          <cell r="M473">
            <v>1363</v>
          </cell>
          <cell r="N473">
            <v>1413</v>
          </cell>
          <cell r="O473">
            <v>1413</v>
          </cell>
          <cell r="P473">
            <v>1453</v>
          </cell>
          <cell r="Q473">
            <v>1575</v>
          </cell>
          <cell r="R473">
            <v>1776</v>
          </cell>
          <cell r="S473">
            <v>2019</v>
          </cell>
          <cell r="T473">
            <v>2018.64</v>
          </cell>
        </row>
        <row r="474">
          <cell r="A474" t="str">
            <v>02-123-22176-055</v>
          </cell>
          <cell r="B474">
            <v>815604016285</v>
          </cell>
          <cell r="C474" t="str">
            <v>MSR - Standard</v>
          </cell>
          <cell r="D474" t="str">
            <v>DDM4V5-CC, Daniel Defense Tornado (Color: Gray)</v>
          </cell>
          <cell r="E474">
            <v>682</v>
          </cell>
          <cell r="F474">
            <v>1033</v>
          </cell>
          <cell r="G474">
            <v>1240</v>
          </cell>
          <cell r="H474">
            <v>1240</v>
          </cell>
          <cell r="I474">
            <v>1240</v>
          </cell>
          <cell r="J474">
            <v>1343</v>
          </cell>
          <cell r="K474">
            <v>1395</v>
          </cell>
          <cell r="L474">
            <v>1571</v>
          </cell>
          <cell r="M474">
            <v>1395</v>
          </cell>
          <cell r="N474">
            <v>1447</v>
          </cell>
          <cell r="O474">
            <v>1447</v>
          </cell>
          <cell r="P474">
            <v>1488</v>
          </cell>
          <cell r="Q474">
            <v>1612</v>
          </cell>
          <cell r="R474">
            <v>1819</v>
          </cell>
          <cell r="S474">
            <v>2066</v>
          </cell>
          <cell r="T474">
            <v>2066.48</v>
          </cell>
        </row>
        <row r="475">
          <cell r="A475" t="str">
            <v>02-123-22176-067</v>
          </cell>
          <cell r="B475">
            <v>815604016360</v>
          </cell>
          <cell r="C475" t="str">
            <v>MSR - Standard</v>
          </cell>
          <cell r="D475" t="str">
            <v>DDM4V5-NM, Daniel Defense Tornado (Color: Gray)</v>
          </cell>
          <cell r="E475">
            <v>666</v>
          </cell>
          <cell r="F475">
            <v>1009</v>
          </cell>
          <cell r="G475">
            <v>1211</v>
          </cell>
          <cell r="H475">
            <v>1211</v>
          </cell>
          <cell r="I475">
            <v>1211</v>
          </cell>
          <cell r="J475">
            <v>1312</v>
          </cell>
          <cell r="K475">
            <v>1363</v>
          </cell>
          <cell r="L475">
            <v>1534</v>
          </cell>
          <cell r="M475">
            <v>1363</v>
          </cell>
          <cell r="N475">
            <v>1413</v>
          </cell>
          <cell r="O475">
            <v>1413</v>
          </cell>
          <cell r="P475">
            <v>1453</v>
          </cell>
          <cell r="Q475">
            <v>1575</v>
          </cell>
          <cell r="R475">
            <v>1776</v>
          </cell>
          <cell r="S475">
            <v>2019</v>
          </cell>
          <cell r="T475">
            <v>2018.64</v>
          </cell>
        </row>
        <row r="476">
          <cell r="A476" t="str">
            <v>02-151-00257-047</v>
          </cell>
          <cell r="B476">
            <v>815604016216</v>
          </cell>
          <cell r="C476" t="str">
            <v>MSR - Standard</v>
          </cell>
          <cell r="D476" t="str">
            <v>DDM4V11, Mil Spec + (Color: Brown)</v>
          </cell>
          <cell r="E476">
            <v>653</v>
          </cell>
          <cell r="F476">
            <v>989</v>
          </cell>
          <cell r="G476">
            <v>1187</v>
          </cell>
          <cell r="H476">
            <v>1187</v>
          </cell>
          <cell r="I476">
            <v>1187</v>
          </cell>
          <cell r="J476">
            <v>1286</v>
          </cell>
          <cell r="K476">
            <v>1335</v>
          </cell>
          <cell r="L476">
            <v>1504</v>
          </cell>
          <cell r="M476">
            <v>1335</v>
          </cell>
          <cell r="N476">
            <v>1385</v>
          </cell>
          <cell r="O476">
            <v>1385</v>
          </cell>
          <cell r="P476">
            <v>1424</v>
          </cell>
          <cell r="Q476">
            <v>1543</v>
          </cell>
          <cell r="R476">
            <v>1741</v>
          </cell>
          <cell r="S476">
            <v>1978</v>
          </cell>
          <cell r="T476">
            <v>1978.0800000000002</v>
          </cell>
        </row>
        <row r="477">
          <cell r="A477" t="str">
            <v>02-151-00257-055</v>
          </cell>
          <cell r="B477">
            <v>815604016292</v>
          </cell>
          <cell r="C477" t="str">
            <v>MSR - Standard</v>
          </cell>
          <cell r="D477" t="str">
            <v>DDM4V11-CC, Mil Spec + (Color: Brown)</v>
          </cell>
          <cell r="E477">
            <v>669</v>
          </cell>
          <cell r="F477">
            <v>1014</v>
          </cell>
          <cell r="G477">
            <v>1217</v>
          </cell>
          <cell r="H477">
            <v>1217</v>
          </cell>
          <cell r="I477">
            <v>1217</v>
          </cell>
          <cell r="J477">
            <v>1318</v>
          </cell>
          <cell r="K477">
            <v>1369</v>
          </cell>
          <cell r="L477">
            <v>1542</v>
          </cell>
          <cell r="M477">
            <v>1369</v>
          </cell>
          <cell r="N477">
            <v>1420</v>
          </cell>
          <cell r="O477">
            <v>1420</v>
          </cell>
          <cell r="P477">
            <v>1460</v>
          </cell>
          <cell r="Q477">
            <v>1582</v>
          </cell>
          <cell r="R477">
            <v>1785</v>
          </cell>
          <cell r="S477">
            <v>2028</v>
          </cell>
          <cell r="T477">
            <v>2028</v>
          </cell>
        </row>
        <row r="478">
          <cell r="A478" t="str">
            <v>02-151-00257-067</v>
          </cell>
          <cell r="B478">
            <v>815604016377</v>
          </cell>
          <cell r="C478" t="str">
            <v>MSR - Standard</v>
          </cell>
          <cell r="D478" t="str">
            <v>DDM4V11-NM, Mil Spec + (Color: Brown)</v>
          </cell>
          <cell r="E478">
            <v>653</v>
          </cell>
          <cell r="F478">
            <v>989</v>
          </cell>
          <cell r="G478">
            <v>1187</v>
          </cell>
          <cell r="H478">
            <v>1187</v>
          </cell>
          <cell r="I478">
            <v>1187</v>
          </cell>
          <cell r="J478">
            <v>1286</v>
          </cell>
          <cell r="K478">
            <v>1335</v>
          </cell>
          <cell r="L478">
            <v>1504</v>
          </cell>
          <cell r="M478">
            <v>1335</v>
          </cell>
          <cell r="N478">
            <v>1385</v>
          </cell>
          <cell r="O478">
            <v>1385</v>
          </cell>
          <cell r="P478">
            <v>1424</v>
          </cell>
          <cell r="Q478">
            <v>1543</v>
          </cell>
          <cell r="R478">
            <v>1741</v>
          </cell>
          <cell r="S478">
            <v>1978</v>
          </cell>
          <cell r="T478">
            <v>1978.0800000000002</v>
          </cell>
        </row>
        <row r="479">
          <cell r="A479" t="str">
            <v>02-151-20026-047</v>
          </cell>
          <cell r="B479">
            <v>815604016179</v>
          </cell>
          <cell r="C479" t="str">
            <v>MSR - Standard</v>
          </cell>
          <cell r="D479" t="str">
            <v>DDM4V11</v>
          </cell>
          <cell r="E479">
            <v>593</v>
          </cell>
          <cell r="F479">
            <v>899</v>
          </cell>
          <cell r="G479">
            <v>1079</v>
          </cell>
          <cell r="H479">
            <v>1079</v>
          </cell>
          <cell r="I479">
            <v>1079</v>
          </cell>
          <cell r="J479">
            <v>1169</v>
          </cell>
          <cell r="K479">
            <v>1214</v>
          </cell>
          <cell r="L479">
            <v>1367</v>
          </cell>
          <cell r="M479">
            <v>1214</v>
          </cell>
          <cell r="N479">
            <v>1259</v>
          </cell>
          <cell r="O479">
            <v>1259</v>
          </cell>
          <cell r="P479">
            <v>1295</v>
          </cell>
          <cell r="Q479">
            <v>1403</v>
          </cell>
          <cell r="R479">
            <v>1582</v>
          </cell>
          <cell r="S479">
            <v>1798</v>
          </cell>
          <cell r="T479">
            <v>1798.16</v>
          </cell>
        </row>
        <row r="480">
          <cell r="A480" t="str">
            <v>02-151-12033-047</v>
          </cell>
          <cell r="B480">
            <v>815604016858</v>
          </cell>
          <cell r="C480" t="str">
            <v>MSR - Standard</v>
          </cell>
          <cell r="D480" t="str">
            <v>DDM4V11 Pro (18" Barrel)</v>
          </cell>
          <cell r="E480">
            <v>686</v>
          </cell>
          <cell r="F480">
            <v>1039</v>
          </cell>
          <cell r="G480">
            <v>1247</v>
          </cell>
          <cell r="H480">
            <v>1247</v>
          </cell>
          <cell r="I480">
            <v>1247</v>
          </cell>
          <cell r="J480">
            <v>1351</v>
          </cell>
          <cell r="K480">
            <v>1403</v>
          </cell>
          <cell r="L480">
            <v>1580</v>
          </cell>
          <cell r="M480">
            <v>1403</v>
          </cell>
          <cell r="N480">
            <v>1455</v>
          </cell>
          <cell r="O480">
            <v>1455</v>
          </cell>
          <cell r="P480">
            <v>1497</v>
          </cell>
          <cell r="Q480">
            <v>1622</v>
          </cell>
          <cell r="R480">
            <v>1829</v>
          </cell>
          <cell r="S480">
            <v>2079</v>
          </cell>
          <cell r="T480">
            <v>2078.96</v>
          </cell>
        </row>
        <row r="481">
          <cell r="A481" t="str">
            <v>02-151-12033-055</v>
          </cell>
          <cell r="B481">
            <v>815604016841</v>
          </cell>
          <cell r="C481" t="str">
            <v>MSR - Standard</v>
          </cell>
          <cell r="D481" t="str">
            <v>DDM4V11 Pro-CC (18" Barrel)</v>
          </cell>
          <cell r="E481">
            <v>703</v>
          </cell>
          <cell r="F481">
            <v>1064</v>
          </cell>
          <cell r="G481">
            <v>1277</v>
          </cell>
          <cell r="H481">
            <v>1277</v>
          </cell>
          <cell r="I481">
            <v>1277</v>
          </cell>
          <cell r="J481">
            <v>1384</v>
          </cell>
          <cell r="K481">
            <v>1437</v>
          </cell>
          <cell r="L481">
            <v>1618</v>
          </cell>
          <cell r="M481">
            <v>1437</v>
          </cell>
          <cell r="N481">
            <v>1490</v>
          </cell>
          <cell r="O481">
            <v>1490</v>
          </cell>
          <cell r="P481">
            <v>1533</v>
          </cell>
          <cell r="Q481">
            <v>1661</v>
          </cell>
          <cell r="R481">
            <v>1873</v>
          </cell>
          <cell r="S481">
            <v>2129</v>
          </cell>
          <cell r="T481">
            <v>2128.88</v>
          </cell>
        </row>
        <row r="482">
          <cell r="A482" t="str">
            <v>02-151-12033-067</v>
          </cell>
          <cell r="B482">
            <v>815604016834</v>
          </cell>
          <cell r="C482" t="str">
            <v>MSR - Standard</v>
          </cell>
          <cell r="D482" t="str">
            <v>DDM4V11 Pro-NM (18" Barrel)</v>
          </cell>
          <cell r="E482">
            <v>686</v>
          </cell>
          <cell r="F482">
            <v>1039</v>
          </cell>
          <cell r="G482">
            <v>1247</v>
          </cell>
          <cell r="H482">
            <v>1247</v>
          </cell>
          <cell r="I482">
            <v>1247</v>
          </cell>
          <cell r="J482">
            <v>1351</v>
          </cell>
          <cell r="K482">
            <v>1403</v>
          </cell>
          <cell r="L482">
            <v>1580</v>
          </cell>
          <cell r="M482">
            <v>1403</v>
          </cell>
          <cell r="N482">
            <v>1455</v>
          </cell>
          <cell r="O482">
            <v>1455</v>
          </cell>
          <cell r="P482">
            <v>1497</v>
          </cell>
          <cell r="Q482">
            <v>1622</v>
          </cell>
          <cell r="R482">
            <v>1829</v>
          </cell>
          <cell r="S482">
            <v>2079</v>
          </cell>
          <cell r="T482">
            <v>2078.96</v>
          </cell>
        </row>
        <row r="483">
          <cell r="A483" t="str">
            <v>02-151-20026-055</v>
          </cell>
          <cell r="B483">
            <v>815604016254</v>
          </cell>
          <cell r="C483" t="str">
            <v>MSR - Standard</v>
          </cell>
          <cell r="D483" t="str">
            <v>DDM4V11-CC</v>
          </cell>
          <cell r="E483">
            <v>610</v>
          </cell>
          <cell r="F483">
            <v>924</v>
          </cell>
          <cell r="G483">
            <v>1109</v>
          </cell>
          <cell r="H483">
            <v>1109</v>
          </cell>
          <cell r="I483">
            <v>1109</v>
          </cell>
          <cell r="J483">
            <v>1201</v>
          </cell>
          <cell r="K483">
            <v>1247</v>
          </cell>
          <cell r="L483">
            <v>1405</v>
          </cell>
          <cell r="M483">
            <v>1247</v>
          </cell>
          <cell r="N483">
            <v>1294</v>
          </cell>
          <cell r="O483">
            <v>1294</v>
          </cell>
          <cell r="P483">
            <v>1331</v>
          </cell>
          <cell r="Q483">
            <v>1442</v>
          </cell>
          <cell r="R483">
            <v>1626</v>
          </cell>
          <cell r="S483">
            <v>1848</v>
          </cell>
          <cell r="T483">
            <v>1848.0800000000002</v>
          </cell>
        </row>
        <row r="484">
          <cell r="A484" t="str">
            <v>02-151-20026-067</v>
          </cell>
          <cell r="B484">
            <v>815604016339</v>
          </cell>
          <cell r="C484" t="str">
            <v>MSR - Standard</v>
          </cell>
          <cell r="D484" t="str">
            <v>DDM4V11-NM</v>
          </cell>
          <cell r="E484">
            <v>593</v>
          </cell>
          <cell r="F484">
            <v>899</v>
          </cell>
          <cell r="G484">
            <v>1079</v>
          </cell>
          <cell r="H484">
            <v>1079</v>
          </cell>
          <cell r="I484">
            <v>1079</v>
          </cell>
          <cell r="J484">
            <v>1169</v>
          </cell>
          <cell r="K484">
            <v>1214</v>
          </cell>
          <cell r="L484">
            <v>1367</v>
          </cell>
          <cell r="M484">
            <v>1214</v>
          </cell>
          <cell r="N484">
            <v>1259</v>
          </cell>
          <cell r="O484">
            <v>1259</v>
          </cell>
          <cell r="P484">
            <v>1295</v>
          </cell>
          <cell r="Q484">
            <v>1403</v>
          </cell>
          <cell r="R484">
            <v>1582</v>
          </cell>
          <cell r="S484">
            <v>1798</v>
          </cell>
          <cell r="T484">
            <v>1798.16</v>
          </cell>
        </row>
        <row r="485">
          <cell r="A485" t="str">
            <v>02-145-01035-047</v>
          </cell>
          <cell r="B485">
            <v>815604016230</v>
          </cell>
          <cell r="C485" t="str">
            <v>MSR - Standard</v>
          </cell>
          <cell r="D485" t="str">
            <v>DDM4V9 LW, Daniel Defense Tornado (Color: Gray)</v>
          </cell>
          <cell r="E485">
            <v>666</v>
          </cell>
          <cell r="F485">
            <v>1009</v>
          </cell>
          <cell r="G485">
            <v>1211</v>
          </cell>
          <cell r="H485">
            <v>1211</v>
          </cell>
          <cell r="I485">
            <v>1211</v>
          </cell>
          <cell r="J485">
            <v>1312</v>
          </cell>
          <cell r="K485">
            <v>1363</v>
          </cell>
          <cell r="L485">
            <v>1534</v>
          </cell>
          <cell r="M485">
            <v>1363</v>
          </cell>
          <cell r="N485">
            <v>1413</v>
          </cell>
          <cell r="O485">
            <v>1413</v>
          </cell>
          <cell r="P485">
            <v>1453</v>
          </cell>
          <cell r="Q485">
            <v>1575</v>
          </cell>
          <cell r="R485">
            <v>1776</v>
          </cell>
          <cell r="S485">
            <v>2019</v>
          </cell>
          <cell r="T485">
            <v>2018.64</v>
          </cell>
        </row>
        <row r="486">
          <cell r="A486" t="str">
            <v>02-145-01035-055</v>
          </cell>
          <cell r="B486">
            <v>815604016315</v>
          </cell>
          <cell r="C486" t="str">
            <v>MSR - Standard</v>
          </cell>
          <cell r="D486" t="str">
            <v>DDM4V9 LW-CC, Daniel Defense Tornado (Color: Gray)</v>
          </cell>
          <cell r="E486">
            <v>682</v>
          </cell>
          <cell r="F486">
            <v>1033</v>
          </cell>
          <cell r="G486">
            <v>1240</v>
          </cell>
          <cell r="H486">
            <v>1240</v>
          </cell>
          <cell r="I486">
            <v>1240</v>
          </cell>
          <cell r="J486">
            <v>1343</v>
          </cell>
          <cell r="K486">
            <v>1395</v>
          </cell>
          <cell r="L486">
            <v>1571</v>
          </cell>
          <cell r="M486">
            <v>1395</v>
          </cell>
          <cell r="N486">
            <v>1447</v>
          </cell>
          <cell r="O486">
            <v>1447</v>
          </cell>
          <cell r="P486">
            <v>1488</v>
          </cell>
          <cell r="Q486">
            <v>1612</v>
          </cell>
          <cell r="R486">
            <v>1819</v>
          </cell>
          <cell r="S486">
            <v>2066</v>
          </cell>
          <cell r="T486">
            <v>2066.48</v>
          </cell>
        </row>
        <row r="487">
          <cell r="A487" t="str">
            <v>02-088-09170</v>
          </cell>
          <cell r="B487">
            <v>815604015110</v>
          </cell>
          <cell r="C487" t="str">
            <v>MSR - NFA</v>
          </cell>
          <cell r="D487" t="str">
            <v>DDM4V4 SBR (11.5")**NFA Product**</v>
          </cell>
          <cell r="E487">
            <v>591</v>
          </cell>
          <cell r="F487">
            <v>895</v>
          </cell>
          <cell r="G487">
            <v>1074</v>
          </cell>
          <cell r="H487">
            <v>1074</v>
          </cell>
          <cell r="I487">
            <v>1074</v>
          </cell>
          <cell r="J487">
            <v>1163</v>
          </cell>
          <cell r="K487">
            <v>1208</v>
          </cell>
          <cell r="L487">
            <v>1361</v>
          </cell>
          <cell r="M487">
            <v>1208</v>
          </cell>
          <cell r="N487">
            <v>1253</v>
          </cell>
          <cell r="O487">
            <v>1253</v>
          </cell>
          <cell r="P487">
            <v>1289</v>
          </cell>
          <cell r="Q487">
            <v>1396</v>
          </cell>
          <cell r="R487">
            <v>1575</v>
          </cell>
          <cell r="S487">
            <v>1790</v>
          </cell>
          <cell r="T487">
            <v>1789.8400000000001</v>
          </cell>
        </row>
        <row r="488">
          <cell r="A488" t="str">
            <v>23-151-11035-047</v>
          </cell>
          <cell r="C488" t="str">
            <v>URG - Standard</v>
          </cell>
          <cell r="D488" t="str">
            <v>DDM4V11 SLW, URG, 14.5" 5.56, 1:7, LW Barrel, LPG, SLiM 12.0 Rail, DDFH</v>
          </cell>
          <cell r="E488">
            <v>369</v>
          </cell>
          <cell r="F488">
            <v>559</v>
          </cell>
          <cell r="G488">
            <v>671</v>
          </cell>
          <cell r="H488">
            <v>671</v>
          </cell>
          <cell r="I488">
            <v>671</v>
          </cell>
          <cell r="J488">
            <v>727</v>
          </cell>
          <cell r="K488">
            <v>755</v>
          </cell>
          <cell r="L488">
            <v>850</v>
          </cell>
          <cell r="M488">
            <v>755</v>
          </cell>
          <cell r="N488">
            <v>783</v>
          </cell>
          <cell r="O488">
            <v>783</v>
          </cell>
          <cell r="P488">
            <v>805</v>
          </cell>
          <cell r="Q488">
            <v>872</v>
          </cell>
          <cell r="R488">
            <v>984</v>
          </cell>
          <cell r="S488">
            <v>1118</v>
          </cell>
          <cell r="T488">
            <v>1118</v>
          </cell>
        </row>
        <row r="489">
          <cell r="A489" t="str">
            <v>02-145-01035-067</v>
          </cell>
          <cell r="B489">
            <v>815604016391</v>
          </cell>
          <cell r="C489" t="str">
            <v>MSR - Standard</v>
          </cell>
          <cell r="D489" t="str">
            <v>DDM4V9 LW-NM, Daniel Defense Tornado (Color: Gray)</v>
          </cell>
          <cell r="E489">
            <v>666</v>
          </cell>
          <cell r="F489">
            <v>1009</v>
          </cell>
          <cell r="G489">
            <v>1211</v>
          </cell>
          <cell r="H489">
            <v>1211</v>
          </cell>
          <cell r="I489">
            <v>1211</v>
          </cell>
          <cell r="J489">
            <v>1312</v>
          </cell>
          <cell r="K489">
            <v>1363</v>
          </cell>
          <cell r="L489">
            <v>1534</v>
          </cell>
          <cell r="M489">
            <v>1363</v>
          </cell>
          <cell r="N489">
            <v>1413</v>
          </cell>
          <cell r="O489">
            <v>1413</v>
          </cell>
          <cell r="P489">
            <v>1453</v>
          </cell>
          <cell r="Q489">
            <v>1575</v>
          </cell>
          <cell r="R489">
            <v>1776</v>
          </cell>
          <cell r="S489">
            <v>2019</v>
          </cell>
          <cell r="T489">
            <v>2018.64</v>
          </cell>
        </row>
        <row r="490">
          <cell r="A490" t="str">
            <v>02-145-02036-047</v>
          </cell>
          <cell r="B490">
            <v>815604015363</v>
          </cell>
          <cell r="C490" t="str">
            <v>MSR - Standard</v>
          </cell>
          <cell r="D490" t="str">
            <v>DDM4V9 S2W (18" Barrel)</v>
          </cell>
          <cell r="E490">
            <v>608</v>
          </cell>
          <cell r="F490">
            <v>922</v>
          </cell>
          <cell r="G490">
            <v>1106</v>
          </cell>
          <cell r="H490">
            <v>1106</v>
          </cell>
          <cell r="I490">
            <v>1106</v>
          </cell>
          <cell r="J490">
            <v>1199</v>
          </cell>
          <cell r="K490">
            <v>1245</v>
          </cell>
          <cell r="L490">
            <v>1402</v>
          </cell>
          <cell r="M490">
            <v>1245</v>
          </cell>
          <cell r="N490">
            <v>1291</v>
          </cell>
          <cell r="O490">
            <v>1291</v>
          </cell>
          <cell r="P490">
            <v>1328</v>
          </cell>
          <cell r="Q490">
            <v>1438</v>
          </cell>
          <cell r="R490">
            <v>1623</v>
          </cell>
          <cell r="S490">
            <v>1844</v>
          </cell>
          <cell r="T490">
            <v>1843.92</v>
          </cell>
        </row>
        <row r="491">
          <cell r="A491" t="str">
            <v>02-088-22179</v>
          </cell>
          <cell r="B491">
            <v>815604016667</v>
          </cell>
          <cell r="C491" t="str">
            <v>MSP - Standard</v>
          </cell>
          <cell r="D491" t="str">
            <v>DDM4 300 Pistol (10.3" CHF Barrel)</v>
          </cell>
          <cell r="E491">
            <v>630</v>
          </cell>
          <cell r="F491">
            <v>955</v>
          </cell>
          <cell r="G491">
            <v>1146</v>
          </cell>
          <cell r="H491">
            <v>1146</v>
          </cell>
          <cell r="I491">
            <v>1146</v>
          </cell>
          <cell r="J491">
            <v>1241</v>
          </cell>
          <cell r="K491">
            <v>1289</v>
          </cell>
          <cell r="L491">
            <v>1451</v>
          </cell>
          <cell r="M491">
            <v>1289</v>
          </cell>
          <cell r="N491">
            <v>1337</v>
          </cell>
          <cell r="O491">
            <v>1337</v>
          </cell>
          <cell r="P491">
            <v>1375</v>
          </cell>
          <cell r="Q491">
            <v>1489</v>
          </cell>
          <cell r="R491">
            <v>1680</v>
          </cell>
          <cell r="S491">
            <v>1909</v>
          </cell>
          <cell r="T491">
            <v>1909.44</v>
          </cell>
        </row>
        <row r="492">
          <cell r="A492" t="str">
            <v>02-088-22179-067</v>
          </cell>
          <cell r="B492">
            <v>815604016681</v>
          </cell>
          <cell r="C492" t="str">
            <v>MSP - Standard</v>
          </cell>
          <cell r="D492" t="str">
            <v>DDM4 300 Pistol-NM (10.3" CHF Barrel)</v>
          </cell>
          <cell r="E492">
            <v>630</v>
          </cell>
          <cell r="F492">
            <v>955</v>
          </cell>
          <cell r="G492">
            <v>1146</v>
          </cell>
          <cell r="H492">
            <v>1146</v>
          </cell>
          <cell r="I492">
            <v>1146</v>
          </cell>
          <cell r="J492">
            <v>1241</v>
          </cell>
          <cell r="K492">
            <v>1289</v>
          </cell>
          <cell r="L492">
            <v>1451</v>
          </cell>
          <cell r="M492">
            <v>1289</v>
          </cell>
          <cell r="N492">
            <v>1337</v>
          </cell>
          <cell r="O492">
            <v>1337</v>
          </cell>
          <cell r="P492">
            <v>1375</v>
          </cell>
          <cell r="Q492">
            <v>1489</v>
          </cell>
          <cell r="R492">
            <v>1680</v>
          </cell>
          <cell r="S492">
            <v>1909</v>
          </cell>
          <cell r="T492">
            <v>1909.44</v>
          </cell>
        </row>
        <row r="493">
          <cell r="A493" t="str">
            <v>24-059-21000</v>
          </cell>
          <cell r="B493">
            <v>815604010399</v>
          </cell>
          <cell r="C493" t="str">
            <v>MSR - LRG</v>
          </cell>
          <cell r="D493" t="str">
            <v>DDM4 SEMI-AUTO LRG W/30 RD</v>
          </cell>
          <cell r="E493">
            <v>160</v>
          </cell>
          <cell r="F493">
            <v>242</v>
          </cell>
          <cell r="G493">
            <v>290</v>
          </cell>
          <cell r="H493">
            <v>290</v>
          </cell>
          <cell r="I493">
            <v>290</v>
          </cell>
          <cell r="J493">
            <v>314</v>
          </cell>
          <cell r="K493">
            <v>326</v>
          </cell>
          <cell r="L493">
            <v>368</v>
          </cell>
          <cell r="M493">
            <v>326</v>
          </cell>
          <cell r="N493">
            <v>339</v>
          </cell>
          <cell r="O493">
            <v>339</v>
          </cell>
          <cell r="P493">
            <v>348</v>
          </cell>
          <cell r="Q493">
            <v>377</v>
          </cell>
          <cell r="R493">
            <v>426</v>
          </cell>
          <cell r="S493">
            <v>484</v>
          </cell>
          <cell r="T493">
            <v>483.6</v>
          </cell>
        </row>
        <row r="494">
          <cell r="A494" t="str">
            <v>02-145-02036-055</v>
          </cell>
          <cell r="B494">
            <v>815604015370</v>
          </cell>
          <cell r="C494" t="str">
            <v>MSR - Standard</v>
          </cell>
          <cell r="D494" t="str">
            <v>DDM4V9 S2W-CC (18" Barrel)</v>
          </cell>
          <cell r="E494">
            <v>624</v>
          </cell>
          <cell r="F494">
            <v>946</v>
          </cell>
          <cell r="G494">
            <v>1135</v>
          </cell>
          <cell r="H494">
            <v>1135</v>
          </cell>
          <cell r="I494">
            <v>1135</v>
          </cell>
          <cell r="J494">
            <v>1230</v>
          </cell>
          <cell r="K494">
            <v>1277</v>
          </cell>
          <cell r="L494">
            <v>1438</v>
          </cell>
          <cell r="M494">
            <v>1277</v>
          </cell>
          <cell r="N494">
            <v>1324</v>
          </cell>
          <cell r="O494">
            <v>1324</v>
          </cell>
          <cell r="P494">
            <v>1362</v>
          </cell>
          <cell r="Q494">
            <v>1476</v>
          </cell>
          <cell r="R494">
            <v>1665</v>
          </cell>
          <cell r="S494">
            <v>1892</v>
          </cell>
          <cell r="T494">
            <v>1891.76</v>
          </cell>
        </row>
        <row r="495">
          <cell r="A495" t="str">
            <v>02-145-02036-067</v>
          </cell>
          <cell r="B495">
            <v>815604015936</v>
          </cell>
          <cell r="C495" t="str">
            <v>MSR - Standard</v>
          </cell>
          <cell r="D495" t="str">
            <v>DDM4V9 S2W-NM (18" Barrel)</v>
          </cell>
          <cell r="E495">
            <v>608</v>
          </cell>
          <cell r="F495">
            <v>922</v>
          </cell>
          <cell r="G495">
            <v>1106</v>
          </cell>
          <cell r="H495">
            <v>1106</v>
          </cell>
          <cell r="I495">
            <v>1106</v>
          </cell>
          <cell r="J495">
            <v>1199</v>
          </cell>
          <cell r="K495">
            <v>1245</v>
          </cell>
          <cell r="L495">
            <v>1402</v>
          </cell>
          <cell r="M495">
            <v>1245</v>
          </cell>
          <cell r="N495">
            <v>1291</v>
          </cell>
          <cell r="O495">
            <v>1291</v>
          </cell>
          <cell r="P495">
            <v>1328</v>
          </cell>
          <cell r="Q495">
            <v>1438</v>
          </cell>
          <cell r="R495">
            <v>1623</v>
          </cell>
          <cell r="S495">
            <v>1844</v>
          </cell>
          <cell r="T495">
            <v>1843.92</v>
          </cell>
        </row>
        <row r="496">
          <cell r="A496" t="str">
            <v>02-145-15175-047</v>
          </cell>
          <cell r="B496">
            <v>815604015325</v>
          </cell>
          <cell r="C496" t="str">
            <v>MSR - Standard</v>
          </cell>
          <cell r="D496" t="str">
            <v>DDM4V9</v>
          </cell>
          <cell r="E496">
            <v>627</v>
          </cell>
          <cell r="F496">
            <v>950</v>
          </cell>
          <cell r="G496">
            <v>1139</v>
          </cell>
          <cell r="H496">
            <v>1139</v>
          </cell>
          <cell r="I496">
            <v>1139</v>
          </cell>
          <cell r="J496">
            <v>1234</v>
          </cell>
          <cell r="K496">
            <v>1282</v>
          </cell>
          <cell r="L496">
            <v>1444</v>
          </cell>
          <cell r="M496">
            <v>1282</v>
          </cell>
          <cell r="N496">
            <v>1329</v>
          </cell>
          <cell r="O496">
            <v>1329</v>
          </cell>
          <cell r="P496">
            <v>1367</v>
          </cell>
          <cell r="Q496">
            <v>1481</v>
          </cell>
          <cell r="R496">
            <v>1671</v>
          </cell>
          <cell r="S496">
            <v>1899</v>
          </cell>
          <cell r="T496">
            <v>1899.04</v>
          </cell>
        </row>
        <row r="497">
          <cell r="A497" t="str">
            <v>02-050-15027-067</v>
          </cell>
          <cell r="B497">
            <v>815604015844</v>
          </cell>
          <cell r="C497" t="str">
            <v>MSR - Standard</v>
          </cell>
          <cell r="D497" t="str">
            <v>DDM4V1-NM</v>
          </cell>
          <cell r="E497">
            <v>668</v>
          </cell>
          <cell r="F497">
            <v>1012</v>
          </cell>
          <cell r="G497">
            <v>1214</v>
          </cell>
          <cell r="H497">
            <v>1214</v>
          </cell>
          <cell r="I497">
            <v>1214</v>
          </cell>
          <cell r="J497">
            <v>1315</v>
          </cell>
          <cell r="K497">
            <v>1366</v>
          </cell>
          <cell r="L497">
            <v>1538</v>
          </cell>
          <cell r="M497">
            <v>1366</v>
          </cell>
          <cell r="N497">
            <v>1417</v>
          </cell>
          <cell r="O497">
            <v>1417</v>
          </cell>
          <cell r="P497">
            <v>1457</v>
          </cell>
          <cell r="Q497">
            <v>1579</v>
          </cell>
          <cell r="R497">
            <v>1781</v>
          </cell>
          <cell r="S497">
            <v>2024</v>
          </cell>
          <cell r="T497">
            <v>2023.8400000000001</v>
          </cell>
        </row>
        <row r="498">
          <cell r="A498" t="str">
            <v>23-050-08176</v>
          </cell>
          <cell r="B498">
            <v>815604015752</v>
          </cell>
          <cell r="C498" t="str">
            <v>URG - Standard</v>
          </cell>
          <cell r="D498" t="str">
            <v>DDM4V1, URG, 16" 5.56, 1:7, M4, DD FSP, DDM4 Rail 12.0 FSP, A1.5, DDFH</v>
          </cell>
          <cell r="E498">
            <v>432</v>
          </cell>
          <cell r="F498">
            <v>655</v>
          </cell>
          <cell r="G498">
            <v>786</v>
          </cell>
          <cell r="H498">
            <v>786</v>
          </cell>
          <cell r="I498">
            <v>786</v>
          </cell>
          <cell r="J498">
            <v>851</v>
          </cell>
          <cell r="K498">
            <v>884</v>
          </cell>
          <cell r="L498">
            <v>995</v>
          </cell>
          <cell r="M498">
            <v>884</v>
          </cell>
          <cell r="N498">
            <v>917</v>
          </cell>
          <cell r="O498">
            <v>917</v>
          </cell>
          <cell r="P498">
            <v>943</v>
          </cell>
          <cell r="Q498">
            <v>1021</v>
          </cell>
          <cell r="R498">
            <v>1152</v>
          </cell>
          <cell r="S498">
            <v>1309</v>
          </cell>
          <cell r="T498">
            <v>1309.3600000000001</v>
          </cell>
        </row>
        <row r="499">
          <cell r="A499" t="str">
            <v>23-050-08226</v>
          </cell>
          <cell r="B499">
            <v>815604015769</v>
          </cell>
          <cell r="C499" t="str">
            <v>URG - Standard</v>
          </cell>
          <cell r="D499" t="str">
            <v>DDM4V1 LW, URG, 16" 5.56, 1:7, LW, DD FSP, DDM4 Rail 12.0 FSP, A1.5, DDFH, DD GRIP</v>
          </cell>
          <cell r="E499">
            <v>432</v>
          </cell>
          <cell r="F499">
            <v>655</v>
          </cell>
          <cell r="G499">
            <v>786</v>
          </cell>
          <cell r="H499">
            <v>786</v>
          </cell>
          <cell r="I499">
            <v>786</v>
          </cell>
          <cell r="J499">
            <v>851</v>
          </cell>
          <cell r="K499">
            <v>884</v>
          </cell>
          <cell r="L499">
            <v>995</v>
          </cell>
          <cell r="M499">
            <v>884</v>
          </cell>
          <cell r="N499">
            <v>917</v>
          </cell>
          <cell r="O499">
            <v>917</v>
          </cell>
          <cell r="P499">
            <v>943</v>
          </cell>
          <cell r="Q499">
            <v>1021</v>
          </cell>
          <cell r="R499">
            <v>1152</v>
          </cell>
          <cell r="S499">
            <v>1309</v>
          </cell>
          <cell r="T499">
            <v>1309.3600000000001</v>
          </cell>
        </row>
        <row r="500">
          <cell r="A500" t="str">
            <v>23-108-09175</v>
          </cell>
          <cell r="B500">
            <v>815604015776</v>
          </cell>
          <cell r="C500" t="str">
            <v>URG - Standard</v>
          </cell>
          <cell r="D500" t="str">
            <v>DDM4V3, URG, 16" 5.56, 1:7, GOV, DD FSP, DDM4 Rail 9.0, A1.5, DDFH, DD GRIP</v>
          </cell>
          <cell r="E500">
            <v>432</v>
          </cell>
          <cell r="F500">
            <v>655</v>
          </cell>
          <cell r="G500">
            <v>786</v>
          </cell>
          <cell r="H500">
            <v>786</v>
          </cell>
          <cell r="I500">
            <v>786</v>
          </cell>
          <cell r="J500">
            <v>851</v>
          </cell>
          <cell r="K500">
            <v>884</v>
          </cell>
          <cell r="L500">
            <v>995</v>
          </cell>
          <cell r="M500">
            <v>884</v>
          </cell>
          <cell r="N500">
            <v>917</v>
          </cell>
          <cell r="O500">
            <v>917</v>
          </cell>
          <cell r="P500">
            <v>943</v>
          </cell>
          <cell r="Q500">
            <v>1021</v>
          </cell>
          <cell r="R500">
            <v>1152</v>
          </cell>
          <cell r="S500">
            <v>1309</v>
          </cell>
          <cell r="T500">
            <v>1309.3600000000001</v>
          </cell>
        </row>
        <row r="501">
          <cell r="A501" t="str">
            <v>23-123-00140-047</v>
          </cell>
          <cell r="B501">
            <v>815604015790</v>
          </cell>
          <cell r="C501" t="str">
            <v>URG - Standard</v>
          </cell>
          <cell r="D501" t="str">
            <v>DDM4V5 LW, URG, 16" 5.56, 1:7, LW, LPG, DDM4 Rail 12.0, DDFH, DD GRIP</v>
          </cell>
          <cell r="E501">
            <v>389</v>
          </cell>
          <cell r="F501">
            <v>589</v>
          </cell>
          <cell r="G501">
            <v>707</v>
          </cell>
          <cell r="H501">
            <v>707</v>
          </cell>
          <cell r="I501">
            <v>707</v>
          </cell>
          <cell r="J501">
            <v>766</v>
          </cell>
          <cell r="K501">
            <v>795</v>
          </cell>
          <cell r="L501">
            <v>896</v>
          </cell>
          <cell r="M501">
            <v>795</v>
          </cell>
          <cell r="N501">
            <v>825</v>
          </cell>
          <cell r="O501">
            <v>825</v>
          </cell>
          <cell r="P501">
            <v>848</v>
          </cell>
          <cell r="Q501">
            <v>919</v>
          </cell>
          <cell r="R501">
            <v>1037</v>
          </cell>
          <cell r="S501">
            <v>1178</v>
          </cell>
          <cell r="T501">
            <v>1178.32</v>
          </cell>
        </row>
        <row r="502">
          <cell r="A502" t="str">
            <v>23-123-09138-047</v>
          </cell>
          <cell r="B502">
            <v>815604015783</v>
          </cell>
          <cell r="C502" t="str">
            <v>URG - Standard</v>
          </cell>
          <cell r="D502" t="str">
            <v>DDM4V5, URG, 16" 5.56, 1:7, GOV, LPG, DDM4 Rail 12.0, DDFH, DD GRIP</v>
          </cell>
          <cell r="E502">
            <v>401</v>
          </cell>
          <cell r="F502">
            <v>607</v>
          </cell>
          <cell r="G502">
            <v>728</v>
          </cell>
          <cell r="H502">
            <v>728</v>
          </cell>
          <cell r="I502">
            <v>728</v>
          </cell>
          <cell r="J502">
            <v>789</v>
          </cell>
          <cell r="K502">
            <v>819</v>
          </cell>
          <cell r="L502">
            <v>923</v>
          </cell>
          <cell r="M502">
            <v>819</v>
          </cell>
          <cell r="N502">
            <v>850</v>
          </cell>
          <cell r="O502">
            <v>850</v>
          </cell>
          <cell r="P502">
            <v>874</v>
          </cell>
          <cell r="Q502">
            <v>947</v>
          </cell>
          <cell r="R502">
            <v>1068</v>
          </cell>
          <cell r="S502">
            <v>1214</v>
          </cell>
          <cell r="T502">
            <v>1213.68</v>
          </cell>
        </row>
        <row r="503">
          <cell r="A503" t="str">
            <v>23-145-02196-047</v>
          </cell>
          <cell r="B503">
            <v>815604015455</v>
          </cell>
          <cell r="C503" t="str">
            <v>URG - Standard</v>
          </cell>
          <cell r="D503" t="str">
            <v>DDM4V9 S2W, URG, 18" 5.56, 1:7 S2W, MID, LPG, DDM4 15.0, DDFH</v>
          </cell>
          <cell r="E503">
            <v>389</v>
          </cell>
          <cell r="F503">
            <v>589</v>
          </cell>
          <cell r="G503">
            <v>707</v>
          </cell>
          <cell r="H503">
            <v>707</v>
          </cell>
          <cell r="I503">
            <v>707</v>
          </cell>
          <cell r="J503">
            <v>766</v>
          </cell>
          <cell r="K503">
            <v>795</v>
          </cell>
          <cell r="L503">
            <v>896</v>
          </cell>
          <cell r="M503">
            <v>795</v>
          </cell>
          <cell r="N503">
            <v>825</v>
          </cell>
          <cell r="O503">
            <v>825</v>
          </cell>
          <cell r="P503">
            <v>848</v>
          </cell>
          <cell r="Q503">
            <v>919</v>
          </cell>
          <cell r="R503">
            <v>1037</v>
          </cell>
          <cell r="S503">
            <v>1178</v>
          </cell>
          <cell r="T503">
            <v>1178.32</v>
          </cell>
        </row>
        <row r="504">
          <cell r="A504" t="str">
            <v>23-145-18027-047</v>
          </cell>
          <cell r="B504">
            <v>815604015431</v>
          </cell>
          <cell r="C504" t="str">
            <v>URG - Standard</v>
          </cell>
          <cell r="D504" t="str">
            <v>DDM4V9, URG, 16" 5.56, 1:7, GOV, LPG, DDM4 Rail 15.0, DDFH, DD GRIP</v>
          </cell>
          <cell r="E504">
            <v>401</v>
          </cell>
          <cell r="F504">
            <v>607</v>
          </cell>
          <cell r="G504">
            <v>728</v>
          </cell>
          <cell r="H504">
            <v>728</v>
          </cell>
          <cell r="I504">
            <v>728</v>
          </cell>
          <cell r="J504">
            <v>789</v>
          </cell>
          <cell r="K504">
            <v>819</v>
          </cell>
          <cell r="L504">
            <v>923</v>
          </cell>
          <cell r="M504">
            <v>819</v>
          </cell>
          <cell r="N504">
            <v>850</v>
          </cell>
          <cell r="O504">
            <v>850</v>
          </cell>
          <cell r="P504">
            <v>874</v>
          </cell>
          <cell r="Q504">
            <v>947</v>
          </cell>
          <cell r="R504">
            <v>1068</v>
          </cell>
          <cell r="S504">
            <v>1214</v>
          </cell>
          <cell r="T504">
            <v>1213.68</v>
          </cell>
        </row>
        <row r="505">
          <cell r="A505" t="str">
            <v>23-145-19025-047</v>
          </cell>
          <cell r="B505">
            <v>815604015448</v>
          </cell>
          <cell r="C505" t="str">
            <v>URG - Standard</v>
          </cell>
          <cell r="D505" t="str">
            <v>DDM4V9 LW, URG, 16" 5.56, 1:7, LW, LPG, DDM4 Rail 15.0, DDFH, DD GRIP</v>
          </cell>
          <cell r="E505">
            <v>389</v>
          </cell>
          <cell r="F505">
            <v>589</v>
          </cell>
          <cell r="G505">
            <v>707</v>
          </cell>
          <cell r="H505">
            <v>707</v>
          </cell>
          <cell r="I505">
            <v>707</v>
          </cell>
          <cell r="J505">
            <v>766</v>
          </cell>
          <cell r="K505">
            <v>795</v>
          </cell>
          <cell r="L505">
            <v>896</v>
          </cell>
          <cell r="M505">
            <v>795</v>
          </cell>
          <cell r="N505">
            <v>825</v>
          </cell>
          <cell r="O505">
            <v>825</v>
          </cell>
          <cell r="P505">
            <v>848</v>
          </cell>
          <cell r="Q505">
            <v>919</v>
          </cell>
          <cell r="R505">
            <v>1037</v>
          </cell>
          <cell r="S505">
            <v>1178</v>
          </cell>
          <cell r="T505">
            <v>1178.32</v>
          </cell>
        </row>
        <row r="506">
          <cell r="A506" t="str">
            <v>23-151-02077-047</v>
          </cell>
          <cell r="B506">
            <v>815604016421</v>
          </cell>
          <cell r="C506" t="str">
            <v>URG - Standard</v>
          </cell>
          <cell r="D506" t="str">
            <v>DDM4V11 LW, URG, 16" 5.56, 1:7, LW, LPG, SLiM Rail 15.0, DDFH</v>
          </cell>
          <cell r="E506">
            <v>367</v>
          </cell>
          <cell r="F506">
            <v>556</v>
          </cell>
          <cell r="G506">
            <v>667</v>
          </cell>
          <cell r="H506">
            <v>667</v>
          </cell>
          <cell r="I506">
            <v>667</v>
          </cell>
          <cell r="J506">
            <v>723</v>
          </cell>
          <cell r="K506">
            <v>750</v>
          </cell>
          <cell r="L506">
            <v>845</v>
          </cell>
          <cell r="M506">
            <v>750</v>
          </cell>
          <cell r="N506">
            <v>778</v>
          </cell>
          <cell r="O506">
            <v>778</v>
          </cell>
          <cell r="P506">
            <v>800</v>
          </cell>
          <cell r="Q506">
            <v>867</v>
          </cell>
          <cell r="R506">
            <v>978</v>
          </cell>
          <cell r="S506">
            <v>1112</v>
          </cell>
          <cell r="T506">
            <v>1111.76</v>
          </cell>
        </row>
        <row r="507">
          <cell r="A507" t="str">
            <v>23-151-02197-047</v>
          </cell>
          <cell r="B507">
            <v>815604016414</v>
          </cell>
          <cell r="C507" t="str">
            <v>URG - Standard</v>
          </cell>
          <cell r="D507" t="str">
            <v>DDM4V11, URG, 16" 5.56, 1:7 GOV, LPG, SLiM Rail 15.0, DDFH</v>
          </cell>
          <cell r="E507">
            <v>367</v>
          </cell>
          <cell r="F507">
            <v>556</v>
          </cell>
          <cell r="G507">
            <v>667</v>
          </cell>
          <cell r="H507">
            <v>667</v>
          </cell>
          <cell r="I507">
            <v>667</v>
          </cell>
          <cell r="J507">
            <v>723</v>
          </cell>
          <cell r="K507">
            <v>750</v>
          </cell>
          <cell r="L507">
            <v>845</v>
          </cell>
          <cell r="M507">
            <v>750</v>
          </cell>
          <cell r="N507">
            <v>778</v>
          </cell>
          <cell r="O507">
            <v>778</v>
          </cell>
          <cell r="P507">
            <v>800</v>
          </cell>
          <cell r="Q507">
            <v>867</v>
          </cell>
          <cell r="R507">
            <v>978</v>
          </cell>
          <cell r="S507">
            <v>1112</v>
          </cell>
          <cell r="T507">
            <v>1111.76</v>
          </cell>
        </row>
        <row r="508">
          <cell r="A508" t="str">
            <v>23-151-02237-047</v>
          </cell>
          <cell r="B508">
            <v>815604016438</v>
          </cell>
          <cell r="C508" t="str">
            <v>URG - Standard</v>
          </cell>
          <cell r="D508" t="str">
            <v>DDM4V11 S2W, URG 18" 5.56, 1:7 S2W, LPG, SLiM Rail 15.0, DDFH</v>
          </cell>
          <cell r="E508">
            <v>356</v>
          </cell>
          <cell r="F508">
            <v>540</v>
          </cell>
          <cell r="G508">
            <v>648</v>
          </cell>
          <cell r="H508">
            <v>648</v>
          </cell>
          <cell r="I508">
            <v>648</v>
          </cell>
          <cell r="J508">
            <v>702</v>
          </cell>
          <cell r="K508">
            <v>729</v>
          </cell>
          <cell r="L508">
            <v>821</v>
          </cell>
          <cell r="M508">
            <v>729</v>
          </cell>
          <cell r="N508">
            <v>756</v>
          </cell>
          <cell r="O508">
            <v>756</v>
          </cell>
          <cell r="P508">
            <v>777</v>
          </cell>
          <cell r="Q508">
            <v>842</v>
          </cell>
          <cell r="R508">
            <v>950</v>
          </cell>
          <cell r="S508">
            <v>1080</v>
          </cell>
          <cell r="T508">
            <v>1079.52</v>
          </cell>
        </row>
        <row r="509">
          <cell r="A509" t="str">
            <v>23-151-13035-047</v>
          </cell>
          <cell r="B509">
            <v>815604016872</v>
          </cell>
          <cell r="C509" t="str">
            <v>URG - Standard</v>
          </cell>
          <cell r="D509" t="str">
            <v>DDM4V11 Pro, URG, 18" 5.56, 1:7 S2W, LPG, SLiM Rail 15.0, DD Muzzle Climb Mitigator Gen II, BCM Mod 4 CH</v>
          </cell>
          <cell r="E509">
            <v>475</v>
          </cell>
          <cell r="F509">
            <v>719</v>
          </cell>
          <cell r="G509">
            <v>863</v>
          </cell>
          <cell r="H509">
            <v>863</v>
          </cell>
          <cell r="I509">
            <v>863</v>
          </cell>
          <cell r="J509">
            <v>935</v>
          </cell>
          <cell r="K509">
            <v>971</v>
          </cell>
          <cell r="L509">
            <v>1093</v>
          </cell>
          <cell r="M509">
            <v>971</v>
          </cell>
          <cell r="N509">
            <v>1007</v>
          </cell>
          <cell r="O509">
            <v>1007</v>
          </cell>
          <cell r="P509">
            <v>1036</v>
          </cell>
          <cell r="Q509">
            <v>1122</v>
          </cell>
          <cell r="R509">
            <v>1266</v>
          </cell>
          <cell r="S509">
            <v>1438</v>
          </cell>
          <cell r="T509">
            <v>1438.32</v>
          </cell>
        </row>
        <row r="510">
          <cell r="A510" t="str">
            <v>23-151-81671-047</v>
          </cell>
          <cell r="B510">
            <v>815604019170</v>
          </cell>
          <cell r="C510" t="str">
            <v>URG - Standard</v>
          </cell>
          <cell r="D510" t="str">
            <v>DDM4V11 S, URG, 10.3" 5.56, 1:7, GOV, CAR, LPG, SLiM 9.0</v>
          </cell>
          <cell r="E510">
            <v>356</v>
          </cell>
          <cell r="F510">
            <v>540</v>
          </cell>
          <cell r="G510">
            <v>648</v>
          </cell>
          <cell r="H510">
            <v>648</v>
          </cell>
          <cell r="I510">
            <v>648</v>
          </cell>
          <cell r="J510">
            <v>702</v>
          </cell>
          <cell r="K510">
            <v>729</v>
          </cell>
          <cell r="L510">
            <v>821</v>
          </cell>
          <cell r="M510">
            <v>729</v>
          </cell>
          <cell r="N510">
            <v>756</v>
          </cell>
          <cell r="O510">
            <v>756</v>
          </cell>
          <cell r="P510">
            <v>777</v>
          </cell>
          <cell r="Q510">
            <v>842</v>
          </cell>
          <cell r="R510">
            <v>950</v>
          </cell>
          <cell r="S510">
            <v>1080</v>
          </cell>
          <cell r="T510">
            <v>1079.52</v>
          </cell>
        </row>
        <row r="511">
          <cell r="A511" t="str">
            <v>23-128-22010-047</v>
          </cell>
          <cell r="B511">
            <v>815604012584</v>
          </cell>
          <cell r="C511" t="str">
            <v>URG - Standard</v>
          </cell>
          <cell r="D511" t="str">
            <v xml:space="preserve">V7 URG </v>
          </cell>
          <cell r="E511">
            <v>326</v>
          </cell>
          <cell r="F511">
            <v>493</v>
          </cell>
          <cell r="G511">
            <v>592</v>
          </cell>
          <cell r="H511">
            <v>592</v>
          </cell>
          <cell r="I511">
            <v>592</v>
          </cell>
          <cell r="J511">
            <v>642</v>
          </cell>
          <cell r="K511">
            <v>666</v>
          </cell>
          <cell r="L511">
            <v>750</v>
          </cell>
          <cell r="M511">
            <v>666</v>
          </cell>
          <cell r="N511">
            <v>691</v>
          </cell>
          <cell r="O511">
            <v>691</v>
          </cell>
          <cell r="P511">
            <v>711</v>
          </cell>
          <cell r="Q511">
            <v>770</v>
          </cell>
          <cell r="R511">
            <v>869</v>
          </cell>
          <cell r="S511">
            <v>987</v>
          </cell>
          <cell r="T511">
            <v>986.96</v>
          </cell>
        </row>
        <row r="512">
          <cell r="A512" t="str">
            <v>02-145-16030-047</v>
          </cell>
          <cell r="B512">
            <v>815604015349</v>
          </cell>
          <cell r="C512" t="str">
            <v>MSR - Standard</v>
          </cell>
          <cell r="D512" t="str">
            <v>DDM4V9 LW (Lightweight Barrel)</v>
          </cell>
          <cell r="E512">
            <v>608</v>
          </cell>
          <cell r="F512">
            <v>922</v>
          </cell>
          <cell r="G512">
            <v>1106</v>
          </cell>
          <cell r="H512">
            <v>1106</v>
          </cell>
          <cell r="I512">
            <v>1106</v>
          </cell>
          <cell r="J512">
            <v>1199</v>
          </cell>
          <cell r="K512">
            <v>1245</v>
          </cell>
          <cell r="L512">
            <v>1402</v>
          </cell>
          <cell r="M512">
            <v>1245</v>
          </cell>
          <cell r="N512">
            <v>1291</v>
          </cell>
          <cell r="O512">
            <v>1291</v>
          </cell>
          <cell r="P512">
            <v>1328</v>
          </cell>
          <cell r="Q512">
            <v>1438</v>
          </cell>
          <cell r="R512">
            <v>1623</v>
          </cell>
          <cell r="S512">
            <v>1844</v>
          </cell>
          <cell r="T512">
            <v>1843.92</v>
          </cell>
        </row>
        <row r="513">
          <cell r="A513" t="str">
            <v>02-145-16030-055</v>
          </cell>
          <cell r="B513">
            <v>815604015356</v>
          </cell>
          <cell r="C513" t="str">
            <v>MSR - Standard</v>
          </cell>
          <cell r="D513" t="str">
            <v>DDM4V9 LW-CC (Lightweight Barrel)</v>
          </cell>
          <cell r="E513">
            <v>624</v>
          </cell>
          <cell r="F513">
            <v>946</v>
          </cell>
          <cell r="G513">
            <v>1135</v>
          </cell>
          <cell r="H513">
            <v>1135</v>
          </cell>
          <cell r="I513">
            <v>1135</v>
          </cell>
          <cell r="J513">
            <v>1230</v>
          </cell>
          <cell r="K513">
            <v>1277</v>
          </cell>
          <cell r="L513">
            <v>1438</v>
          </cell>
          <cell r="M513">
            <v>1277</v>
          </cell>
          <cell r="N513">
            <v>1324</v>
          </cell>
          <cell r="O513">
            <v>1324</v>
          </cell>
          <cell r="P513">
            <v>1362</v>
          </cell>
          <cell r="Q513">
            <v>1476</v>
          </cell>
          <cell r="R513">
            <v>1665</v>
          </cell>
          <cell r="S513">
            <v>1892</v>
          </cell>
          <cell r="T513">
            <v>1891.76</v>
          </cell>
        </row>
        <row r="514">
          <cell r="A514" t="str">
            <v>02-145-16030-067</v>
          </cell>
          <cell r="B514">
            <v>815604015929</v>
          </cell>
          <cell r="C514" t="str">
            <v>MSR - Standard</v>
          </cell>
          <cell r="D514" t="str">
            <v>DDM4V9 LW-NM (Lightweight Barrel)</v>
          </cell>
          <cell r="E514">
            <v>608</v>
          </cell>
          <cell r="F514">
            <v>922</v>
          </cell>
          <cell r="G514">
            <v>1106</v>
          </cell>
          <cell r="H514">
            <v>1106</v>
          </cell>
          <cell r="I514">
            <v>1106</v>
          </cell>
          <cell r="J514">
            <v>1199</v>
          </cell>
          <cell r="K514">
            <v>1245</v>
          </cell>
          <cell r="L514">
            <v>1402</v>
          </cell>
          <cell r="M514">
            <v>1245</v>
          </cell>
          <cell r="N514">
            <v>1291</v>
          </cell>
          <cell r="O514">
            <v>1291</v>
          </cell>
          <cell r="P514">
            <v>1328</v>
          </cell>
          <cell r="Q514">
            <v>1438</v>
          </cell>
          <cell r="R514">
            <v>1623</v>
          </cell>
          <cell r="S514">
            <v>1844</v>
          </cell>
          <cell r="T514">
            <v>1843.92</v>
          </cell>
        </row>
        <row r="515">
          <cell r="A515" t="str">
            <v>07-116-11192</v>
          </cell>
          <cell r="B515">
            <v>818773020039</v>
          </cell>
          <cell r="C515" t="str">
            <v>Barrel - Standard</v>
          </cell>
          <cell r="D515" t="str">
            <v>Barrel Assy, CMV, CHF, 5.56, 1:7, 18", S2W, MID W/LPG</v>
          </cell>
          <cell r="E515">
            <v>120</v>
          </cell>
          <cell r="F515">
            <v>181</v>
          </cell>
          <cell r="G515">
            <v>218</v>
          </cell>
          <cell r="H515">
            <v>218</v>
          </cell>
          <cell r="I515">
            <v>218</v>
          </cell>
          <cell r="J515">
            <v>236</v>
          </cell>
          <cell r="K515">
            <v>245</v>
          </cell>
          <cell r="L515">
            <v>276</v>
          </cell>
          <cell r="M515">
            <v>245</v>
          </cell>
          <cell r="N515">
            <v>254</v>
          </cell>
          <cell r="O515">
            <v>254</v>
          </cell>
          <cell r="P515">
            <v>261</v>
          </cell>
          <cell r="Q515">
            <v>283</v>
          </cell>
          <cell r="R515">
            <v>319</v>
          </cell>
          <cell r="S515">
            <v>363</v>
          </cell>
          <cell r="T515">
            <v>362.96000000000004</v>
          </cell>
        </row>
        <row r="516">
          <cell r="A516" t="str">
            <v>29-116-07141-018</v>
          </cell>
          <cell r="B516">
            <v>815604019224</v>
          </cell>
          <cell r="C516" t="str">
            <v>Barrel - Standard</v>
          </cell>
          <cell r="D516" t="str">
            <v>Barrel Assy, CMV, CHF, 6.8, 1:11, 16", S2W, MID</v>
          </cell>
          <cell r="E516">
            <v>102</v>
          </cell>
          <cell r="F516">
            <v>155</v>
          </cell>
          <cell r="G516">
            <v>186</v>
          </cell>
          <cell r="H516">
            <v>186</v>
          </cell>
          <cell r="I516">
            <v>186</v>
          </cell>
          <cell r="J516">
            <v>201</v>
          </cell>
          <cell r="K516">
            <v>209</v>
          </cell>
          <cell r="L516">
            <v>236</v>
          </cell>
          <cell r="M516">
            <v>209</v>
          </cell>
          <cell r="N516">
            <v>217</v>
          </cell>
          <cell r="O516">
            <v>217</v>
          </cell>
          <cell r="P516">
            <v>223</v>
          </cell>
          <cell r="Q516">
            <v>242</v>
          </cell>
          <cell r="R516">
            <v>273</v>
          </cell>
          <cell r="S516">
            <v>310</v>
          </cell>
          <cell r="T516">
            <v>309.92</v>
          </cell>
        </row>
        <row r="517">
          <cell r="A517" t="str">
            <v>29-116-07241-018</v>
          </cell>
          <cell r="B517">
            <v>815604019231</v>
          </cell>
          <cell r="C517" t="str">
            <v>Barrel - Standard</v>
          </cell>
          <cell r="D517" t="str">
            <v>Barrel Assy, CMV, CHF, 6.8, 1:11, 18", S2W, MID</v>
          </cell>
          <cell r="E517">
            <v>102</v>
          </cell>
          <cell r="F517">
            <v>155</v>
          </cell>
          <cell r="G517">
            <v>186</v>
          </cell>
          <cell r="H517">
            <v>186</v>
          </cell>
          <cell r="I517">
            <v>186</v>
          </cell>
          <cell r="J517">
            <v>201</v>
          </cell>
          <cell r="K517">
            <v>209</v>
          </cell>
          <cell r="L517">
            <v>236</v>
          </cell>
          <cell r="M517">
            <v>209</v>
          </cell>
          <cell r="N517">
            <v>217</v>
          </cell>
          <cell r="O517">
            <v>217</v>
          </cell>
          <cell r="P517">
            <v>223</v>
          </cell>
          <cell r="Q517">
            <v>242</v>
          </cell>
          <cell r="R517">
            <v>273</v>
          </cell>
          <cell r="S517">
            <v>310</v>
          </cell>
          <cell r="T517">
            <v>309.92</v>
          </cell>
        </row>
        <row r="518">
          <cell r="A518" t="str">
            <v>36-116-06041-018</v>
          </cell>
          <cell r="B518">
            <v>815604019200</v>
          </cell>
          <cell r="C518" t="str">
            <v>Barrel - Standard</v>
          </cell>
          <cell r="D518" t="str">
            <v>Barrel Assy, CMV, CHF, 300 Blackout, 1:8, 16", S2W, CAR</v>
          </cell>
          <cell r="E518">
            <v>102</v>
          </cell>
          <cell r="F518">
            <v>155</v>
          </cell>
          <cell r="G518">
            <v>186</v>
          </cell>
          <cell r="H518">
            <v>186</v>
          </cell>
          <cell r="I518">
            <v>186</v>
          </cell>
          <cell r="J518">
            <v>201</v>
          </cell>
          <cell r="K518">
            <v>209</v>
          </cell>
          <cell r="L518">
            <v>236</v>
          </cell>
          <cell r="M518">
            <v>209</v>
          </cell>
          <cell r="N518">
            <v>217</v>
          </cell>
          <cell r="O518">
            <v>217</v>
          </cell>
          <cell r="P518">
            <v>223</v>
          </cell>
          <cell r="Q518">
            <v>242</v>
          </cell>
          <cell r="R518">
            <v>273</v>
          </cell>
          <cell r="S518">
            <v>310</v>
          </cell>
          <cell r="T518">
            <v>309.92</v>
          </cell>
        </row>
        <row r="519">
          <cell r="A519" t="str">
            <v>36-116-06191-018</v>
          </cell>
          <cell r="B519">
            <v>815604019217</v>
          </cell>
          <cell r="C519" t="str">
            <v>Barrel - Standard</v>
          </cell>
          <cell r="D519" t="str">
            <v>Barrel Assy, CMV, CHF, 300 Blackout, 1:8, 10.3", PST</v>
          </cell>
          <cell r="E519">
            <v>102</v>
          </cell>
          <cell r="F519">
            <v>155</v>
          </cell>
          <cell r="G519">
            <v>186</v>
          </cell>
          <cell r="H519">
            <v>186</v>
          </cell>
          <cell r="I519">
            <v>186</v>
          </cell>
          <cell r="J519">
            <v>201</v>
          </cell>
          <cell r="K519">
            <v>209</v>
          </cell>
          <cell r="L519">
            <v>236</v>
          </cell>
          <cell r="M519">
            <v>209</v>
          </cell>
          <cell r="N519">
            <v>217</v>
          </cell>
          <cell r="O519">
            <v>217</v>
          </cell>
          <cell r="P519">
            <v>223</v>
          </cell>
          <cell r="Q519">
            <v>242</v>
          </cell>
          <cell r="R519">
            <v>273</v>
          </cell>
          <cell r="S519">
            <v>310</v>
          </cell>
          <cell r="T519">
            <v>309.92</v>
          </cell>
        </row>
        <row r="520">
          <cell r="A520" t="str">
            <v>36-116-12043</v>
          </cell>
          <cell r="B520">
            <v>818773020046</v>
          </cell>
          <cell r="C520" t="str">
            <v>Barrel - Standard</v>
          </cell>
          <cell r="D520" t="str">
            <v>Barrel Assy, CMV, CHF, 300 Blackout, 1:8, 10.3", S2W, PST, W/LPG</v>
          </cell>
          <cell r="E520">
            <v>123</v>
          </cell>
          <cell r="F520">
            <v>187</v>
          </cell>
          <cell r="G520">
            <v>224</v>
          </cell>
          <cell r="H520">
            <v>224</v>
          </cell>
          <cell r="I520">
            <v>224</v>
          </cell>
          <cell r="J520">
            <v>243</v>
          </cell>
          <cell r="K520">
            <v>252</v>
          </cell>
          <cell r="L520">
            <v>284</v>
          </cell>
          <cell r="M520">
            <v>252</v>
          </cell>
          <cell r="N520">
            <v>261</v>
          </cell>
          <cell r="O520">
            <v>261</v>
          </cell>
          <cell r="P520">
            <v>269</v>
          </cell>
          <cell r="Q520">
            <v>291</v>
          </cell>
          <cell r="R520">
            <v>329</v>
          </cell>
          <cell r="S520">
            <v>373</v>
          </cell>
          <cell r="T520">
            <v>373.36</v>
          </cell>
        </row>
        <row r="521">
          <cell r="A521" t="str">
            <v>07-077-10115</v>
          </cell>
          <cell r="B521" t="str">
            <v>852548002332</v>
          </cell>
          <cell r="C521" t="str">
            <v>Barrel - Standard</v>
          </cell>
          <cell r="D521" t="str">
            <v>BARREL ASSY, CMV, CHF, 5.56, 1:7, 11.5", GOVT, CAR W/FSB</v>
          </cell>
          <cell r="E521">
            <v>113</v>
          </cell>
          <cell r="F521">
            <v>171</v>
          </cell>
          <cell r="G521">
            <v>205</v>
          </cell>
          <cell r="H521">
            <v>205</v>
          </cell>
          <cell r="I521">
            <v>205</v>
          </cell>
          <cell r="J521">
            <v>222</v>
          </cell>
          <cell r="K521">
            <v>231</v>
          </cell>
          <cell r="L521">
            <v>260</v>
          </cell>
          <cell r="M521">
            <v>231</v>
          </cell>
          <cell r="N521">
            <v>240</v>
          </cell>
          <cell r="O521">
            <v>240</v>
          </cell>
          <cell r="P521">
            <v>246</v>
          </cell>
          <cell r="Q521">
            <v>267</v>
          </cell>
          <cell r="R521">
            <v>301</v>
          </cell>
          <cell r="S521">
            <v>342</v>
          </cell>
          <cell r="T521">
            <v>342.16</v>
          </cell>
        </row>
        <row r="522">
          <cell r="A522" t="str">
            <v>07-077-10654</v>
          </cell>
          <cell r="B522" t="str">
            <v>852548002455</v>
          </cell>
          <cell r="C522" t="str">
            <v>Barrel - Standard</v>
          </cell>
          <cell r="D522" t="str">
            <v>BARREL ASSY, CMV, CHF, 5.56, 1:7, 14.5", GOVT, MID W/FSB</v>
          </cell>
          <cell r="E522">
            <v>113</v>
          </cell>
          <cell r="F522">
            <v>171</v>
          </cell>
          <cell r="G522">
            <v>205</v>
          </cell>
          <cell r="H522">
            <v>205</v>
          </cell>
          <cell r="I522">
            <v>205</v>
          </cell>
          <cell r="J522">
            <v>222</v>
          </cell>
          <cell r="K522">
            <v>231</v>
          </cell>
          <cell r="L522">
            <v>260</v>
          </cell>
          <cell r="M522">
            <v>231</v>
          </cell>
          <cell r="N522">
            <v>240</v>
          </cell>
          <cell r="O522">
            <v>240</v>
          </cell>
          <cell r="P522">
            <v>246</v>
          </cell>
          <cell r="Q522">
            <v>267</v>
          </cell>
          <cell r="R522">
            <v>301</v>
          </cell>
          <cell r="S522">
            <v>342</v>
          </cell>
          <cell r="T522">
            <v>342.16</v>
          </cell>
        </row>
        <row r="523">
          <cell r="A523" t="str">
            <v>07-078-06008</v>
          </cell>
          <cell r="B523">
            <v>815604011914</v>
          </cell>
          <cell r="C523" t="str">
            <v>Barrel - Standard</v>
          </cell>
          <cell r="D523" t="str">
            <v>BARREL ASSY, CMV, CHF, 5.56, 1:7, 14.5", LW, MID W/LPG</v>
          </cell>
          <cell r="E523">
            <v>120</v>
          </cell>
          <cell r="F523">
            <v>181</v>
          </cell>
          <cell r="G523">
            <v>218</v>
          </cell>
          <cell r="H523">
            <v>218</v>
          </cell>
          <cell r="I523">
            <v>218</v>
          </cell>
          <cell r="J523">
            <v>236</v>
          </cell>
          <cell r="K523">
            <v>245</v>
          </cell>
          <cell r="L523">
            <v>276</v>
          </cell>
          <cell r="M523">
            <v>245</v>
          </cell>
          <cell r="N523">
            <v>254</v>
          </cell>
          <cell r="O523">
            <v>254</v>
          </cell>
          <cell r="P523">
            <v>261</v>
          </cell>
          <cell r="Q523">
            <v>283</v>
          </cell>
          <cell r="R523">
            <v>319</v>
          </cell>
          <cell r="S523">
            <v>363</v>
          </cell>
          <cell r="T523">
            <v>362.96000000000004</v>
          </cell>
        </row>
        <row r="524">
          <cell r="A524" t="str">
            <v>07-078-07154</v>
          </cell>
          <cell r="B524">
            <v>815604010726</v>
          </cell>
          <cell r="C524" t="str">
            <v>Barrel - Standard</v>
          </cell>
          <cell r="D524" t="str">
            <v>BARREL ASSY, CMV, CHF, 5.56, 1:7, 14.5", LW, MID W/FSB</v>
          </cell>
          <cell r="E524">
            <v>113</v>
          </cell>
          <cell r="F524">
            <v>171</v>
          </cell>
          <cell r="G524">
            <v>205</v>
          </cell>
          <cell r="H524">
            <v>205</v>
          </cell>
          <cell r="I524">
            <v>205</v>
          </cell>
          <cell r="J524">
            <v>222</v>
          </cell>
          <cell r="K524">
            <v>231</v>
          </cell>
          <cell r="L524">
            <v>260</v>
          </cell>
          <cell r="M524">
            <v>231</v>
          </cell>
          <cell r="N524">
            <v>240</v>
          </cell>
          <cell r="O524">
            <v>240</v>
          </cell>
          <cell r="P524">
            <v>246</v>
          </cell>
          <cell r="Q524">
            <v>267</v>
          </cell>
          <cell r="R524">
            <v>301</v>
          </cell>
          <cell r="S524">
            <v>342</v>
          </cell>
          <cell r="T524">
            <v>342.16</v>
          </cell>
        </row>
        <row r="525">
          <cell r="A525" t="str">
            <v>07-078-10116</v>
          </cell>
          <cell r="B525">
            <v>815604010719</v>
          </cell>
          <cell r="C525" t="str">
            <v>Barrel - Standard</v>
          </cell>
          <cell r="D525" t="str">
            <v>BARREL ASSY, CMV, CHF, 5.56, 1:7, 16", LW, MID W/FSB</v>
          </cell>
          <cell r="E525">
            <v>113</v>
          </cell>
          <cell r="F525">
            <v>171</v>
          </cell>
          <cell r="G525">
            <v>205</v>
          </cell>
          <cell r="H525">
            <v>205</v>
          </cell>
          <cell r="I525">
            <v>205</v>
          </cell>
          <cell r="J525">
            <v>222</v>
          </cell>
          <cell r="K525">
            <v>231</v>
          </cell>
          <cell r="L525">
            <v>260</v>
          </cell>
          <cell r="M525">
            <v>231</v>
          </cell>
          <cell r="N525">
            <v>240</v>
          </cell>
          <cell r="O525">
            <v>240</v>
          </cell>
          <cell r="P525">
            <v>246</v>
          </cell>
          <cell r="Q525">
            <v>267</v>
          </cell>
          <cell r="R525">
            <v>301</v>
          </cell>
          <cell r="S525">
            <v>342</v>
          </cell>
          <cell r="T525">
            <v>342.16</v>
          </cell>
        </row>
        <row r="526">
          <cell r="A526" t="str">
            <v>07-078-19022-018</v>
          </cell>
          <cell r="B526" t="str">
            <v>852548002400</v>
          </cell>
          <cell r="C526" t="str">
            <v>Barrel - Standard</v>
          </cell>
          <cell r="D526" t="str">
            <v xml:space="preserve">BARREL ASSY, CMV, CHF, 5.56, 1:7, 14.5", LW, CAR </v>
          </cell>
          <cell r="E526">
            <v>99</v>
          </cell>
          <cell r="F526">
            <v>150</v>
          </cell>
          <cell r="G526">
            <v>180</v>
          </cell>
          <cell r="H526">
            <v>180</v>
          </cell>
          <cell r="I526">
            <v>180</v>
          </cell>
          <cell r="J526">
            <v>195</v>
          </cell>
          <cell r="K526">
            <v>203</v>
          </cell>
          <cell r="L526">
            <v>228</v>
          </cell>
          <cell r="M526">
            <v>203</v>
          </cell>
          <cell r="N526">
            <v>210</v>
          </cell>
          <cell r="O526">
            <v>210</v>
          </cell>
          <cell r="P526">
            <v>216</v>
          </cell>
          <cell r="Q526">
            <v>234</v>
          </cell>
          <cell r="R526">
            <v>264</v>
          </cell>
          <cell r="S526">
            <v>301</v>
          </cell>
          <cell r="T526">
            <v>300.56</v>
          </cell>
        </row>
        <row r="527">
          <cell r="A527" t="str">
            <v>07-116-00082</v>
          </cell>
          <cell r="B527">
            <v>815604011525</v>
          </cell>
          <cell r="C527" t="str">
            <v>Barrel - Standard</v>
          </cell>
          <cell r="D527" t="str">
            <v>BARREL ASSY, CMV, CHF, 5.56, 1:7, 18", S2W, MID W/LPG</v>
          </cell>
          <cell r="E527">
            <v>120</v>
          </cell>
          <cell r="F527">
            <v>181</v>
          </cell>
          <cell r="G527">
            <v>218</v>
          </cell>
          <cell r="H527">
            <v>218</v>
          </cell>
          <cell r="I527">
            <v>218</v>
          </cell>
          <cell r="J527">
            <v>236</v>
          </cell>
          <cell r="K527">
            <v>245</v>
          </cell>
          <cell r="L527">
            <v>276</v>
          </cell>
          <cell r="M527">
            <v>245</v>
          </cell>
          <cell r="N527">
            <v>254</v>
          </cell>
          <cell r="O527">
            <v>254</v>
          </cell>
          <cell r="P527">
            <v>261</v>
          </cell>
          <cell r="Q527">
            <v>283</v>
          </cell>
          <cell r="R527">
            <v>319</v>
          </cell>
          <cell r="S527">
            <v>363</v>
          </cell>
          <cell r="T527">
            <v>362.96000000000004</v>
          </cell>
        </row>
        <row r="528">
          <cell r="A528" t="str">
            <v>07-116-04095-107</v>
          </cell>
          <cell r="B528">
            <v>815604013697</v>
          </cell>
          <cell r="C528" t="str">
            <v>Barrel - Standard</v>
          </cell>
          <cell r="D528" t="str">
            <v>BARREL ASSY, CMV, CHF, 5.56, 1:7, 16", S2W, MID</v>
          </cell>
          <cell r="E528">
            <v>99</v>
          </cell>
          <cell r="F528">
            <v>150</v>
          </cell>
          <cell r="G528">
            <v>180</v>
          </cell>
          <cell r="H528">
            <v>180</v>
          </cell>
          <cell r="I528">
            <v>180</v>
          </cell>
          <cell r="J528">
            <v>195</v>
          </cell>
          <cell r="K528">
            <v>203</v>
          </cell>
          <cell r="L528">
            <v>228</v>
          </cell>
          <cell r="M528">
            <v>203</v>
          </cell>
          <cell r="N528">
            <v>210</v>
          </cell>
          <cell r="O528">
            <v>210</v>
          </cell>
          <cell r="P528">
            <v>216</v>
          </cell>
          <cell r="Q528">
            <v>234</v>
          </cell>
          <cell r="R528">
            <v>264</v>
          </cell>
          <cell r="S528">
            <v>301</v>
          </cell>
          <cell r="T528">
            <v>300.56</v>
          </cell>
        </row>
        <row r="529">
          <cell r="A529" t="str">
            <v>07-116-04186</v>
          </cell>
          <cell r="B529">
            <v>815604018111</v>
          </cell>
          <cell r="C529" t="str">
            <v>Barrel - Standard</v>
          </cell>
          <cell r="D529" t="str">
            <v>BARREL ASSY, CMV, CHF, 5.56, 1:7, 16", S2W, MID W/LPG</v>
          </cell>
          <cell r="E529">
            <v>120</v>
          </cell>
          <cell r="F529">
            <v>181</v>
          </cell>
          <cell r="G529">
            <v>218</v>
          </cell>
          <cell r="H529">
            <v>218</v>
          </cell>
          <cell r="I529">
            <v>218</v>
          </cell>
          <cell r="J529">
            <v>236</v>
          </cell>
          <cell r="K529">
            <v>245</v>
          </cell>
          <cell r="L529">
            <v>276</v>
          </cell>
          <cell r="M529">
            <v>245</v>
          </cell>
          <cell r="N529">
            <v>254</v>
          </cell>
          <cell r="O529">
            <v>254</v>
          </cell>
          <cell r="P529">
            <v>261</v>
          </cell>
          <cell r="Q529">
            <v>283</v>
          </cell>
          <cell r="R529">
            <v>319</v>
          </cell>
          <cell r="S529">
            <v>363</v>
          </cell>
          <cell r="T529">
            <v>362.96000000000004</v>
          </cell>
        </row>
        <row r="530">
          <cell r="A530" t="str">
            <v>07-116-09335</v>
          </cell>
          <cell r="B530">
            <v>815604016537</v>
          </cell>
          <cell r="C530" t="str">
            <v>Barrel - Standard</v>
          </cell>
          <cell r="D530" t="str">
            <v>BARREL ASSY, CMV, CHF, 5.56, 1:7, 18", S2W, RIFLE w/ LPG</v>
          </cell>
          <cell r="E530">
            <v>120</v>
          </cell>
          <cell r="F530">
            <v>181</v>
          </cell>
          <cell r="G530">
            <v>218</v>
          </cell>
          <cell r="H530">
            <v>218</v>
          </cell>
          <cell r="I530">
            <v>218</v>
          </cell>
          <cell r="J530">
            <v>236</v>
          </cell>
          <cell r="K530">
            <v>245</v>
          </cell>
          <cell r="L530">
            <v>276</v>
          </cell>
          <cell r="M530">
            <v>245</v>
          </cell>
          <cell r="N530">
            <v>254</v>
          </cell>
          <cell r="O530">
            <v>254</v>
          </cell>
          <cell r="P530">
            <v>261</v>
          </cell>
          <cell r="Q530">
            <v>283</v>
          </cell>
          <cell r="R530">
            <v>319</v>
          </cell>
          <cell r="S530">
            <v>363</v>
          </cell>
          <cell r="T530">
            <v>362.96000000000004</v>
          </cell>
        </row>
        <row r="531">
          <cell r="A531" t="str">
            <v>07-116-13182-107</v>
          </cell>
          <cell r="B531">
            <v>815604016445</v>
          </cell>
          <cell r="C531" t="str">
            <v>Barrel - Standard</v>
          </cell>
          <cell r="D531" t="str">
            <v>BARREL ASSY, CMV, CHF, 5.56, 1:7, 18", S2W, RIFLE</v>
          </cell>
          <cell r="E531">
            <v>99</v>
          </cell>
          <cell r="F531">
            <v>150</v>
          </cell>
          <cell r="G531">
            <v>180</v>
          </cell>
          <cell r="H531">
            <v>180</v>
          </cell>
          <cell r="I531">
            <v>180</v>
          </cell>
          <cell r="J531">
            <v>195</v>
          </cell>
          <cell r="K531">
            <v>203</v>
          </cell>
          <cell r="L531">
            <v>228</v>
          </cell>
          <cell r="M531">
            <v>203</v>
          </cell>
          <cell r="N531">
            <v>210</v>
          </cell>
          <cell r="O531">
            <v>210</v>
          </cell>
          <cell r="P531">
            <v>216</v>
          </cell>
          <cell r="Q531">
            <v>234</v>
          </cell>
          <cell r="R531">
            <v>264</v>
          </cell>
          <cell r="S531">
            <v>301</v>
          </cell>
          <cell r="T531">
            <v>300.56</v>
          </cell>
        </row>
        <row r="532">
          <cell r="A532" t="str">
            <v>07-116-22172-107</v>
          </cell>
          <cell r="B532">
            <v>815604011532</v>
          </cell>
          <cell r="C532" t="str">
            <v>Barrel - Standard</v>
          </cell>
          <cell r="D532" t="str">
            <v>BARREL ASSY, CMV, CHF, 5.56, 1:7, 18", S2W, MID</v>
          </cell>
          <cell r="E532">
            <v>99</v>
          </cell>
          <cell r="F532">
            <v>150</v>
          </cell>
          <cell r="G532">
            <v>180</v>
          </cell>
          <cell r="H532">
            <v>180</v>
          </cell>
          <cell r="I532">
            <v>180</v>
          </cell>
          <cell r="J532">
            <v>195</v>
          </cell>
          <cell r="K532">
            <v>203</v>
          </cell>
          <cell r="L532">
            <v>228</v>
          </cell>
          <cell r="M532">
            <v>203</v>
          </cell>
          <cell r="N532">
            <v>210</v>
          </cell>
          <cell r="O532">
            <v>210</v>
          </cell>
          <cell r="P532">
            <v>216</v>
          </cell>
          <cell r="Q532">
            <v>234</v>
          </cell>
          <cell r="R532">
            <v>264</v>
          </cell>
          <cell r="S532">
            <v>301</v>
          </cell>
          <cell r="T532">
            <v>300.56</v>
          </cell>
        </row>
        <row r="533">
          <cell r="A533" t="str">
            <v>29-116-20022-107</v>
          </cell>
          <cell r="B533">
            <v>815604015264</v>
          </cell>
          <cell r="C533" t="str">
            <v>Barrel - Standard</v>
          </cell>
          <cell r="D533" t="str">
            <v>BARREL ASSY, CMV, CHF, 6.8, 1:11, 18", S2W, MID,</v>
          </cell>
          <cell r="E533">
            <v>99</v>
          </cell>
          <cell r="F533">
            <v>150</v>
          </cell>
          <cell r="G533">
            <v>180</v>
          </cell>
          <cell r="H533">
            <v>180</v>
          </cell>
          <cell r="I533">
            <v>180</v>
          </cell>
          <cell r="J533">
            <v>195</v>
          </cell>
          <cell r="K533">
            <v>203</v>
          </cell>
          <cell r="L533">
            <v>228</v>
          </cell>
          <cell r="M533">
            <v>203</v>
          </cell>
          <cell r="N533">
            <v>210</v>
          </cell>
          <cell r="O533">
            <v>210</v>
          </cell>
          <cell r="P533">
            <v>216</v>
          </cell>
          <cell r="Q533">
            <v>234</v>
          </cell>
          <cell r="R533">
            <v>264</v>
          </cell>
          <cell r="S533">
            <v>301</v>
          </cell>
          <cell r="T533">
            <v>300.56</v>
          </cell>
        </row>
        <row r="534">
          <cell r="A534" t="str">
            <v>36-116-00253-107</v>
          </cell>
          <cell r="B534">
            <v>815604015226</v>
          </cell>
          <cell r="C534" t="str">
            <v>Barrel - Standard</v>
          </cell>
          <cell r="D534" t="str">
            <v>BARREL ASSY, CMV, CHF, 300 AAC BLACKOUT, 1:8, 10.3", S2W, PISTOL</v>
          </cell>
          <cell r="E534">
            <v>99</v>
          </cell>
          <cell r="F534">
            <v>150</v>
          </cell>
          <cell r="G534">
            <v>180</v>
          </cell>
          <cell r="H534">
            <v>180</v>
          </cell>
          <cell r="I534">
            <v>180</v>
          </cell>
          <cell r="J534">
            <v>195</v>
          </cell>
          <cell r="K534">
            <v>203</v>
          </cell>
          <cell r="L534">
            <v>228</v>
          </cell>
          <cell r="M534">
            <v>203</v>
          </cell>
          <cell r="N534">
            <v>210</v>
          </cell>
          <cell r="O534">
            <v>210</v>
          </cell>
          <cell r="P534">
            <v>216</v>
          </cell>
          <cell r="Q534">
            <v>234</v>
          </cell>
          <cell r="R534">
            <v>264</v>
          </cell>
          <cell r="S534">
            <v>301</v>
          </cell>
          <cell r="T534">
            <v>300.56</v>
          </cell>
        </row>
        <row r="535">
          <cell r="A535" t="str">
            <v>36-116-03199</v>
          </cell>
          <cell r="B535">
            <v>815604014250</v>
          </cell>
          <cell r="C535" t="str">
            <v>Barrel - Standard</v>
          </cell>
          <cell r="D535" t="str">
            <v>BARREL ASSY, CMV, CHF, 300 AAC BLACKOUT, 1:8, 16", S2W, CAR, W/LPG</v>
          </cell>
          <cell r="E535">
            <v>120</v>
          </cell>
          <cell r="F535">
            <v>181</v>
          </cell>
          <cell r="G535">
            <v>218</v>
          </cell>
          <cell r="H535">
            <v>218</v>
          </cell>
          <cell r="I535">
            <v>218</v>
          </cell>
          <cell r="J535">
            <v>236</v>
          </cell>
          <cell r="K535">
            <v>245</v>
          </cell>
          <cell r="L535">
            <v>276</v>
          </cell>
          <cell r="M535">
            <v>245</v>
          </cell>
          <cell r="N535">
            <v>254</v>
          </cell>
          <cell r="O535">
            <v>254</v>
          </cell>
          <cell r="P535">
            <v>261</v>
          </cell>
          <cell r="Q535">
            <v>283</v>
          </cell>
          <cell r="R535">
            <v>319</v>
          </cell>
          <cell r="S535">
            <v>363</v>
          </cell>
          <cell r="T535">
            <v>362.96000000000004</v>
          </cell>
        </row>
        <row r="536">
          <cell r="A536" t="str">
            <v>36-116-09331</v>
          </cell>
          <cell r="B536">
            <v>815604015233</v>
          </cell>
          <cell r="C536" t="str">
            <v>Barrel - Standard</v>
          </cell>
          <cell r="D536" t="str">
            <v>BARREL ASSY, CMV, CHF, 300 AAC BLACKOUT, 1:8, 10.3", S2W, PISTOL W/ LPG</v>
          </cell>
          <cell r="E536">
            <v>120</v>
          </cell>
          <cell r="F536">
            <v>181</v>
          </cell>
          <cell r="G536">
            <v>218</v>
          </cell>
          <cell r="H536">
            <v>218</v>
          </cell>
          <cell r="I536">
            <v>218</v>
          </cell>
          <cell r="J536">
            <v>236</v>
          </cell>
          <cell r="K536">
            <v>245</v>
          </cell>
          <cell r="L536">
            <v>276</v>
          </cell>
          <cell r="M536">
            <v>245</v>
          </cell>
          <cell r="N536">
            <v>254</v>
          </cell>
          <cell r="O536">
            <v>254</v>
          </cell>
          <cell r="P536">
            <v>261</v>
          </cell>
          <cell r="Q536">
            <v>283</v>
          </cell>
          <cell r="R536">
            <v>319</v>
          </cell>
          <cell r="S536">
            <v>363</v>
          </cell>
          <cell r="T536">
            <v>362.96000000000004</v>
          </cell>
        </row>
        <row r="537">
          <cell r="A537" t="str">
            <v>36-116-22022-107</v>
          </cell>
          <cell r="B537">
            <v>815604014243</v>
          </cell>
          <cell r="C537" t="str">
            <v>Barrel - Standard</v>
          </cell>
          <cell r="D537" t="str">
            <v>BARREL ASSY, CMV, CHF, 300 AAC BLACKOUT, 1:8, 16", S2W, CAR</v>
          </cell>
          <cell r="E537">
            <v>99</v>
          </cell>
          <cell r="F537">
            <v>150</v>
          </cell>
          <cell r="G537">
            <v>180</v>
          </cell>
          <cell r="H537">
            <v>180</v>
          </cell>
          <cell r="I537">
            <v>180</v>
          </cell>
          <cell r="J537">
            <v>195</v>
          </cell>
          <cell r="K537">
            <v>203</v>
          </cell>
          <cell r="L537">
            <v>228</v>
          </cell>
          <cell r="M537">
            <v>203</v>
          </cell>
          <cell r="N537">
            <v>210</v>
          </cell>
          <cell r="O537">
            <v>210</v>
          </cell>
          <cell r="P537">
            <v>216</v>
          </cell>
          <cell r="Q537">
            <v>234</v>
          </cell>
          <cell r="R537">
            <v>264</v>
          </cell>
          <cell r="S537">
            <v>301</v>
          </cell>
          <cell r="T537">
            <v>300.56</v>
          </cell>
        </row>
        <row r="538">
          <cell r="A538" t="str">
            <v>29-116-01016</v>
          </cell>
          <cell r="B538">
            <v>815604011969</v>
          </cell>
          <cell r="C538" t="str">
            <v>Barrel - Standard</v>
          </cell>
          <cell r="D538" t="str">
            <v>BARREL ASSY, CMV, CHF, 6.8, 1:11, 16", S2W, MID,W/LPG</v>
          </cell>
          <cell r="E538">
            <v>120</v>
          </cell>
          <cell r="F538">
            <v>181</v>
          </cell>
          <cell r="G538">
            <v>218</v>
          </cell>
          <cell r="H538">
            <v>218</v>
          </cell>
          <cell r="I538">
            <v>218</v>
          </cell>
          <cell r="J538">
            <v>236</v>
          </cell>
          <cell r="K538">
            <v>245</v>
          </cell>
          <cell r="L538">
            <v>276</v>
          </cell>
          <cell r="M538">
            <v>245</v>
          </cell>
          <cell r="N538">
            <v>254</v>
          </cell>
          <cell r="O538">
            <v>254</v>
          </cell>
          <cell r="P538">
            <v>261</v>
          </cell>
          <cell r="Q538">
            <v>283</v>
          </cell>
          <cell r="R538">
            <v>319</v>
          </cell>
          <cell r="S538">
            <v>363</v>
          </cell>
          <cell r="T538">
            <v>362.96000000000004</v>
          </cell>
        </row>
        <row r="539">
          <cell r="A539" t="str">
            <v>07-116-11044</v>
          </cell>
          <cell r="B539">
            <v>815604019668</v>
          </cell>
          <cell r="C539" t="str">
            <v>Barrel - Standard</v>
          </cell>
          <cell r="D539" t="str">
            <v>BARREL 5.56 1:7 18" S2W RIFLE C&amp;P LPG</v>
          </cell>
          <cell r="E539">
            <v>120</v>
          </cell>
          <cell r="F539">
            <v>182</v>
          </cell>
          <cell r="G539">
            <v>218</v>
          </cell>
          <cell r="H539">
            <v>218</v>
          </cell>
          <cell r="I539">
            <v>218</v>
          </cell>
          <cell r="J539">
            <v>237</v>
          </cell>
          <cell r="K539">
            <v>246</v>
          </cell>
          <cell r="L539">
            <v>277</v>
          </cell>
          <cell r="M539">
            <v>246</v>
          </cell>
          <cell r="N539">
            <v>255</v>
          </cell>
          <cell r="O539">
            <v>255</v>
          </cell>
          <cell r="P539">
            <v>262</v>
          </cell>
          <cell r="Q539">
            <v>284</v>
          </cell>
          <cell r="R539">
            <v>320</v>
          </cell>
          <cell r="S539">
            <v>364</v>
          </cell>
          <cell r="T539">
            <v>364</v>
          </cell>
        </row>
        <row r="540">
          <cell r="A540" t="str">
            <v>07-077-10145</v>
          </cell>
          <cell r="B540">
            <v>815604010641</v>
          </cell>
          <cell r="C540" t="str">
            <v>Barrel - Standard</v>
          </cell>
          <cell r="D540" t="str">
            <v>BARREL 5.56 1:7 12.5" GV CAR C&amp;P DRING</v>
          </cell>
          <cell r="E540">
            <v>123</v>
          </cell>
          <cell r="F540">
            <v>187</v>
          </cell>
          <cell r="G540">
            <v>224</v>
          </cell>
          <cell r="H540">
            <v>224</v>
          </cell>
          <cell r="I540">
            <v>224</v>
          </cell>
          <cell r="J540">
            <v>243</v>
          </cell>
          <cell r="K540">
            <v>252</v>
          </cell>
          <cell r="L540">
            <v>284</v>
          </cell>
          <cell r="M540">
            <v>252</v>
          </cell>
          <cell r="N540">
            <v>261</v>
          </cell>
          <cell r="O540">
            <v>261</v>
          </cell>
          <cell r="P540">
            <v>269</v>
          </cell>
          <cell r="Q540">
            <v>291</v>
          </cell>
          <cell r="R540">
            <v>329</v>
          </cell>
          <cell r="S540">
            <v>373</v>
          </cell>
          <cell r="T540">
            <v>373.36</v>
          </cell>
        </row>
        <row r="541">
          <cell r="A541" t="str">
            <v>07-078-05009</v>
          </cell>
          <cell r="B541">
            <v>815604011891</v>
          </cell>
          <cell r="C541" t="str">
            <v>Barrel - Standard</v>
          </cell>
          <cell r="D541" t="str">
            <v>BARREL 5.56 1:7 14.5" LW CAR C&amp;P LPG</v>
          </cell>
          <cell r="E541">
            <v>120</v>
          </cell>
          <cell r="F541">
            <v>181</v>
          </cell>
          <cell r="G541">
            <v>218</v>
          </cell>
          <cell r="H541">
            <v>218</v>
          </cell>
          <cell r="I541">
            <v>218</v>
          </cell>
          <cell r="J541">
            <v>236</v>
          </cell>
          <cell r="K541">
            <v>245</v>
          </cell>
          <cell r="L541">
            <v>276</v>
          </cell>
          <cell r="M541">
            <v>245</v>
          </cell>
          <cell r="N541">
            <v>254</v>
          </cell>
          <cell r="O541">
            <v>254</v>
          </cell>
          <cell r="P541">
            <v>261</v>
          </cell>
          <cell r="Q541">
            <v>283</v>
          </cell>
          <cell r="R541">
            <v>319</v>
          </cell>
          <cell r="S541">
            <v>363</v>
          </cell>
          <cell r="T541">
            <v>362.96000000000004</v>
          </cell>
        </row>
        <row r="542">
          <cell r="A542" t="str">
            <v>07-078-08224-018</v>
          </cell>
          <cell r="B542">
            <v>852548002424</v>
          </cell>
          <cell r="C542" t="str">
            <v>Barrel - Standard</v>
          </cell>
          <cell r="D542" t="str">
            <v>BARREL 5.56 1:7 16" LW CAR C&amp;P RTL</v>
          </cell>
          <cell r="E542">
            <v>99</v>
          </cell>
          <cell r="F542">
            <v>150</v>
          </cell>
          <cell r="G542">
            <v>180</v>
          </cell>
          <cell r="H542">
            <v>180</v>
          </cell>
          <cell r="I542">
            <v>180</v>
          </cell>
          <cell r="J542">
            <v>195</v>
          </cell>
          <cell r="K542">
            <v>203</v>
          </cell>
          <cell r="L542">
            <v>228</v>
          </cell>
          <cell r="M542">
            <v>203</v>
          </cell>
          <cell r="N542">
            <v>210</v>
          </cell>
          <cell r="O542">
            <v>210</v>
          </cell>
          <cell r="P542">
            <v>216</v>
          </cell>
          <cell r="Q542">
            <v>234</v>
          </cell>
          <cell r="R542">
            <v>264</v>
          </cell>
          <cell r="S542">
            <v>301</v>
          </cell>
          <cell r="T542">
            <v>300.56</v>
          </cell>
        </row>
        <row r="543">
          <cell r="A543" t="str">
            <v>07-078-11121</v>
          </cell>
          <cell r="B543">
            <v>852548002431</v>
          </cell>
          <cell r="C543" t="str">
            <v>Barrel - Standard</v>
          </cell>
          <cell r="D543" t="str">
            <v>BARREL 5.56 1:7 16" LW CAR C&amp;P FSP</v>
          </cell>
          <cell r="E543">
            <v>113</v>
          </cell>
          <cell r="F543">
            <v>171</v>
          </cell>
          <cell r="G543">
            <v>205</v>
          </cell>
          <cell r="H543">
            <v>205</v>
          </cell>
          <cell r="I543">
            <v>205</v>
          </cell>
          <cell r="J543">
            <v>222</v>
          </cell>
          <cell r="K543">
            <v>231</v>
          </cell>
          <cell r="L543">
            <v>260</v>
          </cell>
          <cell r="M543">
            <v>231</v>
          </cell>
          <cell r="N543">
            <v>240</v>
          </cell>
          <cell r="O543">
            <v>240</v>
          </cell>
          <cell r="P543">
            <v>246</v>
          </cell>
          <cell r="Q543">
            <v>267</v>
          </cell>
          <cell r="R543">
            <v>301</v>
          </cell>
          <cell r="S543">
            <v>342</v>
          </cell>
          <cell r="T543">
            <v>342.16</v>
          </cell>
        </row>
        <row r="544">
          <cell r="A544" t="str">
            <v>07-078-12004</v>
          </cell>
          <cell r="B544">
            <v>852548002417</v>
          </cell>
          <cell r="C544" t="str">
            <v>Barrel - Standard</v>
          </cell>
          <cell r="D544" t="str">
            <v>BARREL 5.56 1:7 14.5" LW CAR C&amp;P FSP</v>
          </cell>
          <cell r="E544">
            <v>113</v>
          </cell>
          <cell r="F544">
            <v>171</v>
          </cell>
          <cell r="G544">
            <v>205</v>
          </cell>
          <cell r="H544">
            <v>205</v>
          </cell>
          <cell r="I544">
            <v>205</v>
          </cell>
          <cell r="J544">
            <v>222</v>
          </cell>
          <cell r="K544">
            <v>231</v>
          </cell>
          <cell r="L544">
            <v>260</v>
          </cell>
          <cell r="M544">
            <v>231</v>
          </cell>
          <cell r="N544">
            <v>240</v>
          </cell>
          <cell r="O544">
            <v>240</v>
          </cell>
          <cell r="P544">
            <v>246</v>
          </cell>
          <cell r="Q544">
            <v>267</v>
          </cell>
          <cell r="R544">
            <v>301</v>
          </cell>
          <cell r="S544">
            <v>342</v>
          </cell>
          <cell r="T544">
            <v>342.16</v>
          </cell>
        </row>
        <row r="545">
          <cell r="A545" t="str">
            <v>29-116-10508</v>
          </cell>
          <cell r="B545">
            <v>815604010825</v>
          </cell>
          <cell r="C545" t="str">
            <v>Barrel - Standard</v>
          </cell>
          <cell r="D545" t="str">
            <v>BARREL 6.8 1:11 16" S2W MID C&amp;P FSP</v>
          </cell>
          <cell r="E545">
            <v>109</v>
          </cell>
          <cell r="F545">
            <v>166</v>
          </cell>
          <cell r="G545">
            <v>199</v>
          </cell>
          <cell r="H545">
            <v>199</v>
          </cell>
          <cell r="I545">
            <v>199</v>
          </cell>
          <cell r="J545">
            <v>216</v>
          </cell>
          <cell r="K545">
            <v>224</v>
          </cell>
          <cell r="L545">
            <v>252</v>
          </cell>
          <cell r="M545">
            <v>224</v>
          </cell>
          <cell r="N545">
            <v>232</v>
          </cell>
          <cell r="O545">
            <v>232</v>
          </cell>
          <cell r="P545">
            <v>239</v>
          </cell>
          <cell r="Q545">
            <v>259</v>
          </cell>
          <cell r="R545">
            <v>292</v>
          </cell>
          <cell r="S545">
            <v>332</v>
          </cell>
          <cell r="T545">
            <v>331.76</v>
          </cell>
        </row>
        <row r="546">
          <cell r="A546" t="str">
            <v>36-116-08063</v>
          </cell>
          <cell r="B546">
            <v>815604019583</v>
          </cell>
          <cell r="C546" t="str">
            <v>Barrel - Standard</v>
          </cell>
          <cell r="D546" t="str">
            <v>BARREL 300 BO 1:8 16" S2W CAR C&amp;P LPG</v>
          </cell>
          <cell r="E546">
            <v>120</v>
          </cell>
          <cell r="F546">
            <v>181</v>
          </cell>
          <cell r="G546">
            <v>218</v>
          </cell>
          <cell r="H546">
            <v>218</v>
          </cell>
          <cell r="I546">
            <v>218</v>
          </cell>
          <cell r="J546">
            <v>236</v>
          </cell>
          <cell r="K546">
            <v>245</v>
          </cell>
          <cell r="L546">
            <v>276</v>
          </cell>
          <cell r="M546">
            <v>245</v>
          </cell>
          <cell r="N546">
            <v>254</v>
          </cell>
          <cell r="O546">
            <v>254</v>
          </cell>
          <cell r="P546">
            <v>261</v>
          </cell>
          <cell r="Q546">
            <v>283</v>
          </cell>
          <cell r="R546">
            <v>319</v>
          </cell>
          <cell r="S546">
            <v>363</v>
          </cell>
          <cell r="T546">
            <v>362.96000000000004</v>
          </cell>
        </row>
        <row r="547">
          <cell r="A547" t="str">
            <v>07-078-04160</v>
          </cell>
          <cell r="B547">
            <v>815604011921</v>
          </cell>
          <cell r="C547" t="str">
            <v>Barrel - Standard</v>
          </cell>
          <cell r="D547" t="str">
            <v>BARREL 5.56 1:7 16" LW CAR C&amp;P LPG</v>
          </cell>
          <cell r="E547">
            <v>120</v>
          </cell>
          <cell r="F547">
            <v>181</v>
          </cell>
          <cell r="G547">
            <v>218</v>
          </cell>
          <cell r="H547">
            <v>218</v>
          </cell>
          <cell r="I547">
            <v>218</v>
          </cell>
          <cell r="J547">
            <v>236</v>
          </cell>
          <cell r="K547">
            <v>245</v>
          </cell>
          <cell r="L547">
            <v>276</v>
          </cell>
          <cell r="M547">
            <v>245</v>
          </cell>
          <cell r="N547">
            <v>254</v>
          </cell>
          <cell r="O547">
            <v>254</v>
          </cell>
          <cell r="P547">
            <v>261</v>
          </cell>
          <cell r="Q547">
            <v>283</v>
          </cell>
          <cell r="R547">
            <v>319</v>
          </cell>
          <cell r="S547">
            <v>363</v>
          </cell>
          <cell r="T547">
            <v>362.96000000000004</v>
          </cell>
        </row>
        <row r="548">
          <cell r="A548" t="str">
            <v>29-116-09160</v>
          </cell>
          <cell r="B548">
            <v>815604011976</v>
          </cell>
          <cell r="C548" t="str">
            <v>Barrel - Standard</v>
          </cell>
          <cell r="D548" t="str">
            <v>Barrel Assy, CMV, CHF, 6.8, 1:11, 18", S2W, MID, W/LPG</v>
          </cell>
          <cell r="E548">
            <v>120</v>
          </cell>
          <cell r="F548">
            <v>181</v>
          </cell>
          <cell r="G548">
            <v>218</v>
          </cell>
          <cell r="H548">
            <v>218</v>
          </cell>
          <cell r="I548">
            <v>218</v>
          </cell>
          <cell r="J548">
            <v>236</v>
          </cell>
          <cell r="K548">
            <v>245</v>
          </cell>
          <cell r="L548">
            <v>276</v>
          </cell>
          <cell r="M548">
            <v>245</v>
          </cell>
          <cell r="N548">
            <v>254</v>
          </cell>
          <cell r="O548">
            <v>254</v>
          </cell>
          <cell r="P548">
            <v>261</v>
          </cell>
          <cell r="Q548">
            <v>283</v>
          </cell>
          <cell r="R548">
            <v>319</v>
          </cell>
          <cell r="S548">
            <v>363</v>
          </cell>
          <cell r="T548">
            <v>362.96000000000004</v>
          </cell>
        </row>
        <row r="549">
          <cell r="A549" t="str">
            <v>01-147-81662</v>
          </cell>
          <cell r="B549">
            <v>815604018890</v>
          </cell>
          <cell r="C549" t="str">
            <v>Rail - Standard</v>
          </cell>
          <cell r="D549" t="str">
            <v>SLiM Rail 9.0, KeyMod</v>
          </cell>
          <cell r="E549">
            <v>95</v>
          </cell>
          <cell r="F549">
            <v>144</v>
          </cell>
          <cell r="G549">
            <v>173</v>
          </cell>
          <cell r="H549">
            <v>173</v>
          </cell>
          <cell r="I549">
            <v>173</v>
          </cell>
          <cell r="J549">
            <v>187</v>
          </cell>
          <cell r="K549">
            <v>194</v>
          </cell>
          <cell r="L549">
            <v>219</v>
          </cell>
          <cell r="M549">
            <v>194</v>
          </cell>
          <cell r="N549">
            <v>202</v>
          </cell>
          <cell r="O549">
            <v>202</v>
          </cell>
          <cell r="P549">
            <v>207</v>
          </cell>
          <cell r="Q549">
            <v>225</v>
          </cell>
          <cell r="R549">
            <v>254</v>
          </cell>
          <cell r="S549">
            <v>288</v>
          </cell>
          <cell r="T549">
            <v>288.08</v>
          </cell>
        </row>
        <row r="550">
          <cell r="A550" t="str">
            <v>01-147-22026</v>
          </cell>
          <cell r="B550">
            <v>815604016698</v>
          </cell>
          <cell r="C550" t="str">
            <v>Rail - Standard</v>
          </cell>
          <cell r="D550" t="str">
            <v>SLiM Rail 15.0, KeyMod</v>
          </cell>
          <cell r="E550">
            <v>106</v>
          </cell>
          <cell r="F550">
            <v>160</v>
          </cell>
          <cell r="G550">
            <v>192</v>
          </cell>
          <cell r="H550">
            <v>192</v>
          </cell>
          <cell r="I550">
            <v>192</v>
          </cell>
          <cell r="J550">
            <v>208</v>
          </cell>
          <cell r="K550">
            <v>216</v>
          </cell>
          <cell r="L550">
            <v>243</v>
          </cell>
          <cell r="M550">
            <v>216</v>
          </cell>
          <cell r="N550">
            <v>224</v>
          </cell>
          <cell r="O550">
            <v>224</v>
          </cell>
          <cell r="P550">
            <v>231</v>
          </cell>
          <cell r="Q550">
            <v>250</v>
          </cell>
          <cell r="R550">
            <v>282</v>
          </cell>
          <cell r="S550">
            <v>320</v>
          </cell>
          <cell r="T550">
            <v>320.32</v>
          </cell>
        </row>
        <row r="551">
          <cell r="A551" t="str">
            <v>01-147-02038</v>
          </cell>
          <cell r="B551">
            <v>815604016704</v>
          </cell>
          <cell r="C551" t="str">
            <v>Rail - Standard</v>
          </cell>
          <cell r="D551" t="str">
            <v>SLiM Rail 12.0, KeyMod</v>
          </cell>
          <cell r="E551">
            <v>98</v>
          </cell>
          <cell r="F551">
            <v>149</v>
          </cell>
          <cell r="G551">
            <v>179</v>
          </cell>
          <cell r="H551">
            <v>179</v>
          </cell>
          <cell r="I551">
            <v>179</v>
          </cell>
          <cell r="J551">
            <v>194</v>
          </cell>
          <cell r="K551">
            <v>201</v>
          </cell>
          <cell r="L551">
            <v>227</v>
          </cell>
          <cell r="M551">
            <v>201</v>
          </cell>
          <cell r="N551">
            <v>209</v>
          </cell>
          <cell r="O551">
            <v>209</v>
          </cell>
          <cell r="P551">
            <v>215</v>
          </cell>
          <cell r="Q551">
            <v>233</v>
          </cell>
          <cell r="R551">
            <v>263</v>
          </cell>
          <cell r="S551">
            <v>298</v>
          </cell>
          <cell r="T551">
            <v>298.48</v>
          </cell>
        </row>
        <row r="552">
          <cell r="A552" t="str">
            <v>01-005-10003</v>
          </cell>
          <cell r="B552" t="str">
            <v>852548002042</v>
          </cell>
          <cell r="C552" t="str">
            <v>Rail - Standard</v>
          </cell>
          <cell r="D552" t="str">
            <v>Omega Rail™ 12.0 (Rifle)</v>
          </cell>
          <cell r="E552">
            <v>99</v>
          </cell>
          <cell r="F552">
            <v>150</v>
          </cell>
          <cell r="G552">
            <v>180</v>
          </cell>
          <cell r="H552">
            <v>180</v>
          </cell>
          <cell r="I552">
            <v>180</v>
          </cell>
          <cell r="J552">
            <v>195</v>
          </cell>
          <cell r="K552">
            <v>203</v>
          </cell>
          <cell r="L552">
            <v>228</v>
          </cell>
          <cell r="M552">
            <v>203</v>
          </cell>
          <cell r="N552">
            <v>210</v>
          </cell>
          <cell r="O552">
            <v>210</v>
          </cell>
          <cell r="P552">
            <v>216</v>
          </cell>
          <cell r="Q552">
            <v>234</v>
          </cell>
          <cell r="R552">
            <v>264</v>
          </cell>
          <cell r="S552">
            <v>301</v>
          </cell>
          <cell r="T552">
            <v>300.56</v>
          </cell>
        </row>
        <row r="553">
          <cell r="A553" t="str">
            <v>01-107-15194</v>
          </cell>
          <cell r="B553">
            <v>818773020152</v>
          </cell>
          <cell r="C553" t="str">
            <v>Rail - Standard</v>
          </cell>
          <cell r="D553" t="str">
            <v>MFR 9.0, KEYMOD ASSEMBLY</v>
          </cell>
          <cell r="E553">
            <v>95</v>
          </cell>
          <cell r="F553">
            <v>144</v>
          </cell>
          <cell r="G553">
            <v>173</v>
          </cell>
          <cell r="H553">
            <v>173</v>
          </cell>
          <cell r="I553">
            <v>173</v>
          </cell>
          <cell r="J553">
            <v>187</v>
          </cell>
          <cell r="K553">
            <v>194</v>
          </cell>
          <cell r="L553">
            <v>219</v>
          </cell>
          <cell r="M553">
            <v>194</v>
          </cell>
          <cell r="N553">
            <v>202</v>
          </cell>
          <cell r="O553">
            <v>202</v>
          </cell>
          <cell r="P553">
            <v>207</v>
          </cell>
          <cell r="Q553">
            <v>225</v>
          </cell>
          <cell r="R553">
            <v>254</v>
          </cell>
          <cell r="S553">
            <v>288</v>
          </cell>
          <cell r="T553">
            <v>288.08</v>
          </cell>
        </row>
        <row r="554">
          <cell r="A554" t="str">
            <v>01-107-16544</v>
          </cell>
          <cell r="B554">
            <v>818773020183</v>
          </cell>
          <cell r="C554" t="str">
            <v>Rail - Standard</v>
          </cell>
          <cell r="D554" t="str">
            <v>MFR 15.0 KEYMOD ASSEMBLY</v>
          </cell>
          <cell r="E554">
            <v>106</v>
          </cell>
          <cell r="F554">
            <v>160</v>
          </cell>
          <cell r="G554">
            <v>192</v>
          </cell>
          <cell r="H554">
            <v>192</v>
          </cell>
          <cell r="I554">
            <v>192</v>
          </cell>
          <cell r="J554">
            <v>208</v>
          </cell>
          <cell r="K554">
            <v>216</v>
          </cell>
          <cell r="L554">
            <v>243</v>
          </cell>
          <cell r="M554">
            <v>216</v>
          </cell>
          <cell r="N554">
            <v>224</v>
          </cell>
          <cell r="O554">
            <v>224</v>
          </cell>
          <cell r="P554">
            <v>231</v>
          </cell>
          <cell r="Q554">
            <v>250</v>
          </cell>
          <cell r="R554">
            <v>282</v>
          </cell>
          <cell r="S554">
            <v>320</v>
          </cell>
          <cell r="T554">
            <v>320.32</v>
          </cell>
        </row>
        <row r="555">
          <cell r="A555" t="str">
            <v>01-107-16198</v>
          </cell>
          <cell r="B555">
            <v>818773020176</v>
          </cell>
          <cell r="C555" t="str">
            <v>Rail - Standard</v>
          </cell>
          <cell r="D555" t="str">
            <v>MFR 13.5 KEYMOD ASSEMBLY</v>
          </cell>
          <cell r="E555">
            <v>98</v>
          </cell>
          <cell r="F555">
            <v>149</v>
          </cell>
          <cell r="G555">
            <v>179</v>
          </cell>
          <cell r="H555">
            <v>179</v>
          </cell>
          <cell r="I555">
            <v>179</v>
          </cell>
          <cell r="J555">
            <v>194</v>
          </cell>
          <cell r="K555">
            <v>201</v>
          </cell>
          <cell r="L555">
            <v>227</v>
          </cell>
          <cell r="M555">
            <v>201</v>
          </cell>
          <cell r="N555">
            <v>209</v>
          </cell>
          <cell r="O555">
            <v>209</v>
          </cell>
          <cell r="P555">
            <v>215</v>
          </cell>
          <cell r="Q555">
            <v>233</v>
          </cell>
          <cell r="R555">
            <v>263</v>
          </cell>
          <cell r="S555">
            <v>298</v>
          </cell>
          <cell r="T555">
            <v>298.48</v>
          </cell>
        </row>
        <row r="556">
          <cell r="A556" t="str">
            <v>01-107-16049</v>
          </cell>
          <cell r="B556">
            <v>818773020169</v>
          </cell>
          <cell r="C556" t="str">
            <v>Rail - Standard</v>
          </cell>
          <cell r="D556" t="str">
            <v>MFR 10.0 KEYMOD ASSEMBLY</v>
          </cell>
          <cell r="E556">
            <v>95</v>
          </cell>
          <cell r="F556">
            <v>144</v>
          </cell>
          <cell r="G556">
            <v>173</v>
          </cell>
          <cell r="H556">
            <v>173</v>
          </cell>
          <cell r="I556">
            <v>173</v>
          </cell>
          <cell r="J556">
            <v>187</v>
          </cell>
          <cell r="K556">
            <v>194</v>
          </cell>
          <cell r="L556">
            <v>219</v>
          </cell>
          <cell r="M556">
            <v>194</v>
          </cell>
          <cell r="N556">
            <v>202</v>
          </cell>
          <cell r="O556">
            <v>202</v>
          </cell>
          <cell r="P556">
            <v>207</v>
          </cell>
          <cell r="Q556">
            <v>225</v>
          </cell>
          <cell r="R556">
            <v>254</v>
          </cell>
          <cell r="S556">
            <v>288</v>
          </cell>
          <cell r="T556">
            <v>288.08</v>
          </cell>
        </row>
        <row r="557">
          <cell r="A557" t="str">
            <v>01-107-14192</v>
          </cell>
          <cell r="B557">
            <v>815604019880</v>
          </cell>
          <cell r="C557" t="str">
            <v>Rail - Standard</v>
          </cell>
          <cell r="D557" t="str">
            <v>MFR XL 9.0, KEYMOD ASSEMBLY</v>
          </cell>
          <cell r="E557">
            <v>95</v>
          </cell>
          <cell r="F557">
            <v>144</v>
          </cell>
          <cell r="G557">
            <v>173</v>
          </cell>
          <cell r="H557">
            <v>173</v>
          </cell>
          <cell r="I557">
            <v>173</v>
          </cell>
          <cell r="J557">
            <v>187</v>
          </cell>
          <cell r="K557">
            <v>194</v>
          </cell>
          <cell r="L557">
            <v>219</v>
          </cell>
          <cell r="M557">
            <v>194</v>
          </cell>
          <cell r="N557">
            <v>202</v>
          </cell>
          <cell r="O557">
            <v>202</v>
          </cell>
          <cell r="P557">
            <v>207</v>
          </cell>
          <cell r="Q557">
            <v>225</v>
          </cell>
          <cell r="R557">
            <v>254</v>
          </cell>
          <cell r="S557">
            <v>288</v>
          </cell>
          <cell r="T557">
            <v>288.08</v>
          </cell>
        </row>
        <row r="558">
          <cell r="A558" t="str">
            <v>01-107-15042</v>
          </cell>
          <cell r="B558">
            <v>815604019873</v>
          </cell>
          <cell r="C558" t="str">
            <v>Rail - Standard</v>
          </cell>
          <cell r="D558" t="str">
            <v>MFR XL 15.0, KEYMOD ASSEMBLY</v>
          </cell>
          <cell r="E558">
            <v>106</v>
          </cell>
          <cell r="F558">
            <v>160</v>
          </cell>
          <cell r="G558">
            <v>192</v>
          </cell>
          <cell r="H558">
            <v>192</v>
          </cell>
          <cell r="I558">
            <v>192</v>
          </cell>
          <cell r="J558">
            <v>208</v>
          </cell>
          <cell r="K558">
            <v>216</v>
          </cell>
          <cell r="L558">
            <v>243</v>
          </cell>
          <cell r="M558">
            <v>216</v>
          </cell>
          <cell r="N558">
            <v>224</v>
          </cell>
          <cell r="O558">
            <v>224</v>
          </cell>
          <cell r="P558">
            <v>231</v>
          </cell>
          <cell r="Q558">
            <v>250</v>
          </cell>
          <cell r="R558">
            <v>282</v>
          </cell>
          <cell r="S558">
            <v>320</v>
          </cell>
          <cell r="T558">
            <v>320.32</v>
          </cell>
        </row>
        <row r="559">
          <cell r="A559" t="str">
            <v>01-107-10233</v>
          </cell>
          <cell r="B559">
            <v>815604019866</v>
          </cell>
          <cell r="C559" t="str">
            <v>Rail - Standard</v>
          </cell>
          <cell r="D559" t="str">
            <v>MFR XL 13.5 KEYMOD ASSEMBLY</v>
          </cell>
          <cell r="E559">
            <v>98</v>
          </cell>
          <cell r="F559">
            <v>149</v>
          </cell>
          <cell r="G559">
            <v>179</v>
          </cell>
          <cell r="H559">
            <v>179</v>
          </cell>
          <cell r="I559">
            <v>179</v>
          </cell>
          <cell r="J559">
            <v>194</v>
          </cell>
          <cell r="K559">
            <v>201</v>
          </cell>
          <cell r="L559">
            <v>227</v>
          </cell>
          <cell r="M559">
            <v>201</v>
          </cell>
          <cell r="N559">
            <v>209</v>
          </cell>
          <cell r="O559">
            <v>209</v>
          </cell>
          <cell r="P559">
            <v>215</v>
          </cell>
          <cell r="Q559">
            <v>233</v>
          </cell>
          <cell r="R559">
            <v>263</v>
          </cell>
          <cell r="S559">
            <v>298</v>
          </cell>
          <cell r="T559">
            <v>298.48</v>
          </cell>
        </row>
        <row r="560">
          <cell r="A560" t="str">
            <v>01-107-01203</v>
          </cell>
          <cell r="B560">
            <v>815604019859</v>
          </cell>
          <cell r="C560" t="str">
            <v>Rail - Standard</v>
          </cell>
          <cell r="D560" t="str">
            <v>MFR XL 10.0, KEYMOD ASSEMBLY</v>
          </cell>
          <cell r="E560">
            <v>95</v>
          </cell>
          <cell r="F560">
            <v>144</v>
          </cell>
          <cell r="G560">
            <v>173</v>
          </cell>
          <cell r="H560">
            <v>173</v>
          </cell>
          <cell r="I560">
            <v>173</v>
          </cell>
          <cell r="J560">
            <v>187</v>
          </cell>
          <cell r="K560">
            <v>194</v>
          </cell>
          <cell r="L560">
            <v>219</v>
          </cell>
          <cell r="M560">
            <v>194</v>
          </cell>
          <cell r="N560">
            <v>202</v>
          </cell>
          <cell r="O560">
            <v>202</v>
          </cell>
          <cell r="P560">
            <v>207</v>
          </cell>
          <cell r="Q560">
            <v>225</v>
          </cell>
          <cell r="R560">
            <v>254</v>
          </cell>
          <cell r="S560">
            <v>288</v>
          </cell>
          <cell r="T560">
            <v>288.08</v>
          </cell>
        </row>
        <row r="561">
          <cell r="A561" t="str">
            <v>03-018-07231</v>
          </cell>
          <cell r="B561">
            <v>815604016803</v>
          </cell>
          <cell r="C561" t="str">
            <v>Manufactured Accessories</v>
          </cell>
          <cell r="D561" t="str">
            <v>KeyMod QD Sling Mount w/ Swivel</v>
          </cell>
          <cell r="E561">
            <v>14</v>
          </cell>
          <cell r="F561">
            <v>21</v>
          </cell>
          <cell r="G561">
            <v>25</v>
          </cell>
          <cell r="H561">
            <v>25</v>
          </cell>
          <cell r="I561">
            <v>25</v>
          </cell>
          <cell r="J561">
            <v>27</v>
          </cell>
          <cell r="K561">
            <v>28</v>
          </cell>
          <cell r="L561">
            <v>32</v>
          </cell>
          <cell r="M561">
            <v>28</v>
          </cell>
          <cell r="N561">
            <v>29</v>
          </cell>
          <cell r="O561">
            <v>29</v>
          </cell>
          <cell r="P561">
            <v>30</v>
          </cell>
          <cell r="Q561">
            <v>32</v>
          </cell>
          <cell r="R561">
            <v>37</v>
          </cell>
          <cell r="S561">
            <v>42</v>
          </cell>
          <cell r="T561">
            <v>41.6</v>
          </cell>
        </row>
        <row r="562">
          <cell r="A562" t="str">
            <v>03-020-03043</v>
          </cell>
          <cell r="B562">
            <v>815604019149</v>
          </cell>
          <cell r="C562" t="str">
            <v>Manufactured Accessories</v>
          </cell>
          <cell r="D562" t="str">
            <v>KeyMod Offset Scout Light Mount Assembly</v>
          </cell>
          <cell r="E562">
            <v>16</v>
          </cell>
          <cell r="F562">
            <v>24</v>
          </cell>
          <cell r="G562">
            <v>29</v>
          </cell>
          <cell r="H562">
            <v>29</v>
          </cell>
          <cell r="I562">
            <v>29</v>
          </cell>
          <cell r="J562">
            <v>31</v>
          </cell>
          <cell r="K562">
            <v>32</v>
          </cell>
          <cell r="L562">
            <v>36</v>
          </cell>
          <cell r="M562">
            <v>32</v>
          </cell>
          <cell r="N562">
            <v>33</v>
          </cell>
          <cell r="O562">
            <v>33</v>
          </cell>
          <cell r="P562">
            <v>34</v>
          </cell>
          <cell r="Q562">
            <v>37</v>
          </cell>
          <cell r="R562">
            <v>42</v>
          </cell>
          <cell r="S562">
            <v>48</v>
          </cell>
          <cell r="T562">
            <v>47.84</v>
          </cell>
        </row>
        <row r="563">
          <cell r="A563" t="str">
            <v>03-020-07128</v>
          </cell>
          <cell r="B563">
            <v>815604016780</v>
          </cell>
          <cell r="C563" t="str">
            <v>Manufactured Accessories</v>
          </cell>
          <cell r="D563" t="str">
            <v>KeyMod Offset Flashlight Mount Assembly</v>
          </cell>
          <cell r="E563">
            <v>20</v>
          </cell>
          <cell r="F563">
            <v>30</v>
          </cell>
          <cell r="G563">
            <v>36</v>
          </cell>
          <cell r="H563">
            <v>36</v>
          </cell>
          <cell r="I563">
            <v>36</v>
          </cell>
          <cell r="J563">
            <v>39</v>
          </cell>
          <cell r="K563">
            <v>40</v>
          </cell>
          <cell r="L563">
            <v>45</v>
          </cell>
          <cell r="M563">
            <v>40</v>
          </cell>
          <cell r="N563">
            <v>41</v>
          </cell>
          <cell r="O563">
            <v>41</v>
          </cell>
          <cell r="P563">
            <v>43</v>
          </cell>
          <cell r="Q563">
            <v>46</v>
          </cell>
          <cell r="R563">
            <v>52</v>
          </cell>
          <cell r="S563">
            <v>59</v>
          </cell>
          <cell r="T563">
            <v>59.28</v>
          </cell>
        </row>
        <row r="564">
          <cell r="A564" t="str">
            <v>03-029-07131</v>
          </cell>
          <cell r="B564">
            <v>815604016797</v>
          </cell>
          <cell r="C564" t="str">
            <v>Manufactured Accessories</v>
          </cell>
          <cell r="D564" t="str">
            <v>KeyMod 1 O'clock Offset Rail Assembly</v>
          </cell>
          <cell r="E564">
            <v>14</v>
          </cell>
          <cell r="F564">
            <v>22</v>
          </cell>
          <cell r="G564">
            <v>26</v>
          </cell>
          <cell r="H564">
            <v>26</v>
          </cell>
          <cell r="I564">
            <v>26</v>
          </cell>
          <cell r="J564">
            <v>28</v>
          </cell>
          <cell r="K564">
            <v>29</v>
          </cell>
          <cell r="L564">
            <v>33</v>
          </cell>
          <cell r="M564">
            <v>29</v>
          </cell>
          <cell r="N564">
            <v>31</v>
          </cell>
          <cell r="O564">
            <v>31</v>
          </cell>
          <cell r="P564">
            <v>31</v>
          </cell>
          <cell r="Q564">
            <v>34</v>
          </cell>
          <cell r="R564">
            <v>38</v>
          </cell>
          <cell r="S564">
            <v>44</v>
          </cell>
          <cell r="T564">
            <v>43.68</v>
          </cell>
        </row>
        <row r="565">
          <cell r="A565" t="str">
            <v>03-141-07228</v>
          </cell>
          <cell r="B565">
            <v>815604016728</v>
          </cell>
          <cell r="C565" t="str">
            <v>Manufactured Accessories</v>
          </cell>
          <cell r="D565" t="str">
            <v>KeyMod Bipod Adaptor Assembly</v>
          </cell>
          <cell r="E565">
            <v>17</v>
          </cell>
          <cell r="F565">
            <v>26</v>
          </cell>
          <cell r="G565">
            <v>31</v>
          </cell>
          <cell r="H565">
            <v>31</v>
          </cell>
          <cell r="I565">
            <v>31</v>
          </cell>
          <cell r="J565">
            <v>34</v>
          </cell>
          <cell r="K565">
            <v>35</v>
          </cell>
          <cell r="L565">
            <v>40</v>
          </cell>
          <cell r="M565">
            <v>35</v>
          </cell>
          <cell r="N565">
            <v>36</v>
          </cell>
          <cell r="O565">
            <v>36</v>
          </cell>
          <cell r="P565">
            <v>37</v>
          </cell>
          <cell r="Q565">
            <v>41</v>
          </cell>
          <cell r="R565">
            <v>46</v>
          </cell>
          <cell r="S565">
            <v>52</v>
          </cell>
          <cell r="T565">
            <v>52</v>
          </cell>
        </row>
        <row r="566">
          <cell r="A566" t="str">
            <v>21-067-19042-006</v>
          </cell>
          <cell r="B566">
            <v>815604019699</v>
          </cell>
          <cell r="C566" t="str">
            <v>Manufactured Accessories</v>
          </cell>
          <cell r="D566" t="str">
            <v>Daniel Defense KeyMod Vertical Foregrip</v>
          </cell>
          <cell r="E566">
            <v>11</v>
          </cell>
          <cell r="F566">
            <v>16</v>
          </cell>
          <cell r="G566">
            <v>19</v>
          </cell>
          <cell r="H566">
            <v>19</v>
          </cell>
          <cell r="I566">
            <v>19</v>
          </cell>
          <cell r="J566">
            <v>21</v>
          </cell>
          <cell r="K566">
            <v>22</v>
          </cell>
          <cell r="L566">
            <v>25</v>
          </cell>
          <cell r="M566">
            <v>22</v>
          </cell>
          <cell r="N566">
            <v>23</v>
          </cell>
          <cell r="O566">
            <v>23</v>
          </cell>
          <cell r="P566">
            <v>23</v>
          </cell>
          <cell r="Q566">
            <v>25</v>
          </cell>
          <cell r="R566">
            <v>28</v>
          </cell>
          <cell r="S566">
            <v>32</v>
          </cell>
          <cell r="T566">
            <v>32.24</v>
          </cell>
        </row>
        <row r="567">
          <cell r="A567" t="str">
            <v>21-067-19042-011</v>
          </cell>
          <cell r="B567">
            <v>815604019729</v>
          </cell>
          <cell r="C567" t="str">
            <v>Manufactured Accessories</v>
          </cell>
          <cell r="D567" t="str">
            <v>Daniel Defense KeyMod Vertical Foregrip, Mil Spec + (Color: Brown)</v>
          </cell>
          <cell r="E567">
            <v>11</v>
          </cell>
          <cell r="F567">
            <v>16</v>
          </cell>
          <cell r="G567">
            <v>19</v>
          </cell>
          <cell r="H567">
            <v>19</v>
          </cell>
          <cell r="I567">
            <v>19</v>
          </cell>
          <cell r="J567">
            <v>21</v>
          </cell>
          <cell r="K567">
            <v>22</v>
          </cell>
          <cell r="L567">
            <v>25</v>
          </cell>
          <cell r="M567">
            <v>22</v>
          </cell>
          <cell r="N567">
            <v>23</v>
          </cell>
          <cell r="O567">
            <v>23</v>
          </cell>
          <cell r="P567">
            <v>23</v>
          </cell>
          <cell r="Q567">
            <v>25</v>
          </cell>
          <cell r="R567">
            <v>28</v>
          </cell>
          <cell r="S567">
            <v>32</v>
          </cell>
          <cell r="T567">
            <v>32.24</v>
          </cell>
        </row>
        <row r="568">
          <cell r="A568" t="str">
            <v>21-067-19042-012</v>
          </cell>
          <cell r="B568">
            <v>815604019736</v>
          </cell>
          <cell r="C568" t="str">
            <v>Manufactured Accessories</v>
          </cell>
          <cell r="D568" t="str">
            <v>Daniel Defense KeyMod Vertical Foregrip, Daniel Defense Tornado (Color: Gray)</v>
          </cell>
          <cell r="E568">
            <v>11</v>
          </cell>
          <cell r="F568">
            <v>16</v>
          </cell>
          <cell r="G568">
            <v>19</v>
          </cell>
          <cell r="H568">
            <v>19</v>
          </cell>
          <cell r="I568">
            <v>19</v>
          </cell>
          <cell r="J568">
            <v>21</v>
          </cell>
          <cell r="K568">
            <v>22</v>
          </cell>
          <cell r="L568">
            <v>25</v>
          </cell>
          <cell r="M568">
            <v>22</v>
          </cell>
          <cell r="N568">
            <v>23</v>
          </cell>
          <cell r="O568">
            <v>23</v>
          </cell>
          <cell r="P568">
            <v>23</v>
          </cell>
          <cell r="Q568">
            <v>25</v>
          </cell>
          <cell r="R568">
            <v>28</v>
          </cell>
          <cell r="S568">
            <v>32</v>
          </cell>
          <cell r="T568">
            <v>32.24</v>
          </cell>
        </row>
        <row r="569">
          <cell r="A569" t="str">
            <v>03-088-02933</v>
          </cell>
          <cell r="B569">
            <v>815604019026</v>
          </cell>
          <cell r="C569" t="str">
            <v>Manufactured Accessories</v>
          </cell>
          <cell r="D569" t="str">
            <v>Picatinny Rail Section for KeyMod Handguard</v>
          </cell>
          <cell r="E569">
            <v>10</v>
          </cell>
          <cell r="F569">
            <v>16</v>
          </cell>
          <cell r="G569">
            <v>19</v>
          </cell>
          <cell r="H569">
            <v>19</v>
          </cell>
          <cell r="I569">
            <v>19</v>
          </cell>
          <cell r="J569">
            <v>20</v>
          </cell>
          <cell r="K569">
            <v>21</v>
          </cell>
          <cell r="L569">
            <v>24</v>
          </cell>
          <cell r="M569">
            <v>21</v>
          </cell>
          <cell r="N569">
            <v>22</v>
          </cell>
          <cell r="O569">
            <v>22</v>
          </cell>
          <cell r="P569">
            <v>22</v>
          </cell>
          <cell r="Q569">
            <v>24</v>
          </cell>
          <cell r="R569">
            <v>27</v>
          </cell>
          <cell r="S569">
            <v>31</v>
          </cell>
          <cell r="T569">
            <v>31.200000000000003</v>
          </cell>
        </row>
        <row r="570">
          <cell r="A570" t="str">
            <v>01-005-10347</v>
          </cell>
          <cell r="B570">
            <v>818773020770</v>
          </cell>
          <cell r="C570" t="str">
            <v>Rail - Standard</v>
          </cell>
          <cell r="D570" t="str">
            <v xml:space="preserve">Omega Rail 7.0 KeyMod (Carbine) </v>
          </cell>
          <cell r="E570">
            <v>70</v>
          </cell>
          <cell r="F570">
            <v>107</v>
          </cell>
          <cell r="G570">
            <v>128</v>
          </cell>
          <cell r="H570">
            <v>128</v>
          </cell>
          <cell r="I570">
            <v>128</v>
          </cell>
          <cell r="J570">
            <v>139</v>
          </cell>
          <cell r="K570">
            <v>144</v>
          </cell>
          <cell r="L570">
            <v>162</v>
          </cell>
          <cell r="M570">
            <v>144</v>
          </cell>
          <cell r="N570">
            <v>149</v>
          </cell>
          <cell r="O570">
            <v>149</v>
          </cell>
          <cell r="P570">
            <v>154</v>
          </cell>
          <cell r="Q570">
            <v>166</v>
          </cell>
          <cell r="R570">
            <v>188</v>
          </cell>
          <cell r="S570">
            <v>213</v>
          </cell>
          <cell r="T570">
            <v>213.20000000000002</v>
          </cell>
        </row>
        <row r="571">
          <cell r="A571" t="str">
            <v>01-005-10559</v>
          </cell>
          <cell r="B571">
            <v>818773020787</v>
          </cell>
          <cell r="C571" t="str">
            <v>Rail - Standard</v>
          </cell>
          <cell r="D571" t="str">
            <v>Omega Rail 9.0 KeyMod (Mid-Length)</v>
          </cell>
          <cell r="E571">
            <v>78</v>
          </cell>
          <cell r="F571">
            <v>118</v>
          </cell>
          <cell r="G571">
            <v>141</v>
          </cell>
          <cell r="H571">
            <v>141</v>
          </cell>
          <cell r="I571">
            <v>141</v>
          </cell>
          <cell r="J571">
            <v>153</v>
          </cell>
          <cell r="K571">
            <v>159</v>
          </cell>
          <cell r="L571">
            <v>179</v>
          </cell>
          <cell r="M571">
            <v>159</v>
          </cell>
          <cell r="N571">
            <v>165</v>
          </cell>
          <cell r="O571">
            <v>165</v>
          </cell>
          <cell r="P571">
            <v>169</v>
          </cell>
          <cell r="Q571">
            <v>183</v>
          </cell>
          <cell r="R571">
            <v>207</v>
          </cell>
          <cell r="S571">
            <v>235</v>
          </cell>
          <cell r="T571">
            <v>235.04000000000002</v>
          </cell>
        </row>
        <row r="572">
          <cell r="A572" t="str">
            <v>28-088-13067-006</v>
          </cell>
          <cell r="B572">
            <v>818773021142</v>
          </cell>
          <cell r="C572" t="str">
            <v>Manufactured Accessories</v>
          </cell>
          <cell r="D572" t="str">
            <v>Buttstock, Pistol Grip &amp; KeyMod Vertical Foregrip Combo, Black</v>
          </cell>
          <cell r="E572">
            <v>43</v>
          </cell>
          <cell r="F572">
            <v>64</v>
          </cell>
          <cell r="G572">
            <v>77</v>
          </cell>
          <cell r="H572">
            <v>77</v>
          </cell>
          <cell r="I572">
            <v>77</v>
          </cell>
          <cell r="J572">
            <v>84</v>
          </cell>
          <cell r="K572">
            <v>87</v>
          </cell>
          <cell r="L572">
            <v>98</v>
          </cell>
          <cell r="M572">
            <v>87</v>
          </cell>
          <cell r="N572">
            <v>90</v>
          </cell>
          <cell r="O572">
            <v>90</v>
          </cell>
          <cell r="P572">
            <v>93</v>
          </cell>
          <cell r="Q572">
            <v>101</v>
          </cell>
          <cell r="R572">
            <v>113</v>
          </cell>
          <cell r="S572">
            <v>129</v>
          </cell>
          <cell r="T572">
            <v>128.96</v>
          </cell>
        </row>
        <row r="573">
          <cell r="A573" t="str">
            <v>28-088-13067-011</v>
          </cell>
          <cell r="B573">
            <v>818773021159</v>
          </cell>
          <cell r="C573" t="str">
            <v>Manufactured Accessories</v>
          </cell>
          <cell r="D573" t="str">
            <v>Buttstock, Pistol Grip &amp; KeyMod Vertical Foregrip Combo, Mil Spec+</v>
          </cell>
          <cell r="E573">
            <v>43</v>
          </cell>
          <cell r="F573">
            <v>64</v>
          </cell>
          <cell r="G573">
            <v>77</v>
          </cell>
          <cell r="H573">
            <v>77</v>
          </cell>
          <cell r="I573">
            <v>77</v>
          </cell>
          <cell r="J573">
            <v>84</v>
          </cell>
          <cell r="K573">
            <v>87</v>
          </cell>
          <cell r="L573">
            <v>98</v>
          </cell>
          <cell r="M573">
            <v>87</v>
          </cell>
          <cell r="N573">
            <v>90</v>
          </cell>
          <cell r="O573">
            <v>90</v>
          </cell>
          <cell r="P573">
            <v>93</v>
          </cell>
          <cell r="Q573">
            <v>101</v>
          </cell>
          <cell r="R573">
            <v>113</v>
          </cell>
          <cell r="S573">
            <v>129</v>
          </cell>
          <cell r="T573">
            <v>128.96</v>
          </cell>
        </row>
        <row r="574">
          <cell r="A574" t="str">
            <v>28-088-13067-012</v>
          </cell>
          <cell r="B574">
            <v>818773021166</v>
          </cell>
          <cell r="C574" t="str">
            <v>Manufactured Accessories</v>
          </cell>
          <cell r="D574" t="str">
            <v>Buttstock, Pistol Grip &amp; KeyMod Vertical Foregrip Combo, Tornado Grey</v>
          </cell>
          <cell r="E574">
            <v>43</v>
          </cell>
          <cell r="F574">
            <v>64</v>
          </cell>
          <cell r="G574">
            <v>77</v>
          </cell>
          <cell r="H574">
            <v>77</v>
          </cell>
          <cell r="I574">
            <v>77</v>
          </cell>
          <cell r="J574">
            <v>84</v>
          </cell>
          <cell r="K574">
            <v>87</v>
          </cell>
          <cell r="L574">
            <v>98</v>
          </cell>
          <cell r="M574">
            <v>87</v>
          </cell>
          <cell r="N574">
            <v>90</v>
          </cell>
          <cell r="O574">
            <v>90</v>
          </cell>
          <cell r="P574">
            <v>93</v>
          </cell>
          <cell r="Q574">
            <v>101</v>
          </cell>
          <cell r="R574">
            <v>113</v>
          </cell>
          <cell r="S574">
            <v>129</v>
          </cell>
          <cell r="T574">
            <v>128.96</v>
          </cell>
        </row>
        <row r="575">
          <cell r="A575" t="str">
            <v>02-128-15049-067</v>
          </cell>
          <cell r="B575">
            <v>818773020022</v>
          </cell>
          <cell r="C575" t="str">
            <v>MSR - Standard</v>
          </cell>
          <cell r="D575" t="str">
            <v>DDM4 V7 SLW-NM (14.5" Lightweight Barrel w/ Pinned Ext FH)</v>
          </cell>
          <cell r="E575">
            <v>619</v>
          </cell>
          <cell r="F575">
            <v>939</v>
          </cell>
          <cell r="G575">
            <v>1126</v>
          </cell>
          <cell r="H575">
            <v>1126</v>
          </cell>
          <cell r="I575">
            <v>1126</v>
          </cell>
          <cell r="J575">
            <v>1220</v>
          </cell>
          <cell r="K575">
            <v>1267</v>
          </cell>
          <cell r="L575">
            <v>1427</v>
          </cell>
          <cell r="M575">
            <v>1267</v>
          </cell>
          <cell r="N575">
            <v>1314</v>
          </cell>
          <cell r="O575">
            <v>1314</v>
          </cell>
          <cell r="P575">
            <v>1352</v>
          </cell>
          <cell r="Q575">
            <v>1464</v>
          </cell>
          <cell r="R575">
            <v>1652</v>
          </cell>
          <cell r="S575">
            <v>1877</v>
          </cell>
          <cell r="T575">
            <v>1877.2</v>
          </cell>
        </row>
        <row r="576">
          <cell r="A576" t="str">
            <v>02-128-15049-055</v>
          </cell>
          <cell r="B576">
            <v>818773020015</v>
          </cell>
          <cell r="C576" t="str">
            <v>MSR - Standard</v>
          </cell>
          <cell r="D576" t="str">
            <v>DDM4 V7 SLW-CC (14.5" Lightweight Barrel w/ Pinned Ext FH)</v>
          </cell>
          <cell r="E576">
            <v>636</v>
          </cell>
          <cell r="F576">
            <v>963</v>
          </cell>
          <cell r="G576">
            <v>1156</v>
          </cell>
          <cell r="H576">
            <v>1156</v>
          </cell>
          <cell r="I576">
            <v>1156</v>
          </cell>
          <cell r="J576">
            <v>1252</v>
          </cell>
          <cell r="K576">
            <v>1300</v>
          </cell>
          <cell r="L576">
            <v>1464</v>
          </cell>
          <cell r="M576">
            <v>1300</v>
          </cell>
          <cell r="N576">
            <v>1348</v>
          </cell>
          <cell r="O576">
            <v>1348</v>
          </cell>
          <cell r="P576">
            <v>1387</v>
          </cell>
          <cell r="Q576">
            <v>1502</v>
          </cell>
          <cell r="R576">
            <v>1695</v>
          </cell>
          <cell r="S576">
            <v>1926</v>
          </cell>
          <cell r="T576">
            <v>1926.0800000000002</v>
          </cell>
        </row>
        <row r="577">
          <cell r="A577" t="str">
            <v>02-128-15049-047</v>
          </cell>
          <cell r="B577">
            <v>818773020008</v>
          </cell>
          <cell r="C577" t="str">
            <v>MSR - Standard</v>
          </cell>
          <cell r="D577" t="str">
            <v>DDM4 V7 SLW (14.5" Lightweight Barrel w/ Pinned Ext FH)</v>
          </cell>
          <cell r="E577">
            <v>619</v>
          </cell>
          <cell r="F577">
            <v>939</v>
          </cell>
          <cell r="G577">
            <v>1126</v>
          </cell>
          <cell r="H577">
            <v>1126</v>
          </cell>
          <cell r="I577">
            <v>1126</v>
          </cell>
          <cell r="J577">
            <v>1220</v>
          </cell>
          <cell r="K577">
            <v>1267</v>
          </cell>
          <cell r="L577">
            <v>1427</v>
          </cell>
          <cell r="M577">
            <v>1267</v>
          </cell>
          <cell r="N577">
            <v>1314</v>
          </cell>
          <cell r="O577">
            <v>1314</v>
          </cell>
          <cell r="P577">
            <v>1352</v>
          </cell>
          <cell r="Q577">
            <v>1464</v>
          </cell>
          <cell r="R577">
            <v>1652</v>
          </cell>
          <cell r="S577">
            <v>1877</v>
          </cell>
          <cell r="T577">
            <v>1877.2</v>
          </cell>
        </row>
        <row r="578">
          <cell r="A578" t="str">
            <v>02-088-10043-047</v>
          </cell>
          <cell r="B578">
            <v>818773020305</v>
          </cell>
          <cell r="C578" t="str">
            <v>MSR - Standard</v>
          </cell>
          <cell r="D578" t="str">
            <v>DDM4 M4A1SOCOM, Cerakote Elite Daniel Defense Deep Woods (Color : Green)</v>
          </cell>
          <cell r="E578">
            <v>713</v>
          </cell>
          <cell r="F578">
            <v>1081</v>
          </cell>
          <cell r="G578">
            <v>1297</v>
          </cell>
          <cell r="H578">
            <v>1297</v>
          </cell>
          <cell r="I578">
            <v>1297</v>
          </cell>
          <cell r="J578">
            <v>1405</v>
          </cell>
          <cell r="K578">
            <v>1459</v>
          </cell>
          <cell r="L578">
            <v>1643</v>
          </cell>
          <cell r="M578">
            <v>1459</v>
          </cell>
          <cell r="N578">
            <v>1513</v>
          </cell>
          <cell r="O578">
            <v>1513</v>
          </cell>
          <cell r="P578">
            <v>1556</v>
          </cell>
          <cell r="Q578">
            <v>1686</v>
          </cell>
          <cell r="R578">
            <v>1902</v>
          </cell>
          <cell r="S578">
            <v>2161</v>
          </cell>
          <cell r="T578">
            <v>2161.12</v>
          </cell>
        </row>
        <row r="579">
          <cell r="A579" t="str">
            <v>02-088-10043-055</v>
          </cell>
          <cell r="B579">
            <v>818773020329</v>
          </cell>
          <cell r="C579" t="str">
            <v>MSR - Standard</v>
          </cell>
          <cell r="D579" t="str">
            <v>DDM4 M4A1 SOCOM-CC, Cerakote Elite Daniel Defense Deep Woods (Color : Green)</v>
          </cell>
          <cell r="E579">
            <v>729</v>
          </cell>
          <cell r="F579">
            <v>1104</v>
          </cell>
          <cell r="G579">
            <v>1325</v>
          </cell>
          <cell r="H579">
            <v>1325</v>
          </cell>
          <cell r="I579">
            <v>1325</v>
          </cell>
          <cell r="J579">
            <v>1436</v>
          </cell>
          <cell r="K579">
            <v>1491</v>
          </cell>
          <cell r="L579">
            <v>1679</v>
          </cell>
          <cell r="M579">
            <v>1491</v>
          </cell>
          <cell r="N579">
            <v>1546</v>
          </cell>
          <cell r="O579">
            <v>1546</v>
          </cell>
          <cell r="P579">
            <v>1590</v>
          </cell>
          <cell r="Q579">
            <v>1723</v>
          </cell>
          <cell r="R579">
            <v>1944</v>
          </cell>
          <cell r="S579">
            <v>2209</v>
          </cell>
          <cell r="T579">
            <v>2208.96</v>
          </cell>
        </row>
        <row r="580">
          <cell r="A580" t="str">
            <v>02-088-10043-067</v>
          </cell>
          <cell r="B580">
            <v>818773020312</v>
          </cell>
          <cell r="C580" t="str">
            <v>MSR - Standard</v>
          </cell>
          <cell r="D580" t="str">
            <v>DDM4 M4A1 SOCOM-NM, Cerakote Elite Daniel Defense Deep Woods (Color : Green)</v>
          </cell>
          <cell r="E580">
            <v>713</v>
          </cell>
          <cell r="F580">
            <v>1081</v>
          </cell>
          <cell r="G580">
            <v>1297</v>
          </cell>
          <cell r="H580">
            <v>1297</v>
          </cell>
          <cell r="I580">
            <v>1297</v>
          </cell>
          <cell r="J580">
            <v>1405</v>
          </cell>
          <cell r="K580">
            <v>1459</v>
          </cell>
          <cell r="L580">
            <v>1643</v>
          </cell>
          <cell r="M580">
            <v>1459</v>
          </cell>
          <cell r="N580">
            <v>1513</v>
          </cell>
          <cell r="O580">
            <v>1513</v>
          </cell>
          <cell r="P580">
            <v>1556</v>
          </cell>
          <cell r="Q580">
            <v>1686</v>
          </cell>
          <cell r="R580">
            <v>1902</v>
          </cell>
          <cell r="S580">
            <v>2161</v>
          </cell>
          <cell r="T580">
            <v>2161.12</v>
          </cell>
        </row>
        <row r="581">
          <cell r="A581" t="str">
            <v>02-128-01219-047</v>
          </cell>
          <cell r="B581">
            <v>818773020428</v>
          </cell>
          <cell r="C581" t="str">
            <v>MSR - Standard</v>
          </cell>
          <cell r="D581" t="str">
            <v>DDM4 V7 SLW, Cerakote Elite Daniel Defense Deep Woods (Color : Green)</v>
          </cell>
          <cell r="E581">
            <v>679</v>
          </cell>
          <cell r="F581">
            <v>1029</v>
          </cell>
          <cell r="G581">
            <v>1234</v>
          </cell>
          <cell r="H581">
            <v>1234</v>
          </cell>
          <cell r="I581">
            <v>1234</v>
          </cell>
          <cell r="J581">
            <v>1337</v>
          </cell>
          <cell r="K581">
            <v>1389</v>
          </cell>
          <cell r="L581">
            <v>1564</v>
          </cell>
          <cell r="M581">
            <v>1389</v>
          </cell>
          <cell r="N581">
            <v>1440</v>
          </cell>
          <cell r="O581">
            <v>1440</v>
          </cell>
          <cell r="P581">
            <v>1481</v>
          </cell>
          <cell r="Q581">
            <v>1605</v>
          </cell>
          <cell r="R581">
            <v>1810</v>
          </cell>
          <cell r="S581">
            <v>2057</v>
          </cell>
          <cell r="T581">
            <v>2057.12</v>
          </cell>
        </row>
        <row r="582">
          <cell r="A582" t="str">
            <v>02-128-01219-055</v>
          </cell>
          <cell r="B582">
            <v>818773020435</v>
          </cell>
          <cell r="C582" t="str">
            <v>MSR - Standard</v>
          </cell>
          <cell r="D582" t="str">
            <v>DDM4 V7 SLW-CC, Cerakote Elite Daniel Defense Deep Woods (Color : Green)</v>
          </cell>
          <cell r="E582">
            <v>695</v>
          </cell>
          <cell r="F582">
            <v>1053</v>
          </cell>
          <cell r="G582">
            <v>1264</v>
          </cell>
          <cell r="H582">
            <v>1264</v>
          </cell>
          <cell r="I582">
            <v>1264</v>
          </cell>
          <cell r="J582">
            <v>1369</v>
          </cell>
          <cell r="K582">
            <v>1422</v>
          </cell>
          <cell r="L582">
            <v>1601</v>
          </cell>
          <cell r="M582">
            <v>1422</v>
          </cell>
          <cell r="N582">
            <v>1474</v>
          </cell>
          <cell r="O582">
            <v>1474</v>
          </cell>
          <cell r="P582">
            <v>1516</v>
          </cell>
          <cell r="Q582">
            <v>1643</v>
          </cell>
          <cell r="R582">
            <v>1853</v>
          </cell>
          <cell r="S582">
            <v>2106</v>
          </cell>
          <cell r="T582">
            <v>2106</v>
          </cell>
        </row>
        <row r="583">
          <cell r="A583" t="str">
            <v>02-128-01219-067</v>
          </cell>
          <cell r="B583">
            <v>818773020442</v>
          </cell>
          <cell r="C583" t="str">
            <v>MSR - Standard</v>
          </cell>
          <cell r="D583" t="str">
            <v>DDM4 V7 SLW-NM, Cerakote Elite Daniel Defense Deep Woods (Color : Green)</v>
          </cell>
          <cell r="E583">
            <v>679</v>
          </cell>
          <cell r="F583">
            <v>1029</v>
          </cell>
          <cell r="G583">
            <v>1234</v>
          </cell>
          <cell r="H583">
            <v>1234</v>
          </cell>
          <cell r="I583">
            <v>1234</v>
          </cell>
          <cell r="J583">
            <v>1337</v>
          </cell>
          <cell r="K583">
            <v>1389</v>
          </cell>
          <cell r="L583">
            <v>1564</v>
          </cell>
          <cell r="M583">
            <v>1389</v>
          </cell>
          <cell r="N583">
            <v>1440</v>
          </cell>
          <cell r="O583">
            <v>1440</v>
          </cell>
          <cell r="P583">
            <v>1481</v>
          </cell>
          <cell r="Q583">
            <v>1605</v>
          </cell>
          <cell r="R583">
            <v>1810</v>
          </cell>
          <cell r="S583">
            <v>2057</v>
          </cell>
          <cell r="T583">
            <v>2057.12</v>
          </cell>
        </row>
        <row r="584">
          <cell r="A584" t="str">
            <v>02-128-02241-067</v>
          </cell>
          <cell r="B584">
            <v>815604018500</v>
          </cell>
          <cell r="C584" t="str">
            <v>MSR - Standard</v>
          </cell>
          <cell r="D584" t="str">
            <v>DDM4V7 LW-NM (Lightweight Barrel)</v>
          </cell>
          <cell r="E584">
            <v>593</v>
          </cell>
          <cell r="F584">
            <v>899</v>
          </cell>
          <cell r="G584">
            <v>1079</v>
          </cell>
          <cell r="H584">
            <v>1079</v>
          </cell>
          <cell r="I584">
            <v>1079</v>
          </cell>
          <cell r="J584">
            <v>1169</v>
          </cell>
          <cell r="K584">
            <v>1214</v>
          </cell>
          <cell r="L584">
            <v>1367</v>
          </cell>
          <cell r="M584">
            <v>1214</v>
          </cell>
          <cell r="N584">
            <v>1259</v>
          </cell>
          <cell r="O584">
            <v>1259</v>
          </cell>
          <cell r="P584">
            <v>1295</v>
          </cell>
          <cell r="Q584">
            <v>1403</v>
          </cell>
          <cell r="R584">
            <v>1582</v>
          </cell>
          <cell r="S584">
            <v>1798</v>
          </cell>
          <cell r="T584">
            <v>1798.16</v>
          </cell>
        </row>
        <row r="585">
          <cell r="A585" t="str">
            <v>02-128-02241-055</v>
          </cell>
          <cell r="B585">
            <v>815604018494</v>
          </cell>
          <cell r="C585" t="str">
            <v>MSR - Standard</v>
          </cell>
          <cell r="D585" t="str">
            <v>DDM4V7 LW-CC (Lightweight Barrel)</v>
          </cell>
          <cell r="E585">
            <v>610</v>
          </cell>
          <cell r="F585">
            <v>924</v>
          </cell>
          <cell r="G585">
            <v>1109</v>
          </cell>
          <cell r="H585">
            <v>1109</v>
          </cell>
          <cell r="I585">
            <v>1109</v>
          </cell>
          <cell r="J585">
            <v>1201</v>
          </cell>
          <cell r="K585">
            <v>1247</v>
          </cell>
          <cell r="L585">
            <v>1405</v>
          </cell>
          <cell r="M585">
            <v>1247</v>
          </cell>
          <cell r="N585">
            <v>1294</v>
          </cell>
          <cell r="O585">
            <v>1294</v>
          </cell>
          <cell r="P585">
            <v>1331</v>
          </cell>
          <cell r="Q585">
            <v>1442</v>
          </cell>
          <cell r="R585">
            <v>1626</v>
          </cell>
          <cell r="S585">
            <v>1848</v>
          </cell>
          <cell r="T585">
            <v>1848.0800000000002</v>
          </cell>
        </row>
        <row r="586">
          <cell r="A586" t="str">
            <v>02-128-02241-047</v>
          </cell>
          <cell r="B586">
            <v>815604018487</v>
          </cell>
          <cell r="C586" t="str">
            <v>MSR - Standard</v>
          </cell>
          <cell r="D586" t="str">
            <v>DDM4V7 LW (Lightweight Barrel)</v>
          </cell>
          <cell r="E586">
            <v>593</v>
          </cell>
          <cell r="F586">
            <v>899</v>
          </cell>
          <cell r="G586">
            <v>1079</v>
          </cell>
          <cell r="H586">
            <v>1079</v>
          </cell>
          <cell r="I586">
            <v>1079</v>
          </cell>
          <cell r="J586">
            <v>1169</v>
          </cell>
          <cell r="K586">
            <v>1214</v>
          </cell>
          <cell r="L586">
            <v>1367</v>
          </cell>
          <cell r="M586">
            <v>1214</v>
          </cell>
          <cell r="N586">
            <v>1259</v>
          </cell>
          <cell r="O586">
            <v>1259</v>
          </cell>
          <cell r="P586">
            <v>1295</v>
          </cell>
          <cell r="Q586">
            <v>1403</v>
          </cell>
          <cell r="R586">
            <v>1582</v>
          </cell>
          <cell r="S586">
            <v>1798</v>
          </cell>
          <cell r="T586">
            <v>1798.16</v>
          </cell>
        </row>
        <row r="587">
          <cell r="A587" t="str">
            <v>02-128-02267-047</v>
          </cell>
          <cell r="B587">
            <v>818773020893</v>
          </cell>
          <cell r="C587" t="str">
            <v>MSR - Standard</v>
          </cell>
          <cell r="D587" t="str">
            <v>DDM4V7, Rattlecan (Color: Multi)</v>
          </cell>
          <cell r="E587">
            <v>653</v>
          </cell>
          <cell r="F587">
            <v>989</v>
          </cell>
          <cell r="G587">
            <v>1187</v>
          </cell>
          <cell r="H587">
            <v>1187</v>
          </cell>
          <cell r="I587">
            <v>1187</v>
          </cell>
          <cell r="J587">
            <v>1286</v>
          </cell>
          <cell r="K587">
            <v>1335</v>
          </cell>
          <cell r="L587">
            <v>1504</v>
          </cell>
          <cell r="M587">
            <v>1335</v>
          </cell>
          <cell r="N587">
            <v>1385</v>
          </cell>
          <cell r="O587">
            <v>1385</v>
          </cell>
          <cell r="P587">
            <v>1424</v>
          </cell>
          <cell r="Q587">
            <v>1543</v>
          </cell>
          <cell r="R587">
            <v>1741</v>
          </cell>
          <cell r="S587">
            <v>1978</v>
          </cell>
          <cell r="T587">
            <v>1978.0800000000002</v>
          </cell>
        </row>
        <row r="588">
          <cell r="A588" t="str">
            <v>02-128-02267-055</v>
          </cell>
          <cell r="B588">
            <v>818773020909</v>
          </cell>
          <cell r="C588" t="str">
            <v>MSR - Standard</v>
          </cell>
          <cell r="D588" t="str">
            <v>DDM4V7- CC, Rattlecan (Color: Multi)</v>
          </cell>
          <cell r="E588">
            <v>669</v>
          </cell>
          <cell r="F588">
            <v>1014</v>
          </cell>
          <cell r="G588">
            <v>1217</v>
          </cell>
          <cell r="H588">
            <v>1217</v>
          </cell>
          <cell r="I588">
            <v>1217</v>
          </cell>
          <cell r="J588">
            <v>1318</v>
          </cell>
          <cell r="K588">
            <v>1369</v>
          </cell>
          <cell r="L588">
            <v>1542</v>
          </cell>
          <cell r="M588">
            <v>1369</v>
          </cell>
          <cell r="N588">
            <v>1420</v>
          </cell>
          <cell r="O588">
            <v>1420</v>
          </cell>
          <cell r="P588">
            <v>1460</v>
          </cell>
          <cell r="Q588">
            <v>1582</v>
          </cell>
          <cell r="R588">
            <v>1785</v>
          </cell>
          <cell r="S588">
            <v>2028</v>
          </cell>
          <cell r="T588">
            <v>2028</v>
          </cell>
        </row>
        <row r="589">
          <cell r="A589" t="str">
            <v>02-128-02267-067</v>
          </cell>
          <cell r="B589">
            <v>818773020916</v>
          </cell>
          <cell r="C589" t="str">
            <v>MSR - Standard</v>
          </cell>
          <cell r="D589" t="str">
            <v>DDM4V7- NM, Rattlecan (Color: Multi)</v>
          </cell>
          <cell r="E589">
            <v>653</v>
          </cell>
          <cell r="F589">
            <v>989</v>
          </cell>
          <cell r="G589">
            <v>1187</v>
          </cell>
          <cell r="H589">
            <v>1187</v>
          </cell>
          <cell r="I589">
            <v>1187</v>
          </cell>
          <cell r="J589">
            <v>1286</v>
          </cell>
          <cell r="K589">
            <v>1335</v>
          </cell>
          <cell r="L589">
            <v>1504</v>
          </cell>
          <cell r="M589">
            <v>1335</v>
          </cell>
          <cell r="N589">
            <v>1385</v>
          </cell>
          <cell r="O589">
            <v>1385</v>
          </cell>
          <cell r="P589">
            <v>1424</v>
          </cell>
          <cell r="Q589">
            <v>1543</v>
          </cell>
          <cell r="R589">
            <v>1741</v>
          </cell>
          <cell r="S589">
            <v>1978</v>
          </cell>
          <cell r="T589">
            <v>1978.0800000000002</v>
          </cell>
        </row>
        <row r="590">
          <cell r="A590" t="str">
            <v>02-128-02364-047</v>
          </cell>
          <cell r="B590">
            <v>818773020923</v>
          </cell>
          <cell r="C590" t="str">
            <v>MSR - Standard</v>
          </cell>
          <cell r="D590" t="str">
            <v>DDM4V7 PRO, Rattlecan (Color: Multi)</v>
          </cell>
          <cell r="E590">
            <v>745</v>
          </cell>
          <cell r="F590">
            <v>1129</v>
          </cell>
          <cell r="G590">
            <v>1355</v>
          </cell>
          <cell r="H590">
            <v>1355</v>
          </cell>
          <cell r="I590">
            <v>1355</v>
          </cell>
          <cell r="J590">
            <v>1468</v>
          </cell>
          <cell r="K590">
            <v>1525</v>
          </cell>
          <cell r="L590">
            <v>1717</v>
          </cell>
          <cell r="M590">
            <v>1525</v>
          </cell>
          <cell r="N590">
            <v>1581</v>
          </cell>
          <cell r="O590">
            <v>1581</v>
          </cell>
          <cell r="P590">
            <v>1626</v>
          </cell>
          <cell r="Q590">
            <v>1762</v>
          </cell>
          <cell r="R590">
            <v>1988</v>
          </cell>
          <cell r="S590">
            <v>2259</v>
          </cell>
          <cell r="T590">
            <v>2258.88</v>
          </cell>
        </row>
        <row r="591">
          <cell r="A591" t="str">
            <v>02-128-02364-055</v>
          </cell>
          <cell r="B591">
            <v>818773020930</v>
          </cell>
          <cell r="C591" t="str">
            <v>MSR - Standard</v>
          </cell>
          <cell r="D591" t="str">
            <v>DDM4V7 PRO- CC, Rattlecan (Color: Multi)</v>
          </cell>
          <cell r="E591">
            <v>762</v>
          </cell>
          <cell r="F591">
            <v>1154</v>
          </cell>
          <cell r="G591">
            <v>1385</v>
          </cell>
          <cell r="H591">
            <v>1385</v>
          </cell>
          <cell r="I591">
            <v>1385</v>
          </cell>
          <cell r="J591">
            <v>1501</v>
          </cell>
          <cell r="K591">
            <v>1558</v>
          </cell>
          <cell r="L591">
            <v>1755</v>
          </cell>
          <cell r="M591">
            <v>1558</v>
          </cell>
          <cell r="N591">
            <v>1616</v>
          </cell>
          <cell r="O591">
            <v>1616</v>
          </cell>
          <cell r="P591">
            <v>1662</v>
          </cell>
          <cell r="Q591">
            <v>1801</v>
          </cell>
          <cell r="R591">
            <v>2032</v>
          </cell>
          <cell r="S591">
            <v>2309</v>
          </cell>
          <cell r="T591">
            <v>2308.8000000000002</v>
          </cell>
        </row>
        <row r="592">
          <cell r="A592" t="str">
            <v>02-128-02364-067</v>
          </cell>
          <cell r="B592">
            <v>818773020947</v>
          </cell>
          <cell r="C592" t="str">
            <v>MSR - Standard</v>
          </cell>
          <cell r="D592" t="str">
            <v>DDM4V7 PRO- NM, Rattlecan (Color: Multi)</v>
          </cell>
          <cell r="E592">
            <v>745</v>
          </cell>
          <cell r="F592">
            <v>1129</v>
          </cell>
          <cell r="G592">
            <v>1355</v>
          </cell>
          <cell r="H592">
            <v>1355</v>
          </cell>
          <cell r="I592">
            <v>1355</v>
          </cell>
          <cell r="J592">
            <v>1468</v>
          </cell>
          <cell r="K592">
            <v>1525</v>
          </cell>
          <cell r="L592">
            <v>1717</v>
          </cell>
          <cell r="M592">
            <v>1525</v>
          </cell>
          <cell r="N592">
            <v>1581</v>
          </cell>
          <cell r="O592">
            <v>1581</v>
          </cell>
          <cell r="P592">
            <v>1626</v>
          </cell>
          <cell r="Q592">
            <v>1762</v>
          </cell>
          <cell r="R592">
            <v>1988</v>
          </cell>
          <cell r="S592">
            <v>2259</v>
          </cell>
          <cell r="T592">
            <v>2258.88</v>
          </cell>
        </row>
        <row r="593">
          <cell r="A593" t="str">
            <v>02-128-02957-047</v>
          </cell>
          <cell r="B593">
            <v>818773020954</v>
          </cell>
          <cell r="C593" t="str">
            <v>MSR - Standard</v>
          </cell>
          <cell r="D593" t="str">
            <v>DDM4V7LW, Rattlecan (Color: Multi)</v>
          </cell>
          <cell r="E593">
            <v>653</v>
          </cell>
          <cell r="F593">
            <v>989</v>
          </cell>
          <cell r="G593">
            <v>1187</v>
          </cell>
          <cell r="H593">
            <v>1187</v>
          </cell>
          <cell r="I593">
            <v>1187</v>
          </cell>
          <cell r="J593">
            <v>1286</v>
          </cell>
          <cell r="K593">
            <v>1335</v>
          </cell>
          <cell r="L593">
            <v>1504</v>
          </cell>
          <cell r="M593">
            <v>1335</v>
          </cell>
          <cell r="N593">
            <v>1385</v>
          </cell>
          <cell r="O593">
            <v>1385</v>
          </cell>
          <cell r="P593">
            <v>1424</v>
          </cell>
          <cell r="Q593">
            <v>1543</v>
          </cell>
          <cell r="R593">
            <v>1741</v>
          </cell>
          <cell r="S593">
            <v>1978</v>
          </cell>
          <cell r="T593">
            <v>1978.0800000000002</v>
          </cell>
        </row>
        <row r="594">
          <cell r="A594" t="str">
            <v>02-128-02957-055</v>
          </cell>
          <cell r="B594">
            <v>818773020961</v>
          </cell>
          <cell r="C594" t="str">
            <v>MSR - Standard</v>
          </cell>
          <cell r="D594" t="str">
            <v>DDM4V7LW- CC, Rattlecan (Color: Multi)</v>
          </cell>
          <cell r="E594">
            <v>669</v>
          </cell>
          <cell r="F594">
            <v>1014</v>
          </cell>
          <cell r="G594">
            <v>1217</v>
          </cell>
          <cell r="H594">
            <v>1217</v>
          </cell>
          <cell r="I594">
            <v>1217</v>
          </cell>
          <cell r="J594">
            <v>1318</v>
          </cell>
          <cell r="K594">
            <v>1369</v>
          </cell>
          <cell r="L594">
            <v>1542</v>
          </cell>
          <cell r="M594">
            <v>1369</v>
          </cell>
          <cell r="N594">
            <v>1420</v>
          </cell>
          <cell r="O594">
            <v>1420</v>
          </cell>
          <cell r="P594">
            <v>1460</v>
          </cell>
          <cell r="Q594">
            <v>1582</v>
          </cell>
          <cell r="R594">
            <v>1785</v>
          </cell>
          <cell r="S594">
            <v>2028</v>
          </cell>
          <cell r="T594">
            <v>2028</v>
          </cell>
        </row>
        <row r="595">
          <cell r="A595" t="str">
            <v>02-128-02957-067</v>
          </cell>
          <cell r="B595">
            <v>818773020978</v>
          </cell>
          <cell r="C595" t="str">
            <v>MSR - Standard</v>
          </cell>
          <cell r="D595" t="str">
            <v>DDM4V7LW- NM, Rattlecan (Color: Multi)</v>
          </cell>
          <cell r="E595">
            <v>653</v>
          </cell>
          <cell r="F595">
            <v>989</v>
          </cell>
          <cell r="G595">
            <v>1187</v>
          </cell>
          <cell r="H595">
            <v>1187</v>
          </cell>
          <cell r="I595">
            <v>1187</v>
          </cell>
          <cell r="J595">
            <v>1286</v>
          </cell>
          <cell r="K595">
            <v>1335</v>
          </cell>
          <cell r="L595">
            <v>1504</v>
          </cell>
          <cell r="M595">
            <v>1335</v>
          </cell>
          <cell r="N595">
            <v>1385</v>
          </cell>
          <cell r="O595">
            <v>1385</v>
          </cell>
          <cell r="P595">
            <v>1424</v>
          </cell>
          <cell r="Q595">
            <v>1543</v>
          </cell>
          <cell r="R595">
            <v>1741</v>
          </cell>
          <cell r="S595">
            <v>1978</v>
          </cell>
          <cell r="T595">
            <v>1978.0800000000002</v>
          </cell>
        </row>
        <row r="596">
          <cell r="A596" t="str">
            <v>02-128-13042-047</v>
          </cell>
          <cell r="B596">
            <v>815604019538</v>
          </cell>
          <cell r="C596" t="str">
            <v>MSR - Standard</v>
          </cell>
          <cell r="D596" t="str">
            <v>DDM4V7, Daniel Defense Tornado (Color: Gray)</v>
          </cell>
          <cell r="E596">
            <v>653</v>
          </cell>
          <cell r="F596">
            <v>989</v>
          </cell>
          <cell r="G596">
            <v>1187</v>
          </cell>
          <cell r="H596">
            <v>1187</v>
          </cell>
          <cell r="I596">
            <v>1187</v>
          </cell>
          <cell r="J596">
            <v>1286</v>
          </cell>
          <cell r="K596">
            <v>1335</v>
          </cell>
          <cell r="L596">
            <v>1504</v>
          </cell>
          <cell r="M596">
            <v>1335</v>
          </cell>
          <cell r="N596">
            <v>1385</v>
          </cell>
          <cell r="O596">
            <v>1385</v>
          </cell>
          <cell r="P596">
            <v>1424</v>
          </cell>
          <cell r="Q596">
            <v>1543</v>
          </cell>
          <cell r="R596">
            <v>1741</v>
          </cell>
          <cell r="S596">
            <v>1978</v>
          </cell>
          <cell r="T596">
            <v>1978.0800000000002</v>
          </cell>
        </row>
        <row r="597">
          <cell r="A597" t="str">
            <v>02-128-13042-055</v>
          </cell>
          <cell r="B597">
            <v>815604018821</v>
          </cell>
          <cell r="C597" t="str">
            <v>MSR - Standard</v>
          </cell>
          <cell r="D597" t="str">
            <v>DDM4V7-CC, Daniel Defense Tornado (Color: Gray)</v>
          </cell>
          <cell r="E597">
            <v>669</v>
          </cell>
          <cell r="F597">
            <v>1014</v>
          </cell>
          <cell r="G597">
            <v>1217</v>
          </cell>
          <cell r="H597">
            <v>1217</v>
          </cell>
          <cell r="I597">
            <v>1217</v>
          </cell>
          <cell r="J597">
            <v>1318</v>
          </cell>
          <cell r="K597">
            <v>1369</v>
          </cell>
          <cell r="L597">
            <v>1542</v>
          </cell>
          <cell r="M597">
            <v>1369</v>
          </cell>
          <cell r="N597">
            <v>1420</v>
          </cell>
          <cell r="O597">
            <v>1420</v>
          </cell>
          <cell r="P597">
            <v>1460</v>
          </cell>
          <cell r="Q597">
            <v>1582</v>
          </cell>
          <cell r="R597">
            <v>1785</v>
          </cell>
          <cell r="S597">
            <v>2028</v>
          </cell>
          <cell r="T597">
            <v>2028</v>
          </cell>
        </row>
        <row r="598">
          <cell r="A598" t="str">
            <v>02-128-13042-067</v>
          </cell>
          <cell r="B598">
            <v>815604018838</v>
          </cell>
          <cell r="C598" t="str">
            <v>MSR - Standard</v>
          </cell>
          <cell r="D598" t="str">
            <v>DDM4V7-NM, Daniel Defense Tornado (Color: Gray)</v>
          </cell>
          <cell r="E598">
            <v>653</v>
          </cell>
          <cell r="F598">
            <v>989</v>
          </cell>
          <cell r="G598">
            <v>1187</v>
          </cell>
          <cell r="H598">
            <v>1187</v>
          </cell>
          <cell r="I598">
            <v>1187</v>
          </cell>
          <cell r="J598">
            <v>1286</v>
          </cell>
          <cell r="K598">
            <v>1335</v>
          </cell>
          <cell r="L598">
            <v>1504</v>
          </cell>
          <cell r="M598">
            <v>1335</v>
          </cell>
          <cell r="N598">
            <v>1385</v>
          </cell>
          <cell r="O598">
            <v>1385</v>
          </cell>
          <cell r="P598">
            <v>1424</v>
          </cell>
          <cell r="Q598">
            <v>1543</v>
          </cell>
          <cell r="R598">
            <v>1741</v>
          </cell>
          <cell r="S598">
            <v>1978</v>
          </cell>
          <cell r="T598">
            <v>1978.0800000000002</v>
          </cell>
        </row>
        <row r="599">
          <cell r="A599" t="str">
            <v>02-128-13192-055</v>
          </cell>
          <cell r="B599">
            <v>815604018852</v>
          </cell>
          <cell r="C599" t="str">
            <v>MSR - Standard</v>
          </cell>
          <cell r="D599" t="str">
            <v>DDM4 V7-CC, Cerakote Elite Daniel Defense Deep Woods (Color : Green)</v>
          </cell>
          <cell r="E599">
            <v>669</v>
          </cell>
          <cell r="F599">
            <v>1014</v>
          </cell>
          <cell r="G599">
            <v>1217</v>
          </cell>
          <cell r="H599">
            <v>1217</v>
          </cell>
          <cell r="I599">
            <v>1217</v>
          </cell>
          <cell r="J599">
            <v>1318</v>
          </cell>
          <cell r="K599">
            <v>1369</v>
          </cell>
          <cell r="L599">
            <v>1542</v>
          </cell>
          <cell r="M599">
            <v>1369</v>
          </cell>
          <cell r="N599">
            <v>1420</v>
          </cell>
          <cell r="O599">
            <v>1420</v>
          </cell>
          <cell r="P599">
            <v>1460</v>
          </cell>
          <cell r="Q599">
            <v>1582</v>
          </cell>
          <cell r="R599">
            <v>1785</v>
          </cell>
          <cell r="S599">
            <v>2028</v>
          </cell>
          <cell r="T599">
            <v>2028</v>
          </cell>
        </row>
        <row r="600">
          <cell r="A600" t="str">
            <v>02-128-13192-047</v>
          </cell>
          <cell r="B600">
            <v>815604018845</v>
          </cell>
          <cell r="C600" t="str">
            <v>MSR - Standard</v>
          </cell>
          <cell r="D600" t="str">
            <v>DDM4V7, Cerakote Elite Daniel Defense Deep Woods (Color: Green)</v>
          </cell>
          <cell r="E600">
            <v>653</v>
          </cell>
          <cell r="F600">
            <v>989</v>
          </cell>
          <cell r="G600">
            <v>1187</v>
          </cell>
          <cell r="H600">
            <v>1187</v>
          </cell>
          <cell r="I600">
            <v>1187</v>
          </cell>
          <cell r="J600">
            <v>1286</v>
          </cell>
          <cell r="K600">
            <v>1335</v>
          </cell>
          <cell r="L600">
            <v>1504</v>
          </cell>
          <cell r="M600">
            <v>1335</v>
          </cell>
          <cell r="N600">
            <v>1385</v>
          </cell>
          <cell r="O600">
            <v>1385</v>
          </cell>
          <cell r="P600">
            <v>1424</v>
          </cell>
          <cell r="Q600">
            <v>1543</v>
          </cell>
          <cell r="R600">
            <v>1741</v>
          </cell>
          <cell r="S600">
            <v>1978</v>
          </cell>
          <cell r="T600">
            <v>1978.0800000000002</v>
          </cell>
        </row>
        <row r="601">
          <cell r="A601" t="str">
            <v>02-128-13192-067</v>
          </cell>
          <cell r="B601">
            <v>815604018869</v>
          </cell>
          <cell r="C601" t="str">
            <v>MSR - Standard</v>
          </cell>
          <cell r="D601" t="str">
            <v>DDM4V7-NM, Cerakote Elite Daniel Defense Deep Woods (Color: Green)</v>
          </cell>
          <cell r="E601">
            <v>653</v>
          </cell>
          <cell r="F601">
            <v>989</v>
          </cell>
          <cell r="G601">
            <v>1187</v>
          </cell>
          <cell r="H601">
            <v>1187</v>
          </cell>
          <cell r="I601">
            <v>1187</v>
          </cell>
          <cell r="J601">
            <v>1286</v>
          </cell>
          <cell r="K601">
            <v>1335</v>
          </cell>
          <cell r="L601">
            <v>1504</v>
          </cell>
          <cell r="M601">
            <v>1335</v>
          </cell>
          <cell r="N601">
            <v>1385</v>
          </cell>
          <cell r="O601">
            <v>1385</v>
          </cell>
          <cell r="P601">
            <v>1424</v>
          </cell>
          <cell r="Q601">
            <v>1543</v>
          </cell>
          <cell r="R601">
            <v>1741</v>
          </cell>
          <cell r="S601">
            <v>1978</v>
          </cell>
          <cell r="T601">
            <v>1978.0800000000002</v>
          </cell>
        </row>
        <row r="602">
          <cell r="A602" t="str">
            <v>02-142-01198-047</v>
          </cell>
          <cell r="B602">
            <v>815604016247</v>
          </cell>
          <cell r="C602" t="str">
            <v>MSR - Standard</v>
          </cell>
          <cell r="D602" t="str">
            <v>MK12 SPR, Daniel Defense Tornado (Color: Gray) (18" Barrel)</v>
          </cell>
          <cell r="E602">
            <v>778</v>
          </cell>
          <cell r="F602">
            <v>1179</v>
          </cell>
          <cell r="G602">
            <v>1415</v>
          </cell>
          <cell r="H602">
            <v>1415</v>
          </cell>
          <cell r="I602">
            <v>1415</v>
          </cell>
          <cell r="J602">
            <v>1532</v>
          </cell>
          <cell r="K602">
            <v>1591</v>
          </cell>
          <cell r="L602">
            <v>1792</v>
          </cell>
          <cell r="M602">
            <v>1591</v>
          </cell>
          <cell r="N602">
            <v>1650</v>
          </cell>
          <cell r="O602">
            <v>1650</v>
          </cell>
          <cell r="P602">
            <v>1698</v>
          </cell>
          <cell r="Q602">
            <v>1839</v>
          </cell>
          <cell r="R602">
            <v>2075</v>
          </cell>
          <cell r="S602">
            <v>2358</v>
          </cell>
          <cell r="T602">
            <v>2357.6800000000003</v>
          </cell>
        </row>
        <row r="603">
          <cell r="A603" t="str">
            <v>02-142-01198-055</v>
          </cell>
          <cell r="B603">
            <v>815604016322</v>
          </cell>
          <cell r="C603" t="str">
            <v>MSR - Standard</v>
          </cell>
          <cell r="D603" t="str">
            <v>MK12 SPR-CC, Daniel Defense Tornado (Color: Gray) (18" Barrel)</v>
          </cell>
          <cell r="E603">
            <v>794</v>
          </cell>
          <cell r="F603">
            <v>1203</v>
          </cell>
          <cell r="G603">
            <v>1443</v>
          </cell>
          <cell r="H603">
            <v>1443</v>
          </cell>
          <cell r="I603">
            <v>1443</v>
          </cell>
          <cell r="J603">
            <v>1564</v>
          </cell>
          <cell r="K603">
            <v>1624</v>
          </cell>
          <cell r="L603">
            <v>1829</v>
          </cell>
          <cell r="M603">
            <v>1624</v>
          </cell>
          <cell r="N603">
            <v>1684</v>
          </cell>
          <cell r="O603">
            <v>1684</v>
          </cell>
          <cell r="P603">
            <v>1732</v>
          </cell>
          <cell r="Q603">
            <v>1876</v>
          </cell>
          <cell r="R603">
            <v>2117</v>
          </cell>
          <cell r="S603">
            <v>2406</v>
          </cell>
          <cell r="T603">
            <v>2405.52</v>
          </cell>
        </row>
        <row r="604">
          <cell r="A604" t="str">
            <v>02-142-01198-067</v>
          </cell>
          <cell r="B604">
            <v>815604016407</v>
          </cell>
          <cell r="C604" t="str">
            <v>MSR - Standard</v>
          </cell>
          <cell r="D604" t="str">
            <v>MK12 SPR-NM, Daniel Defense Tornado (Color: Gray) (18" Barrel)</v>
          </cell>
          <cell r="E604">
            <v>778</v>
          </cell>
          <cell r="F604">
            <v>1179</v>
          </cell>
          <cell r="G604">
            <v>1415</v>
          </cell>
          <cell r="H604">
            <v>1415</v>
          </cell>
          <cell r="I604">
            <v>1415</v>
          </cell>
          <cell r="J604">
            <v>1532</v>
          </cell>
          <cell r="K604">
            <v>1591</v>
          </cell>
          <cell r="L604">
            <v>1792</v>
          </cell>
          <cell r="M604">
            <v>1591</v>
          </cell>
          <cell r="N604">
            <v>1650</v>
          </cell>
          <cell r="O604">
            <v>1650</v>
          </cell>
          <cell r="P604">
            <v>1698</v>
          </cell>
          <cell r="Q604">
            <v>1839</v>
          </cell>
          <cell r="R604">
            <v>2075</v>
          </cell>
          <cell r="S604">
            <v>2358</v>
          </cell>
          <cell r="T604">
            <v>2357.6800000000003</v>
          </cell>
        </row>
        <row r="605">
          <cell r="A605" t="str">
            <v>02-142-05187-047</v>
          </cell>
          <cell r="B605">
            <v>815604018326</v>
          </cell>
          <cell r="C605" t="str">
            <v>MSR - Standard</v>
          </cell>
          <cell r="D605" t="str">
            <v>MK12 SPR, Kryptek Typhon (Color: Pattern)</v>
          </cell>
          <cell r="E605">
            <v>751</v>
          </cell>
          <cell r="F605">
            <v>1138</v>
          </cell>
          <cell r="G605">
            <v>1366</v>
          </cell>
          <cell r="H605">
            <v>1366</v>
          </cell>
          <cell r="I605">
            <v>1366</v>
          </cell>
          <cell r="J605">
            <v>1480</v>
          </cell>
          <cell r="K605">
            <v>1537</v>
          </cell>
          <cell r="L605">
            <v>1730</v>
          </cell>
          <cell r="M605">
            <v>1537</v>
          </cell>
          <cell r="N605">
            <v>1594</v>
          </cell>
          <cell r="O605">
            <v>1594</v>
          </cell>
          <cell r="P605">
            <v>1639</v>
          </cell>
          <cell r="Q605">
            <v>1776</v>
          </cell>
          <cell r="R605">
            <v>2003</v>
          </cell>
          <cell r="S605">
            <v>2277</v>
          </cell>
          <cell r="T605">
            <v>2276.56</v>
          </cell>
        </row>
        <row r="606">
          <cell r="A606" t="str">
            <v>02-142-05187-055</v>
          </cell>
          <cell r="B606">
            <v>815604018333</v>
          </cell>
          <cell r="C606" t="str">
            <v>MSR - Standard</v>
          </cell>
          <cell r="D606" t="str">
            <v>MK12 SPR-CC, Kryptek Typhon (Color: Pattern)</v>
          </cell>
          <cell r="E606">
            <v>770</v>
          </cell>
          <cell r="F606">
            <v>1166</v>
          </cell>
          <cell r="G606">
            <v>1400</v>
          </cell>
          <cell r="H606">
            <v>1400</v>
          </cell>
          <cell r="I606">
            <v>1400</v>
          </cell>
          <cell r="J606">
            <v>1516</v>
          </cell>
          <cell r="K606">
            <v>1575</v>
          </cell>
          <cell r="L606">
            <v>1773</v>
          </cell>
          <cell r="M606">
            <v>1575</v>
          </cell>
          <cell r="N606">
            <v>1633</v>
          </cell>
          <cell r="O606">
            <v>1633</v>
          </cell>
          <cell r="P606">
            <v>1680</v>
          </cell>
          <cell r="Q606">
            <v>1820</v>
          </cell>
          <cell r="R606">
            <v>2053</v>
          </cell>
          <cell r="S606">
            <v>2333</v>
          </cell>
          <cell r="T606">
            <v>2332.7200000000003</v>
          </cell>
        </row>
        <row r="607">
          <cell r="A607" t="str">
            <v>02-142-05187-067</v>
          </cell>
          <cell r="B607">
            <v>815604018340</v>
          </cell>
          <cell r="C607" t="str">
            <v>MSR - Standard</v>
          </cell>
          <cell r="D607" t="str">
            <v>MK12 SPR-NM, Kryptek Typhon (Color: Pattern)</v>
          </cell>
          <cell r="E607">
            <v>751</v>
          </cell>
          <cell r="F607">
            <v>1138</v>
          </cell>
          <cell r="G607">
            <v>1366</v>
          </cell>
          <cell r="H607">
            <v>1366</v>
          </cell>
          <cell r="I607">
            <v>1366</v>
          </cell>
          <cell r="J607">
            <v>1480</v>
          </cell>
          <cell r="K607">
            <v>1537</v>
          </cell>
          <cell r="L607">
            <v>1730</v>
          </cell>
          <cell r="M607">
            <v>1537</v>
          </cell>
          <cell r="N607">
            <v>1594</v>
          </cell>
          <cell r="O607">
            <v>1594</v>
          </cell>
          <cell r="P607">
            <v>1639</v>
          </cell>
          <cell r="Q607">
            <v>1776</v>
          </cell>
          <cell r="R607">
            <v>2003</v>
          </cell>
          <cell r="S607">
            <v>2277</v>
          </cell>
          <cell r="T607">
            <v>2276.56</v>
          </cell>
        </row>
        <row r="608">
          <cell r="A608" t="str">
            <v>02-142-81680-047</v>
          </cell>
          <cell r="B608">
            <v>818773020459</v>
          </cell>
          <cell r="C608" t="str">
            <v>MSR - Standard</v>
          </cell>
          <cell r="D608" t="str">
            <v>DDM4 MK12 SPR, Cerakote Elite Daniel Defense Deep Woods (Color : Green)</v>
          </cell>
          <cell r="E608">
            <v>778</v>
          </cell>
          <cell r="F608">
            <v>1179</v>
          </cell>
          <cell r="G608">
            <v>1415</v>
          </cell>
          <cell r="H608">
            <v>1415</v>
          </cell>
          <cell r="I608">
            <v>1415</v>
          </cell>
          <cell r="J608">
            <v>1532</v>
          </cell>
          <cell r="K608">
            <v>1591</v>
          </cell>
          <cell r="L608">
            <v>1792</v>
          </cell>
          <cell r="M608">
            <v>1591</v>
          </cell>
          <cell r="N608">
            <v>1650</v>
          </cell>
          <cell r="O608">
            <v>1650</v>
          </cell>
          <cell r="P608">
            <v>1698</v>
          </cell>
          <cell r="Q608">
            <v>1839</v>
          </cell>
          <cell r="R608">
            <v>2075</v>
          </cell>
          <cell r="S608">
            <v>2358</v>
          </cell>
          <cell r="T608">
            <v>2357.6800000000003</v>
          </cell>
        </row>
        <row r="609">
          <cell r="A609" t="str">
            <v>02-142-81680-055</v>
          </cell>
          <cell r="B609">
            <v>818773020466</v>
          </cell>
          <cell r="C609" t="str">
            <v>MSR - Standard</v>
          </cell>
          <cell r="D609" t="str">
            <v>DDM4 MK12 SPR-CC, Cerakote Elite Daniel Defense Deep Woods (Color : Green)</v>
          </cell>
          <cell r="E609">
            <v>794</v>
          </cell>
          <cell r="F609">
            <v>1203</v>
          </cell>
          <cell r="G609">
            <v>1443</v>
          </cell>
          <cell r="H609">
            <v>1443</v>
          </cell>
          <cell r="I609">
            <v>1443</v>
          </cell>
          <cell r="J609">
            <v>1564</v>
          </cell>
          <cell r="K609">
            <v>1624</v>
          </cell>
          <cell r="L609">
            <v>1829</v>
          </cell>
          <cell r="M609">
            <v>1624</v>
          </cell>
          <cell r="N609">
            <v>1684</v>
          </cell>
          <cell r="O609">
            <v>1684</v>
          </cell>
          <cell r="P609">
            <v>1732</v>
          </cell>
          <cell r="Q609">
            <v>1876</v>
          </cell>
          <cell r="R609">
            <v>2117</v>
          </cell>
          <cell r="S609">
            <v>2406</v>
          </cell>
          <cell r="T609">
            <v>2405.52</v>
          </cell>
        </row>
        <row r="610">
          <cell r="A610" t="str">
            <v>02-142-81680-067</v>
          </cell>
          <cell r="B610">
            <v>818773020473</v>
          </cell>
          <cell r="C610" t="str">
            <v>MSR - Standard</v>
          </cell>
          <cell r="D610" t="str">
            <v>DDM4 MK12 SPR-NM, Cerakote Elite Daniel Defense Deep Woods (Color : Green)</v>
          </cell>
          <cell r="E610">
            <v>778</v>
          </cell>
          <cell r="F610">
            <v>1179</v>
          </cell>
          <cell r="G610">
            <v>1415</v>
          </cell>
          <cell r="H610">
            <v>1415</v>
          </cell>
          <cell r="I610">
            <v>1415</v>
          </cell>
          <cell r="J610">
            <v>1532</v>
          </cell>
          <cell r="K610">
            <v>1591</v>
          </cell>
          <cell r="L610">
            <v>1792</v>
          </cell>
          <cell r="M610">
            <v>1591</v>
          </cell>
          <cell r="N610">
            <v>1650</v>
          </cell>
          <cell r="O610">
            <v>1650</v>
          </cell>
          <cell r="P610">
            <v>1698</v>
          </cell>
          <cell r="Q610">
            <v>1839</v>
          </cell>
          <cell r="R610">
            <v>2075</v>
          </cell>
          <cell r="S610">
            <v>2358</v>
          </cell>
          <cell r="T610">
            <v>2357.6800000000003</v>
          </cell>
        </row>
        <row r="611">
          <cell r="A611" t="str">
            <v>02-088-05192</v>
          </cell>
          <cell r="B611">
            <v>815604019095</v>
          </cell>
          <cell r="C611" t="str">
            <v>MSR - NFA</v>
          </cell>
          <cell r="D611" t="str">
            <v>MK18, Daniel Defense Tornado (Color: Gray) (10.3" Barrel)**NFA Product**</v>
          </cell>
          <cell r="E611">
            <v>708</v>
          </cell>
          <cell r="F611">
            <v>1073</v>
          </cell>
          <cell r="G611">
            <v>1288</v>
          </cell>
          <cell r="H611">
            <v>1288</v>
          </cell>
          <cell r="I611">
            <v>1288</v>
          </cell>
          <cell r="J611">
            <v>1395</v>
          </cell>
          <cell r="K611">
            <v>1449</v>
          </cell>
          <cell r="L611">
            <v>1632</v>
          </cell>
          <cell r="M611">
            <v>1449</v>
          </cell>
          <cell r="N611">
            <v>1503</v>
          </cell>
          <cell r="O611">
            <v>1503</v>
          </cell>
          <cell r="P611">
            <v>1546</v>
          </cell>
          <cell r="Q611">
            <v>1674</v>
          </cell>
          <cell r="R611">
            <v>1889</v>
          </cell>
          <cell r="S611">
            <v>2147</v>
          </cell>
          <cell r="T611">
            <v>2146.56</v>
          </cell>
        </row>
        <row r="612">
          <cell r="A612" t="str">
            <v>02-088-05192-067</v>
          </cell>
          <cell r="B612">
            <v>815604019101</v>
          </cell>
          <cell r="C612" t="str">
            <v>MSR - NFA</v>
          </cell>
          <cell r="D612" t="str">
            <v>MK18-NM, Daniel Defense Tornado (Color: Gray) (10.3" Barrel)**NFA Product**</v>
          </cell>
          <cell r="E612">
            <v>708</v>
          </cell>
          <cell r="F612">
            <v>1073</v>
          </cell>
          <cell r="G612">
            <v>1288</v>
          </cell>
          <cell r="H612">
            <v>1288</v>
          </cell>
          <cell r="I612">
            <v>1288</v>
          </cell>
          <cell r="J612">
            <v>1395</v>
          </cell>
          <cell r="K612">
            <v>1449</v>
          </cell>
          <cell r="L612">
            <v>1632</v>
          </cell>
          <cell r="M612">
            <v>1449</v>
          </cell>
          <cell r="N612">
            <v>1503</v>
          </cell>
          <cell r="O612">
            <v>1503</v>
          </cell>
          <cell r="P612">
            <v>1546</v>
          </cell>
          <cell r="Q612">
            <v>1674</v>
          </cell>
          <cell r="R612">
            <v>1889</v>
          </cell>
          <cell r="S612">
            <v>2147</v>
          </cell>
          <cell r="T612">
            <v>2146.56</v>
          </cell>
        </row>
        <row r="613">
          <cell r="A613" t="str">
            <v>02-088-09444-047</v>
          </cell>
          <cell r="B613">
            <v>815604018357</v>
          </cell>
          <cell r="C613" t="str">
            <v>MSR - NFA</v>
          </cell>
          <cell r="D613" t="str">
            <v>MK18 w/ Law Tactical Gen III Adaptor (10.3" Barrel)-Flat Dark Earth RIS II**NFA Product**</v>
          </cell>
          <cell r="E613">
            <v>720</v>
          </cell>
          <cell r="F613">
            <v>1091</v>
          </cell>
          <cell r="G613">
            <v>1310</v>
          </cell>
          <cell r="H613">
            <v>1310</v>
          </cell>
          <cell r="I613">
            <v>1310</v>
          </cell>
          <cell r="J613">
            <v>1419</v>
          </cell>
          <cell r="K613">
            <v>1473</v>
          </cell>
          <cell r="L613">
            <v>1659</v>
          </cell>
          <cell r="M613">
            <v>1473</v>
          </cell>
          <cell r="N613">
            <v>1528</v>
          </cell>
          <cell r="O613">
            <v>1528</v>
          </cell>
          <cell r="P613">
            <v>1572</v>
          </cell>
          <cell r="Q613">
            <v>1703</v>
          </cell>
          <cell r="R613">
            <v>1921</v>
          </cell>
          <cell r="S613">
            <v>2183</v>
          </cell>
          <cell r="T613">
            <v>2182.96</v>
          </cell>
        </row>
        <row r="614">
          <cell r="A614" t="str">
            <v>02-088-09444-067</v>
          </cell>
          <cell r="B614">
            <v>815604018364</v>
          </cell>
          <cell r="C614" t="str">
            <v>MSR - NFA</v>
          </cell>
          <cell r="D614" t="str">
            <v>MK18-NM w/ Law Tactical Gen III Adaptor (10.3" Barrel)-Flat Dark Earth RIS II**NFA Product**</v>
          </cell>
          <cell r="E614">
            <v>720</v>
          </cell>
          <cell r="F614">
            <v>1091</v>
          </cell>
          <cell r="G614">
            <v>1310</v>
          </cell>
          <cell r="H614">
            <v>1310</v>
          </cell>
          <cell r="I614">
            <v>1310</v>
          </cell>
          <cell r="J614">
            <v>1419</v>
          </cell>
          <cell r="K614">
            <v>1473</v>
          </cell>
          <cell r="L614">
            <v>1659</v>
          </cell>
          <cell r="M614">
            <v>1473</v>
          </cell>
          <cell r="N614">
            <v>1528</v>
          </cell>
          <cell r="O614">
            <v>1528</v>
          </cell>
          <cell r="P614">
            <v>1572</v>
          </cell>
          <cell r="Q614">
            <v>1703</v>
          </cell>
          <cell r="R614">
            <v>1921</v>
          </cell>
          <cell r="S614">
            <v>2183</v>
          </cell>
          <cell r="T614">
            <v>2182.96</v>
          </cell>
        </row>
        <row r="615">
          <cell r="A615" t="str">
            <v>02-088-11034-067</v>
          </cell>
          <cell r="B615">
            <v>815604018920</v>
          </cell>
          <cell r="C615" t="str">
            <v>MSR - NFA</v>
          </cell>
          <cell r="D615" t="str">
            <v xml:space="preserve">DDM4V4 S- NM (11.5" Barrel)**NFA Product** </v>
          </cell>
          <cell r="E615">
            <v>627</v>
          </cell>
          <cell r="F615">
            <v>950</v>
          </cell>
          <cell r="G615">
            <v>1139</v>
          </cell>
          <cell r="H615">
            <v>1139</v>
          </cell>
          <cell r="I615">
            <v>1139</v>
          </cell>
          <cell r="J615">
            <v>1234</v>
          </cell>
          <cell r="K615">
            <v>1282</v>
          </cell>
          <cell r="L615">
            <v>1444</v>
          </cell>
          <cell r="M615">
            <v>1282</v>
          </cell>
          <cell r="N615">
            <v>1329</v>
          </cell>
          <cell r="O615">
            <v>1329</v>
          </cell>
          <cell r="P615">
            <v>1367</v>
          </cell>
          <cell r="Q615">
            <v>1481</v>
          </cell>
          <cell r="R615">
            <v>1671</v>
          </cell>
          <cell r="S615">
            <v>1899</v>
          </cell>
          <cell r="T615">
            <v>1899.04</v>
          </cell>
        </row>
        <row r="616">
          <cell r="A616" t="str">
            <v>02-088-11034</v>
          </cell>
          <cell r="B616">
            <v>815604018197</v>
          </cell>
          <cell r="C616" t="str">
            <v>MSR - NFA</v>
          </cell>
          <cell r="D616" t="str">
            <v xml:space="preserve">DDM4V4 S (11.5" Barrel)**NFA Product** </v>
          </cell>
          <cell r="E616">
            <v>627</v>
          </cell>
          <cell r="F616">
            <v>950</v>
          </cell>
          <cell r="G616">
            <v>1139</v>
          </cell>
          <cell r="H616">
            <v>1139</v>
          </cell>
          <cell r="I616">
            <v>1139</v>
          </cell>
          <cell r="J616">
            <v>1234</v>
          </cell>
          <cell r="K616">
            <v>1282</v>
          </cell>
          <cell r="L616">
            <v>1444</v>
          </cell>
          <cell r="M616">
            <v>1282</v>
          </cell>
          <cell r="N616">
            <v>1329</v>
          </cell>
          <cell r="O616">
            <v>1329</v>
          </cell>
          <cell r="P616">
            <v>1367</v>
          </cell>
          <cell r="Q616">
            <v>1481</v>
          </cell>
          <cell r="R616">
            <v>1671</v>
          </cell>
          <cell r="S616">
            <v>1899</v>
          </cell>
          <cell r="T616">
            <v>1899.04</v>
          </cell>
        </row>
        <row r="617">
          <cell r="A617" t="str">
            <v>02-151-09346-047</v>
          </cell>
          <cell r="B617">
            <v>815604019422</v>
          </cell>
          <cell r="C617" t="str">
            <v>MSR - NFA</v>
          </cell>
          <cell r="D617" t="str">
            <v xml:space="preserve">DDM4V11 S, Daniel Defense Tornado (Color: Gray)**NFA Product** </v>
          </cell>
          <cell r="E617">
            <v>634</v>
          </cell>
          <cell r="F617">
            <v>960</v>
          </cell>
          <cell r="G617">
            <v>1153</v>
          </cell>
          <cell r="H617">
            <v>1153</v>
          </cell>
          <cell r="I617">
            <v>1153</v>
          </cell>
          <cell r="J617">
            <v>1249</v>
          </cell>
          <cell r="K617">
            <v>1297</v>
          </cell>
          <cell r="L617">
            <v>1460</v>
          </cell>
          <cell r="M617">
            <v>1297</v>
          </cell>
          <cell r="N617">
            <v>1345</v>
          </cell>
          <cell r="O617">
            <v>1345</v>
          </cell>
          <cell r="P617">
            <v>1383</v>
          </cell>
          <cell r="Q617">
            <v>1498</v>
          </cell>
          <cell r="R617">
            <v>1690</v>
          </cell>
          <cell r="S617">
            <v>1921</v>
          </cell>
          <cell r="T617">
            <v>1920.88</v>
          </cell>
        </row>
        <row r="618">
          <cell r="A618" t="str">
            <v>02-151-23038-047</v>
          </cell>
          <cell r="B618">
            <v>815604019156</v>
          </cell>
          <cell r="C618" t="str">
            <v>MSR - NFA</v>
          </cell>
          <cell r="D618" t="str">
            <v xml:space="preserve">DDM4V11 S (10.3" Barrel)**NFA Product** </v>
          </cell>
          <cell r="E618">
            <v>576</v>
          </cell>
          <cell r="F618">
            <v>873</v>
          </cell>
          <cell r="G618">
            <v>1048</v>
          </cell>
          <cell r="H618">
            <v>1048</v>
          </cell>
          <cell r="I618">
            <v>1048</v>
          </cell>
          <cell r="J618">
            <v>1135</v>
          </cell>
          <cell r="K618">
            <v>1179</v>
          </cell>
          <cell r="L618">
            <v>1327</v>
          </cell>
          <cell r="M618">
            <v>1179</v>
          </cell>
          <cell r="N618">
            <v>1222</v>
          </cell>
          <cell r="O618">
            <v>1222</v>
          </cell>
          <cell r="P618">
            <v>1257</v>
          </cell>
          <cell r="Q618">
            <v>1362</v>
          </cell>
          <cell r="R618">
            <v>1537</v>
          </cell>
          <cell r="S618">
            <v>1746</v>
          </cell>
          <cell r="T618">
            <v>1746.16</v>
          </cell>
        </row>
        <row r="619">
          <cell r="A619" t="str">
            <v>02-103-18026</v>
          </cell>
          <cell r="B619">
            <v>815604015578</v>
          </cell>
          <cell r="C619" t="str">
            <v>MSR - NFA</v>
          </cell>
          <cell r="D619" t="str">
            <v>DDM4 ISR-300 AAC Blackout (Integrally Suppressed Rifle)**NFA Product**</v>
          </cell>
          <cell r="E619">
            <v>995</v>
          </cell>
          <cell r="F619">
            <v>1507</v>
          </cell>
          <cell r="G619">
            <v>1809</v>
          </cell>
          <cell r="H619">
            <v>1809</v>
          </cell>
          <cell r="I619">
            <v>1809</v>
          </cell>
          <cell r="J619">
            <v>1960</v>
          </cell>
          <cell r="K619">
            <v>2035</v>
          </cell>
          <cell r="L619">
            <v>2292</v>
          </cell>
          <cell r="M619">
            <v>2035</v>
          </cell>
          <cell r="N619">
            <v>2110</v>
          </cell>
          <cell r="O619">
            <v>2110</v>
          </cell>
          <cell r="P619">
            <v>2171</v>
          </cell>
          <cell r="Q619">
            <v>2352</v>
          </cell>
          <cell r="R619">
            <v>2653</v>
          </cell>
          <cell r="S619">
            <v>3015</v>
          </cell>
          <cell r="T619">
            <v>3014.96</v>
          </cell>
        </row>
        <row r="620">
          <cell r="A620" t="str">
            <v>02-103-18026-067</v>
          </cell>
          <cell r="B620">
            <v>815604015837</v>
          </cell>
          <cell r="C620" t="str">
            <v>MSR - NFA</v>
          </cell>
          <cell r="D620" t="str">
            <v>DDM4 ISR-300 AAC Blackout (Integrally Suppressed Rifle)**NFA Product**</v>
          </cell>
          <cell r="E620">
            <v>995</v>
          </cell>
          <cell r="F620">
            <v>1507</v>
          </cell>
          <cell r="G620">
            <v>1809</v>
          </cell>
          <cell r="H620">
            <v>1809</v>
          </cell>
          <cell r="I620">
            <v>1809</v>
          </cell>
          <cell r="J620">
            <v>1960</v>
          </cell>
          <cell r="K620">
            <v>2035</v>
          </cell>
          <cell r="L620">
            <v>2292</v>
          </cell>
          <cell r="M620">
            <v>2035</v>
          </cell>
          <cell r="N620">
            <v>2110</v>
          </cell>
          <cell r="O620">
            <v>2110</v>
          </cell>
          <cell r="P620">
            <v>2171</v>
          </cell>
          <cell r="Q620">
            <v>2352</v>
          </cell>
          <cell r="R620">
            <v>2653</v>
          </cell>
          <cell r="S620">
            <v>3015</v>
          </cell>
          <cell r="T620">
            <v>3014.96</v>
          </cell>
        </row>
        <row r="621">
          <cell r="A621" t="str">
            <v>02-150-06037-047</v>
          </cell>
          <cell r="B621">
            <v>815604018777</v>
          </cell>
          <cell r="C621" t="str">
            <v>MSR - DD5</v>
          </cell>
          <cell r="D621" t="str">
            <v>DD5V1, Kryptek Typhon (Color: Pattern)</v>
          </cell>
          <cell r="E621">
            <v>1022</v>
          </cell>
          <cell r="F621">
            <v>1548</v>
          </cell>
          <cell r="G621">
            <v>1858</v>
          </cell>
          <cell r="H621">
            <v>1858</v>
          </cell>
          <cell r="I621">
            <v>1858</v>
          </cell>
          <cell r="J621">
            <v>2012</v>
          </cell>
          <cell r="K621">
            <v>2090</v>
          </cell>
          <cell r="L621">
            <v>2353</v>
          </cell>
          <cell r="M621">
            <v>2090</v>
          </cell>
          <cell r="N621">
            <v>2167</v>
          </cell>
          <cell r="O621">
            <v>2167</v>
          </cell>
          <cell r="P621">
            <v>2229</v>
          </cell>
          <cell r="Q621">
            <v>2415</v>
          </cell>
          <cell r="R621">
            <v>2724</v>
          </cell>
          <cell r="S621">
            <v>3096</v>
          </cell>
          <cell r="T621">
            <v>3096</v>
          </cell>
        </row>
        <row r="622">
          <cell r="A622" t="str">
            <v>02-150-06037-055</v>
          </cell>
          <cell r="B622">
            <v>815604018784</v>
          </cell>
          <cell r="C622" t="str">
            <v>MSR - DD5</v>
          </cell>
          <cell r="D622" t="str">
            <v>DD5V1-CC, Kryptek Typhon (Color: Pattern)</v>
          </cell>
          <cell r="E622">
            <v>1037</v>
          </cell>
          <cell r="F622">
            <v>1571</v>
          </cell>
          <cell r="G622">
            <v>1885</v>
          </cell>
          <cell r="H622">
            <v>1885</v>
          </cell>
          <cell r="I622">
            <v>1885</v>
          </cell>
          <cell r="J622">
            <v>2042</v>
          </cell>
          <cell r="K622">
            <v>2121</v>
          </cell>
          <cell r="L622">
            <v>2388</v>
          </cell>
          <cell r="M622">
            <v>2121</v>
          </cell>
          <cell r="N622">
            <v>2199</v>
          </cell>
          <cell r="O622">
            <v>2199</v>
          </cell>
          <cell r="P622">
            <v>2262</v>
          </cell>
          <cell r="Q622">
            <v>2451</v>
          </cell>
          <cell r="R622">
            <v>2765</v>
          </cell>
          <cell r="S622">
            <v>3142</v>
          </cell>
          <cell r="T622">
            <v>3142</v>
          </cell>
        </row>
        <row r="623">
          <cell r="A623" t="str">
            <v>02-150-06037-067</v>
          </cell>
          <cell r="B623">
            <v>815604018791</v>
          </cell>
          <cell r="C623" t="str">
            <v>MSR - DD5</v>
          </cell>
          <cell r="D623" t="str">
            <v>DD5V1-NM, Kryptek Typhon (Color: Pattern)</v>
          </cell>
          <cell r="E623">
            <v>1022</v>
          </cell>
          <cell r="F623">
            <v>1548</v>
          </cell>
          <cell r="G623">
            <v>1858</v>
          </cell>
          <cell r="H623">
            <v>1858</v>
          </cell>
          <cell r="I623">
            <v>1858</v>
          </cell>
          <cell r="J623">
            <v>2012</v>
          </cell>
          <cell r="K623">
            <v>2090</v>
          </cell>
          <cell r="L623">
            <v>2353</v>
          </cell>
          <cell r="M623">
            <v>2090</v>
          </cell>
          <cell r="N623">
            <v>2167</v>
          </cell>
          <cell r="O623">
            <v>2167</v>
          </cell>
          <cell r="P623">
            <v>2229</v>
          </cell>
          <cell r="Q623">
            <v>2415</v>
          </cell>
          <cell r="R623">
            <v>2724</v>
          </cell>
          <cell r="S623">
            <v>3096</v>
          </cell>
          <cell r="T623">
            <v>3096</v>
          </cell>
        </row>
        <row r="624">
          <cell r="A624" t="str">
            <v>02-150-06040-047</v>
          </cell>
          <cell r="B624">
            <v>815604019002</v>
          </cell>
          <cell r="C624" t="str">
            <v>MSR - DD5</v>
          </cell>
          <cell r="D624" t="str">
            <v>DD5V1, NRA KeyMod 15.0</v>
          </cell>
          <cell r="E624">
            <v>1005</v>
          </cell>
          <cell r="F624">
            <v>1522</v>
          </cell>
          <cell r="G624">
            <v>1826</v>
          </cell>
          <cell r="H624">
            <v>1826</v>
          </cell>
          <cell r="I624">
            <v>1826</v>
          </cell>
          <cell r="J624">
            <v>1979</v>
          </cell>
          <cell r="K624">
            <v>2055</v>
          </cell>
          <cell r="L624">
            <v>2314</v>
          </cell>
          <cell r="M624">
            <v>2055</v>
          </cell>
          <cell r="N624">
            <v>2131</v>
          </cell>
          <cell r="O624">
            <v>2131</v>
          </cell>
          <cell r="P624">
            <v>2192</v>
          </cell>
          <cell r="Q624">
            <v>2374</v>
          </cell>
          <cell r="R624">
            <v>2679</v>
          </cell>
          <cell r="S624">
            <v>3044</v>
          </cell>
          <cell r="T624">
            <v>3044</v>
          </cell>
        </row>
        <row r="625">
          <cell r="A625" t="str">
            <v>02-150-07186-047</v>
          </cell>
          <cell r="B625">
            <v>815604018531</v>
          </cell>
          <cell r="C625" t="str">
            <v>MSR - DD5</v>
          </cell>
          <cell r="D625" t="str">
            <v>DD5V1, Mil Spec + (Color: Brown)</v>
          </cell>
          <cell r="E625">
            <v>1055</v>
          </cell>
          <cell r="F625">
            <v>1599</v>
          </cell>
          <cell r="G625">
            <v>1919</v>
          </cell>
          <cell r="H625">
            <v>1919</v>
          </cell>
          <cell r="I625">
            <v>1919</v>
          </cell>
          <cell r="J625">
            <v>2079</v>
          </cell>
          <cell r="K625">
            <v>2159</v>
          </cell>
          <cell r="L625">
            <v>2431</v>
          </cell>
          <cell r="M625">
            <v>2159</v>
          </cell>
          <cell r="N625">
            <v>2239</v>
          </cell>
          <cell r="O625">
            <v>2239</v>
          </cell>
          <cell r="P625">
            <v>2303</v>
          </cell>
          <cell r="Q625">
            <v>2494</v>
          </cell>
          <cell r="R625">
            <v>2814</v>
          </cell>
          <cell r="S625">
            <v>3198</v>
          </cell>
          <cell r="T625">
            <v>3198</v>
          </cell>
        </row>
        <row r="626">
          <cell r="A626" t="str">
            <v>02-150-07186-055</v>
          </cell>
          <cell r="B626">
            <v>815604018548</v>
          </cell>
          <cell r="C626" t="str">
            <v>MSR - DD5</v>
          </cell>
          <cell r="D626" t="str">
            <v>DD5V1-CC, Mil Spec + (Color: Brown)</v>
          </cell>
          <cell r="E626">
            <v>1071</v>
          </cell>
          <cell r="F626">
            <v>1622</v>
          </cell>
          <cell r="G626">
            <v>1946</v>
          </cell>
          <cell r="H626">
            <v>1946</v>
          </cell>
          <cell r="I626">
            <v>1946</v>
          </cell>
          <cell r="J626">
            <v>2109</v>
          </cell>
          <cell r="K626">
            <v>2190</v>
          </cell>
          <cell r="L626">
            <v>2466</v>
          </cell>
          <cell r="M626">
            <v>2190</v>
          </cell>
          <cell r="N626">
            <v>2271</v>
          </cell>
          <cell r="O626">
            <v>2271</v>
          </cell>
          <cell r="P626">
            <v>2336</v>
          </cell>
          <cell r="Q626">
            <v>2530</v>
          </cell>
          <cell r="R626">
            <v>2855</v>
          </cell>
          <cell r="S626">
            <v>3244</v>
          </cell>
          <cell r="T626">
            <v>3244</v>
          </cell>
        </row>
        <row r="627">
          <cell r="A627" t="str">
            <v>02-150-07186-067</v>
          </cell>
          <cell r="B627">
            <v>815604018555</v>
          </cell>
          <cell r="C627" t="str">
            <v>MSR - DD5</v>
          </cell>
          <cell r="D627" t="str">
            <v>DD5V1-NM, Mil Spec + (Color: Brown)</v>
          </cell>
          <cell r="E627">
            <v>1055</v>
          </cell>
          <cell r="F627">
            <v>1599</v>
          </cell>
          <cell r="G627">
            <v>1919</v>
          </cell>
          <cell r="H627">
            <v>1919</v>
          </cell>
          <cell r="I627">
            <v>1919</v>
          </cell>
          <cell r="J627">
            <v>2079</v>
          </cell>
          <cell r="K627">
            <v>2159</v>
          </cell>
          <cell r="L627">
            <v>2431</v>
          </cell>
          <cell r="M627">
            <v>2159</v>
          </cell>
          <cell r="N627">
            <v>2239</v>
          </cell>
          <cell r="O627">
            <v>2239</v>
          </cell>
          <cell r="P627">
            <v>2303</v>
          </cell>
          <cell r="Q627">
            <v>2494</v>
          </cell>
          <cell r="R627">
            <v>2814</v>
          </cell>
          <cell r="S627">
            <v>3198</v>
          </cell>
          <cell r="T627">
            <v>3198</v>
          </cell>
        </row>
        <row r="628">
          <cell r="A628" t="str">
            <v>02-150-07337-047</v>
          </cell>
          <cell r="B628">
            <v>815604018593</v>
          </cell>
          <cell r="C628" t="str">
            <v>MSR - DD5</v>
          </cell>
          <cell r="D628" t="str">
            <v>DD5V1, Daniel Defense Tornado (Color: Gray)</v>
          </cell>
          <cell r="E628">
            <v>1055</v>
          </cell>
          <cell r="F628">
            <v>1599</v>
          </cell>
          <cell r="G628">
            <v>1919</v>
          </cell>
          <cell r="H628">
            <v>1919</v>
          </cell>
          <cell r="I628">
            <v>1919</v>
          </cell>
          <cell r="J628">
            <v>2079</v>
          </cell>
          <cell r="K628">
            <v>2159</v>
          </cell>
          <cell r="L628">
            <v>2431</v>
          </cell>
          <cell r="M628">
            <v>2159</v>
          </cell>
          <cell r="N628">
            <v>2239</v>
          </cell>
          <cell r="O628">
            <v>2239</v>
          </cell>
          <cell r="P628">
            <v>2303</v>
          </cell>
          <cell r="Q628">
            <v>2494</v>
          </cell>
          <cell r="R628">
            <v>2814</v>
          </cell>
          <cell r="S628">
            <v>3198</v>
          </cell>
          <cell r="T628">
            <v>3198</v>
          </cell>
        </row>
        <row r="629">
          <cell r="A629" t="str">
            <v>02-150-07337-055</v>
          </cell>
          <cell r="B629">
            <v>815604018609</v>
          </cell>
          <cell r="C629" t="str">
            <v>MSR - DD5</v>
          </cell>
          <cell r="D629" t="str">
            <v>DD5V1-CC, Daniel Defense Tornado (Color: Gray)</v>
          </cell>
          <cell r="E629">
            <v>1071</v>
          </cell>
          <cell r="F629">
            <v>1622</v>
          </cell>
          <cell r="G629">
            <v>1946</v>
          </cell>
          <cell r="H629">
            <v>1946</v>
          </cell>
          <cell r="I629">
            <v>1946</v>
          </cell>
          <cell r="J629">
            <v>2109</v>
          </cell>
          <cell r="K629">
            <v>2190</v>
          </cell>
          <cell r="L629">
            <v>2466</v>
          </cell>
          <cell r="M629">
            <v>2190</v>
          </cell>
          <cell r="N629">
            <v>2271</v>
          </cell>
          <cell r="O629">
            <v>2271</v>
          </cell>
          <cell r="P629">
            <v>2336</v>
          </cell>
          <cell r="Q629">
            <v>2530</v>
          </cell>
          <cell r="R629">
            <v>2855</v>
          </cell>
          <cell r="S629">
            <v>3244</v>
          </cell>
          <cell r="T629">
            <v>3244</v>
          </cell>
        </row>
        <row r="630">
          <cell r="A630" t="str">
            <v>02-150-07337-067</v>
          </cell>
          <cell r="B630">
            <v>815604018616</v>
          </cell>
          <cell r="C630" t="str">
            <v>MSR - DD5</v>
          </cell>
          <cell r="D630" t="str">
            <v>DD5V1-NM, Daniel Defense Tornado (Color: Gray)</v>
          </cell>
          <cell r="E630">
            <v>1055</v>
          </cell>
          <cell r="F630">
            <v>1599</v>
          </cell>
          <cell r="G630">
            <v>1919</v>
          </cell>
          <cell r="H630">
            <v>1919</v>
          </cell>
          <cell r="I630">
            <v>1919</v>
          </cell>
          <cell r="J630">
            <v>2079</v>
          </cell>
          <cell r="K630">
            <v>2159</v>
          </cell>
          <cell r="L630">
            <v>2431</v>
          </cell>
          <cell r="M630">
            <v>2159</v>
          </cell>
          <cell r="N630">
            <v>2239</v>
          </cell>
          <cell r="O630">
            <v>2239</v>
          </cell>
          <cell r="P630">
            <v>2303</v>
          </cell>
          <cell r="Q630">
            <v>2494</v>
          </cell>
          <cell r="R630">
            <v>2814</v>
          </cell>
          <cell r="S630">
            <v>3198</v>
          </cell>
          <cell r="T630">
            <v>3198</v>
          </cell>
        </row>
        <row r="631">
          <cell r="A631" t="str">
            <v>02-150-17029-047</v>
          </cell>
          <cell r="B631">
            <v>815604017893</v>
          </cell>
          <cell r="C631" t="str">
            <v>MSR - DD5</v>
          </cell>
          <cell r="D631" t="str">
            <v>DD5V1</v>
          </cell>
          <cell r="E631">
            <v>1005</v>
          </cell>
          <cell r="F631">
            <v>1522</v>
          </cell>
          <cell r="G631">
            <v>1826</v>
          </cell>
          <cell r="H631">
            <v>1826</v>
          </cell>
          <cell r="I631">
            <v>1826</v>
          </cell>
          <cell r="J631">
            <v>1979</v>
          </cell>
          <cell r="K631">
            <v>2055</v>
          </cell>
          <cell r="L631">
            <v>2314</v>
          </cell>
          <cell r="M631">
            <v>2055</v>
          </cell>
          <cell r="N631">
            <v>2131</v>
          </cell>
          <cell r="O631">
            <v>2131</v>
          </cell>
          <cell r="P631">
            <v>2192</v>
          </cell>
          <cell r="Q631">
            <v>2374</v>
          </cell>
          <cell r="R631">
            <v>2679</v>
          </cell>
          <cell r="S631">
            <v>3044</v>
          </cell>
          <cell r="T631">
            <v>3044</v>
          </cell>
        </row>
        <row r="632">
          <cell r="A632" t="str">
            <v>02-150-17029-055</v>
          </cell>
          <cell r="B632">
            <v>815604017909</v>
          </cell>
          <cell r="C632" t="str">
            <v>MSR - DD5</v>
          </cell>
          <cell r="D632" t="str">
            <v>DD5V1-CC</v>
          </cell>
          <cell r="E632">
            <v>1020</v>
          </cell>
          <cell r="F632">
            <v>1545</v>
          </cell>
          <cell r="G632">
            <v>1854</v>
          </cell>
          <cell r="H632">
            <v>1854</v>
          </cell>
          <cell r="I632">
            <v>1854</v>
          </cell>
          <cell r="J632">
            <v>2009</v>
          </cell>
          <cell r="K632">
            <v>2086</v>
          </cell>
          <cell r="L632">
            <v>2349</v>
          </cell>
          <cell r="M632">
            <v>2086</v>
          </cell>
          <cell r="N632">
            <v>2163</v>
          </cell>
          <cell r="O632">
            <v>2163</v>
          </cell>
          <cell r="P632">
            <v>2225</v>
          </cell>
          <cell r="Q632">
            <v>2410</v>
          </cell>
          <cell r="R632">
            <v>2719</v>
          </cell>
          <cell r="S632">
            <v>3090</v>
          </cell>
          <cell r="T632">
            <v>3090</v>
          </cell>
        </row>
        <row r="633">
          <cell r="A633" t="str">
            <v>02-150-17029-067</v>
          </cell>
          <cell r="B633">
            <v>815604017916</v>
          </cell>
          <cell r="C633" t="str">
            <v>MSR - DD5</v>
          </cell>
          <cell r="D633" t="str">
            <v xml:space="preserve">DD5V1-NM </v>
          </cell>
          <cell r="E633">
            <v>1005</v>
          </cell>
          <cell r="F633">
            <v>1522</v>
          </cell>
          <cell r="G633">
            <v>1826</v>
          </cell>
          <cell r="H633">
            <v>1826</v>
          </cell>
          <cell r="I633">
            <v>1826</v>
          </cell>
          <cell r="J633">
            <v>1979</v>
          </cell>
          <cell r="K633">
            <v>2055</v>
          </cell>
          <cell r="L633">
            <v>2314</v>
          </cell>
          <cell r="M633">
            <v>2055</v>
          </cell>
          <cell r="N633">
            <v>2131</v>
          </cell>
          <cell r="O633">
            <v>2131</v>
          </cell>
          <cell r="P633">
            <v>2192</v>
          </cell>
          <cell r="Q633">
            <v>2374</v>
          </cell>
          <cell r="R633">
            <v>2679</v>
          </cell>
          <cell r="S633">
            <v>3044</v>
          </cell>
          <cell r="T633">
            <v>3044</v>
          </cell>
        </row>
        <row r="634">
          <cell r="A634" t="str">
            <v>02-150-18043-047</v>
          </cell>
          <cell r="B634">
            <v>815604019941</v>
          </cell>
          <cell r="C634" t="str">
            <v>MSR - DD5</v>
          </cell>
          <cell r="D634" t="str">
            <v>DD5V1, M-LOK</v>
          </cell>
          <cell r="E634">
            <v>1005</v>
          </cell>
          <cell r="F634">
            <v>1522</v>
          </cell>
          <cell r="G634">
            <v>1826</v>
          </cell>
          <cell r="H634">
            <v>1826</v>
          </cell>
          <cell r="I634">
            <v>1826</v>
          </cell>
          <cell r="J634">
            <v>1979</v>
          </cell>
          <cell r="K634">
            <v>2055</v>
          </cell>
          <cell r="L634">
            <v>2314</v>
          </cell>
          <cell r="M634">
            <v>2055</v>
          </cell>
          <cell r="N634">
            <v>2131</v>
          </cell>
          <cell r="O634">
            <v>2131</v>
          </cell>
          <cell r="P634">
            <v>2192</v>
          </cell>
          <cell r="Q634">
            <v>2374</v>
          </cell>
          <cell r="R634">
            <v>2679</v>
          </cell>
          <cell r="S634">
            <v>3044</v>
          </cell>
          <cell r="T634">
            <v>3044</v>
          </cell>
        </row>
        <row r="635">
          <cell r="A635" t="str">
            <v>02-150-18043-067</v>
          </cell>
          <cell r="B635">
            <v>815604019958</v>
          </cell>
          <cell r="C635" t="str">
            <v>MSR - DD5</v>
          </cell>
          <cell r="D635" t="str">
            <v>DD5V1-NM, M-LOK</v>
          </cell>
          <cell r="E635">
            <v>1005</v>
          </cell>
          <cell r="F635">
            <v>1522</v>
          </cell>
          <cell r="G635">
            <v>1826</v>
          </cell>
          <cell r="H635">
            <v>1826</v>
          </cell>
          <cell r="I635">
            <v>1826</v>
          </cell>
          <cell r="J635">
            <v>1979</v>
          </cell>
          <cell r="K635">
            <v>2055</v>
          </cell>
          <cell r="L635">
            <v>2314</v>
          </cell>
          <cell r="M635">
            <v>2055</v>
          </cell>
          <cell r="N635">
            <v>2131</v>
          </cell>
          <cell r="O635">
            <v>2131</v>
          </cell>
          <cell r="P635">
            <v>2192</v>
          </cell>
          <cell r="Q635">
            <v>2374</v>
          </cell>
          <cell r="R635">
            <v>2679</v>
          </cell>
          <cell r="S635">
            <v>3044</v>
          </cell>
          <cell r="T635">
            <v>3044</v>
          </cell>
        </row>
        <row r="636">
          <cell r="A636" t="str">
            <v>02-154-07237-047</v>
          </cell>
          <cell r="B636">
            <v>815604019279</v>
          </cell>
          <cell r="C636" t="str">
            <v>MSR - DD5</v>
          </cell>
          <cell r="D636" t="str">
            <v>DD5 Ambush .308 Kryptek Highlander (Color: Pattern) (18" Barrel)</v>
          </cell>
          <cell r="E636">
            <v>1022</v>
          </cell>
          <cell r="F636">
            <v>1548</v>
          </cell>
          <cell r="G636">
            <v>1858</v>
          </cell>
          <cell r="H636">
            <v>1858</v>
          </cell>
          <cell r="I636">
            <v>1858</v>
          </cell>
          <cell r="J636">
            <v>2012</v>
          </cell>
          <cell r="K636">
            <v>2090</v>
          </cell>
          <cell r="L636">
            <v>2353</v>
          </cell>
          <cell r="M636">
            <v>2090</v>
          </cell>
          <cell r="N636">
            <v>2167</v>
          </cell>
          <cell r="O636">
            <v>2167</v>
          </cell>
          <cell r="P636">
            <v>2229</v>
          </cell>
          <cell r="Q636">
            <v>2415</v>
          </cell>
          <cell r="R636">
            <v>2724</v>
          </cell>
          <cell r="S636">
            <v>3096</v>
          </cell>
          <cell r="T636">
            <v>3096</v>
          </cell>
        </row>
        <row r="637">
          <cell r="A637" t="str">
            <v>02-154-07237-055</v>
          </cell>
          <cell r="B637">
            <v>815604019286</v>
          </cell>
          <cell r="C637" t="str">
            <v>MSR - DD5</v>
          </cell>
          <cell r="D637" t="str">
            <v>DD5 Ambush .308-CC Kryptek Highlander (Color: Pattern) (18" Barrel)</v>
          </cell>
          <cell r="E637">
            <v>1037</v>
          </cell>
          <cell r="F637">
            <v>1571</v>
          </cell>
          <cell r="G637">
            <v>1885</v>
          </cell>
          <cell r="H637">
            <v>1885</v>
          </cell>
          <cell r="I637">
            <v>1885</v>
          </cell>
          <cell r="J637">
            <v>2042</v>
          </cell>
          <cell r="K637">
            <v>2121</v>
          </cell>
          <cell r="L637">
            <v>2388</v>
          </cell>
          <cell r="M637">
            <v>2121</v>
          </cell>
          <cell r="N637">
            <v>2199</v>
          </cell>
          <cell r="O637">
            <v>2199</v>
          </cell>
          <cell r="P637">
            <v>2262</v>
          </cell>
          <cell r="Q637">
            <v>2451</v>
          </cell>
          <cell r="R637">
            <v>2765</v>
          </cell>
          <cell r="S637">
            <v>3142</v>
          </cell>
          <cell r="T637">
            <v>3142</v>
          </cell>
        </row>
        <row r="638">
          <cell r="A638" t="str">
            <v>02-154-07237-067</v>
          </cell>
          <cell r="B638">
            <v>815604019293</v>
          </cell>
          <cell r="C638" t="str">
            <v>MSR - DD5</v>
          </cell>
          <cell r="D638" t="str">
            <v>DD5 Ambush .308-NM Kryptek Highlander (Color: Pattern) (18" Barrel)</v>
          </cell>
          <cell r="E638">
            <v>1022</v>
          </cell>
          <cell r="F638">
            <v>1548</v>
          </cell>
          <cell r="G638">
            <v>1858</v>
          </cell>
          <cell r="H638">
            <v>1858</v>
          </cell>
          <cell r="I638">
            <v>1858</v>
          </cell>
          <cell r="J638">
            <v>2012</v>
          </cell>
          <cell r="K638">
            <v>2090</v>
          </cell>
          <cell r="L638">
            <v>2353</v>
          </cell>
          <cell r="M638">
            <v>2090</v>
          </cell>
          <cell r="N638">
            <v>2167</v>
          </cell>
          <cell r="O638">
            <v>2167</v>
          </cell>
          <cell r="P638">
            <v>2229</v>
          </cell>
          <cell r="Q638">
            <v>2415</v>
          </cell>
          <cell r="R638">
            <v>2724</v>
          </cell>
          <cell r="S638">
            <v>3096</v>
          </cell>
          <cell r="T638">
            <v>3096</v>
          </cell>
        </row>
        <row r="639">
          <cell r="A639" t="str">
            <v>02-154-19029-047</v>
          </cell>
          <cell r="B639">
            <v>815604017954</v>
          </cell>
          <cell r="C639" t="str">
            <v>MSR - DD5</v>
          </cell>
          <cell r="D639" t="str">
            <v>DD5 Ambush .308 Realtree Xtra (Color: Pattern) (18" Barrel)</v>
          </cell>
          <cell r="E639">
            <v>1022</v>
          </cell>
          <cell r="F639">
            <v>1548</v>
          </cell>
          <cell r="G639">
            <v>1858</v>
          </cell>
          <cell r="H639">
            <v>1858</v>
          </cell>
          <cell r="I639">
            <v>1858</v>
          </cell>
          <cell r="J639">
            <v>2012</v>
          </cell>
          <cell r="K639">
            <v>2090</v>
          </cell>
          <cell r="L639">
            <v>2353</v>
          </cell>
          <cell r="M639">
            <v>2090</v>
          </cell>
          <cell r="N639">
            <v>2167</v>
          </cell>
          <cell r="O639">
            <v>2167</v>
          </cell>
          <cell r="P639">
            <v>2229</v>
          </cell>
          <cell r="Q639">
            <v>2415</v>
          </cell>
          <cell r="R639">
            <v>2724</v>
          </cell>
          <cell r="S639">
            <v>3096</v>
          </cell>
          <cell r="T639">
            <v>3096</v>
          </cell>
        </row>
        <row r="640">
          <cell r="A640" t="str">
            <v>02-154-19029-055</v>
          </cell>
          <cell r="B640">
            <v>815604017961</v>
          </cell>
          <cell r="C640" t="str">
            <v>MSR - DD5</v>
          </cell>
          <cell r="D640" t="str">
            <v>DD5 Ambush .308-CC Realtree Xtra (Color: Pattern) (18" Barrel)</v>
          </cell>
          <cell r="E640">
            <v>1037</v>
          </cell>
          <cell r="F640">
            <v>1571</v>
          </cell>
          <cell r="G640">
            <v>1885</v>
          </cell>
          <cell r="H640">
            <v>1885</v>
          </cell>
          <cell r="I640">
            <v>1885</v>
          </cell>
          <cell r="J640">
            <v>2042</v>
          </cell>
          <cell r="K640">
            <v>2121</v>
          </cell>
          <cell r="L640">
            <v>2388</v>
          </cell>
          <cell r="M640">
            <v>2121</v>
          </cell>
          <cell r="N640">
            <v>2199</v>
          </cell>
          <cell r="O640">
            <v>2199</v>
          </cell>
          <cell r="P640">
            <v>2262</v>
          </cell>
          <cell r="Q640">
            <v>2451</v>
          </cell>
          <cell r="R640">
            <v>2765</v>
          </cell>
          <cell r="S640">
            <v>3142</v>
          </cell>
          <cell r="T640">
            <v>3142</v>
          </cell>
        </row>
        <row r="641">
          <cell r="A641" t="str">
            <v>02-154-19029-067</v>
          </cell>
          <cell r="B641">
            <v>815604017978</v>
          </cell>
          <cell r="C641" t="str">
            <v>MSR - DD5</v>
          </cell>
          <cell r="D641" t="str">
            <v>DD5 Ambush .308-NM Realtree Xtra (Color: Pattern) (18" Barrel)</v>
          </cell>
          <cell r="E641">
            <v>1022</v>
          </cell>
          <cell r="F641">
            <v>1548</v>
          </cell>
          <cell r="G641">
            <v>1858</v>
          </cell>
          <cell r="H641">
            <v>1858</v>
          </cell>
          <cell r="I641">
            <v>1858</v>
          </cell>
          <cell r="J641">
            <v>2012</v>
          </cell>
          <cell r="K641">
            <v>2090</v>
          </cell>
          <cell r="L641">
            <v>2353</v>
          </cell>
          <cell r="M641">
            <v>2090</v>
          </cell>
          <cell r="N641">
            <v>2167</v>
          </cell>
          <cell r="O641">
            <v>2167</v>
          </cell>
          <cell r="P641">
            <v>2229</v>
          </cell>
          <cell r="Q641">
            <v>2415</v>
          </cell>
          <cell r="R641">
            <v>2724</v>
          </cell>
          <cell r="S641">
            <v>3096</v>
          </cell>
          <cell r="T641">
            <v>3096</v>
          </cell>
        </row>
        <row r="642">
          <cell r="A642" t="str">
            <v>02-155-07335-047</v>
          </cell>
          <cell r="B642">
            <v>815604018395</v>
          </cell>
          <cell r="C642" t="str">
            <v>MSR - DD5</v>
          </cell>
          <cell r="D642" t="str">
            <v>DD5V2 (18" Barrel)</v>
          </cell>
          <cell r="E642">
            <v>1005</v>
          </cell>
          <cell r="F642">
            <v>1522</v>
          </cell>
          <cell r="G642">
            <v>1826</v>
          </cell>
          <cell r="H642">
            <v>1826</v>
          </cell>
          <cell r="I642">
            <v>1826</v>
          </cell>
          <cell r="J642">
            <v>1979</v>
          </cell>
          <cell r="K642">
            <v>2055</v>
          </cell>
          <cell r="L642">
            <v>2314</v>
          </cell>
          <cell r="M642">
            <v>2055</v>
          </cell>
          <cell r="N642">
            <v>2131</v>
          </cell>
          <cell r="O642">
            <v>2131</v>
          </cell>
          <cell r="P642">
            <v>2192</v>
          </cell>
          <cell r="Q642">
            <v>2374</v>
          </cell>
          <cell r="R642">
            <v>2679</v>
          </cell>
          <cell r="S642">
            <v>3044</v>
          </cell>
          <cell r="T642">
            <v>3044</v>
          </cell>
        </row>
        <row r="643">
          <cell r="A643" t="str">
            <v>02-155-07335-055</v>
          </cell>
          <cell r="B643">
            <v>815604018418</v>
          </cell>
          <cell r="C643" t="str">
            <v>MSR - DD5</v>
          </cell>
          <cell r="D643" t="str">
            <v>DD5V2-CC (18" Barrel)</v>
          </cell>
          <cell r="E643">
            <v>1037</v>
          </cell>
          <cell r="F643">
            <v>1571</v>
          </cell>
          <cell r="G643">
            <v>1885</v>
          </cell>
          <cell r="H643">
            <v>1885</v>
          </cell>
          <cell r="I643">
            <v>1885</v>
          </cell>
          <cell r="J643">
            <v>2042</v>
          </cell>
          <cell r="K643">
            <v>2121</v>
          </cell>
          <cell r="L643">
            <v>2388</v>
          </cell>
          <cell r="M643">
            <v>2121</v>
          </cell>
          <cell r="N643">
            <v>2199</v>
          </cell>
          <cell r="O643">
            <v>2199</v>
          </cell>
          <cell r="P643">
            <v>2262</v>
          </cell>
          <cell r="Q643">
            <v>2451</v>
          </cell>
          <cell r="R643">
            <v>2765</v>
          </cell>
          <cell r="S643">
            <v>3142</v>
          </cell>
          <cell r="T643">
            <v>3142</v>
          </cell>
        </row>
        <row r="644">
          <cell r="A644" t="str">
            <v>02-155-07335-067</v>
          </cell>
          <cell r="B644">
            <v>815604018401</v>
          </cell>
          <cell r="C644" t="str">
            <v>MSR - DD5</v>
          </cell>
          <cell r="D644" t="str">
            <v>DD5V2-NM (18" Barrel)</v>
          </cell>
          <cell r="E644">
            <v>1005</v>
          </cell>
          <cell r="F644">
            <v>1522</v>
          </cell>
          <cell r="G644">
            <v>1826</v>
          </cell>
          <cell r="H644">
            <v>1826</v>
          </cell>
          <cell r="I644">
            <v>1826</v>
          </cell>
          <cell r="J644">
            <v>1979</v>
          </cell>
          <cell r="K644">
            <v>2055</v>
          </cell>
          <cell r="L644">
            <v>2314</v>
          </cell>
          <cell r="M644">
            <v>2055</v>
          </cell>
          <cell r="N644">
            <v>2131</v>
          </cell>
          <cell r="O644">
            <v>2131</v>
          </cell>
          <cell r="P644">
            <v>2192</v>
          </cell>
          <cell r="Q644">
            <v>2374</v>
          </cell>
          <cell r="R644">
            <v>2679</v>
          </cell>
          <cell r="S644">
            <v>3044</v>
          </cell>
          <cell r="T644">
            <v>3044</v>
          </cell>
        </row>
        <row r="645">
          <cell r="A645" t="str">
            <v>02-155-10041-055</v>
          </cell>
          <cell r="B645">
            <v>815604019330</v>
          </cell>
          <cell r="C645" t="str">
            <v>MSR - DD5</v>
          </cell>
          <cell r="D645" t="str">
            <v>DD5V2-CC, Daniel Defense Tornado (Color: Gray)</v>
          </cell>
          <cell r="E645">
            <v>1071</v>
          </cell>
          <cell r="F645">
            <v>1622</v>
          </cell>
          <cell r="G645">
            <v>1946</v>
          </cell>
          <cell r="H645">
            <v>1946</v>
          </cell>
          <cell r="I645">
            <v>1946</v>
          </cell>
          <cell r="J645">
            <v>2109</v>
          </cell>
          <cell r="K645">
            <v>2190</v>
          </cell>
          <cell r="L645">
            <v>2466</v>
          </cell>
          <cell r="M645">
            <v>2190</v>
          </cell>
          <cell r="N645">
            <v>2271</v>
          </cell>
          <cell r="O645">
            <v>2271</v>
          </cell>
          <cell r="P645">
            <v>2336</v>
          </cell>
          <cell r="Q645">
            <v>2530</v>
          </cell>
          <cell r="R645">
            <v>2855</v>
          </cell>
          <cell r="S645">
            <v>3244</v>
          </cell>
          <cell r="T645">
            <v>3244</v>
          </cell>
        </row>
        <row r="646">
          <cell r="A646" t="str">
            <v>02-155-10187-055</v>
          </cell>
          <cell r="B646">
            <v>815604019361</v>
          </cell>
          <cell r="C646" t="str">
            <v>MSR - DD5</v>
          </cell>
          <cell r="D646" t="str">
            <v>DD5V2-CC, Mil Spec + (Color: Brown)</v>
          </cell>
          <cell r="E646">
            <v>1071</v>
          </cell>
          <cell r="F646">
            <v>1622</v>
          </cell>
          <cell r="G646">
            <v>1946</v>
          </cell>
          <cell r="H646">
            <v>1946</v>
          </cell>
          <cell r="I646">
            <v>1946</v>
          </cell>
          <cell r="J646">
            <v>2109</v>
          </cell>
          <cell r="K646">
            <v>2190</v>
          </cell>
          <cell r="L646">
            <v>2466</v>
          </cell>
          <cell r="M646">
            <v>2190</v>
          </cell>
          <cell r="N646">
            <v>2271</v>
          </cell>
          <cell r="O646">
            <v>2271</v>
          </cell>
          <cell r="P646">
            <v>2336</v>
          </cell>
          <cell r="Q646">
            <v>2530</v>
          </cell>
          <cell r="R646">
            <v>2855</v>
          </cell>
          <cell r="S646">
            <v>3244</v>
          </cell>
          <cell r="T646">
            <v>3244</v>
          </cell>
        </row>
        <row r="647">
          <cell r="A647" t="str">
            <v>02-155-19144-047</v>
          </cell>
          <cell r="B647">
            <v>815604019965</v>
          </cell>
          <cell r="C647" t="str">
            <v>MSR - DD5</v>
          </cell>
          <cell r="D647" t="str">
            <v>DD5V2, M-LOK (18' Barrel)</v>
          </cell>
          <cell r="E647">
            <v>1005</v>
          </cell>
          <cell r="F647">
            <v>1522</v>
          </cell>
          <cell r="G647">
            <v>1826</v>
          </cell>
          <cell r="H647">
            <v>1826</v>
          </cell>
          <cell r="I647">
            <v>1826</v>
          </cell>
          <cell r="J647">
            <v>1979</v>
          </cell>
          <cell r="K647">
            <v>2055</v>
          </cell>
          <cell r="L647">
            <v>2314</v>
          </cell>
          <cell r="M647">
            <v>2055</v>
          </cell>
          <cell r="N647">
            <v>2131</v>
          </cell>
          <cell r="O647">
            <v>2131</v>
          </cell>
          <cell r="P647">
            <v>2192</v>
          </cell>
          <cell r="Q647">
            <v>2374</v>
          </cell>
          <cell r="R647">
            <v>2679</v>
          </cell>
          <cell r="S647">
            <v>3044</v>
          </cell>
          <cell r="T647">
            <v>3044</v>
          </cell>
        </row>
        <row r="648">
          <cell r="A648" t="str">
            <v>02-155-19144-067</v>
          </cell>
          <cell r="B648">
            <v>815604019972</v>
          </cell>
          <cell r="C648" t="str">
            <v>MSR - DD5</v>
          </cell>
          <cell r="D648" t="str">
            <v>DD5V2-NM, M-LOK (18" Barrel)</v>
          </cell>
          <cell r="E648">
            <v>1005</v>
          </cell>
          <cell r="F648">
            <v>1522</v>
          </cell>
          <cell r="G648">
            <v>1826</v>
          </cell>
          <cell r="H648">
            <v>1826</v>
          </cell>
          <cell r="I648">
            <v>1826</v>
          </cell>
          <cell r="J648">
            <v>1979</v>
          </cell>
          <cell r="K648">
            <v>2055</v>
          </cell>
          <cell r="L648">
            <v>2314</v>
          </cell>
          <cell r="M648">
            <v>2055</v>
          </cell>
          <cell r="N648">
            <v>2131</v>
          </cell>
          <cell r="O648">
            <v>2131</v>
          </cell>
          <cell r="P648">
            <v>2192</v>
          </cell>
          <cell r="Q648">
            <v>2374</v>
          </cell>
          <cell r="R648">
            <v>2679</v>
          </cell>
          <cell r="S648">
            <v>3044</v>
          </cell>
          <cell r="T648">
            <v>3044</v>
          </cell>
        </row>
        <row r="649">
          <cell r="A649" t="str">
            <v>02-155-19144-055</v>
          </cell>
          <cell r="B649">
            <v>818773020107</v>
          </cell>
          <cell r="C649" t="str">
            <v>MSR - DD5</v>
          </cell>
          <cell r="D649" t="str">
            <v>DD5 V2 M-LOK 15.0 BLK CC</v>
          </cell>
          <cell r="E649">
            <v>1020</v>
          </cell>
          <cell r="F649">
            <v>1545</v>
          </cell>
          <cell r="G649">
            <v>1854</v>
          </cell>
          <cell r="H649">
            <v>1854</v>
          </cell>
          <cell r="I649">
            <v>1854</v>
          </cell>
          <cell r="J649">
            <v>2009</v>
          </cell>
          <cell r="K649">
            <v>2086</v>
          </cell>
          <cell r="L649">
            <v>2349</v>
          </cell>
          <cell r="M649">
            <v>2086</v>
          </cell>
          <cell r="N649">
            <v>2163</v>
          </cell>
          <cell r="O649">
            <v>2163</v>
          </cell>
          <cell r="P649">
            <v>2225</v>
          </cell>
          <cell r="Q649">
            <v>2410</v>
          </cell>
          <cell r="R649">
            <v>2719</v>
          </cell>
          <cell r="S649">
            <v>3090</v>
          </cell>
          <cell r="T649">
            <v>3090</v>
          </cell>
        </row>
        <row r="650">
          <cell r="A650" t="str">
            <v>02-150-18043-055</v>
          </cell>
          <cell r="B650">
            <v>818773020091</v>
          </cell>
          <cell r="C650" t="str">
            <v>MSR - DD5</v>
          </cell>
          <cell r="D650" t="str">
            <v>DD5 V1 M-LOK 15.0 BLK CC</v>
          </cell>
          <cell r="E650">
            <v>1020</v>
          </cell>
          <cell r="F650">
            <v>1545</v>
          </cell>
          <cell r="G650">
            <v>1854</v>
          </cell>
          <cell r="H650">
            <v>1854</v>
          </cell>
          <cell r="I650">
            <v>1854</v>
          </cell>
          <cell r="J650">
            <v>2009</v>
          </cell>
          <cell r="K650">
            <v>2086</v>
          </cell>
          <cell r="L650">
            <v>2349</v>
          </cell>
          <cell r="M650">
            <v>2086</v>
          </cell>
          <cell r="N650">
            <v>2163</v>
          </cell>
          <cell r="O650">
            <v>2163</v>
          </cell>
          <cell r="P650">
            <v>2225</v>
          </cell>
          <cell r="Q650">
            <v>2410</v>
          </cell>
          <cell r="R650">
            <v>2719</v>
          </cell>
          <cell r="S650">
            <v>3090</v>
          </cell>
          <cell r="T650">
            <v>3090</v>
          </cell>
        </row>
        <row r="651">
          <cell r="A651" t="str">
            <v>02-154-18031-047</v>
          </cell>
          <cell r="B651">
            <v>815604017923</v>
          </cell>
          <cell r="C651" t="str">
            <v>MSR - DD5</v>
          </cell>
          <cell r="D651" t="str">
            <v>DD5 Ambush</v>
          </cell>
          <cell r="E651">
            <v>1005</v>
          </cell>
          <cell r="F651">
            <v>1522</v>
          </cell>
          <cell r="G651">
            <v>1826</v>
          </cell>
          <cell r="H651">
            <v>1826</v>
          </cell>
          <cell r="I651">
            <v>1826</v>
          </cell>
          <cell r="J651">
            <v>1979</v>
          </cell>
          <cell r="K651">
            <v>2055</v>
          </cell>
          <cell r="L651">
            <v>2314</v>
          </cell>
          <cell r="M651">
            <v>2055</v>
          </cell>
          <cell r="N651">
            <v>2131</v>
          </cell>
          <cell r="O651">
            <v>2131</v>
          </cell>
          <cell r="P651">
            <v>2192</v>
          </cell>
          <cell r="Q651">
            <v>2374</v>
          </cell>
          <cell r="R651">
            <v>2679</v>
          </cell>
          <cell r="S651">
            <v>3044</v>
          </cell>
          <cell r="T651">
            <v>3044</v>
          </cell>
        </row>
        <row r="652">
          <cell r="A652" t="str">
            <v>02-154-18031-067</v>
          </cell>
          <cell r="B652">
            <v>815604017947</v>
          </cell>
          <cell r="C652" t="str">
            <v>MSR - DD5</v>
          </cell>
          <cell r="D652" t="str">
            <v>DD5 Ambush-NM</v>
          </cell>
          <cell r="E652">
            <v>1005</v>
          </cell>
          <cell r="F652">
            <v>1522</v>
          </cell>
          <cell r="G652">
            <v>1826</v>
          </cell>
          <cell r="H652">
            <v>1826</v>
          </cell>
          <cell r="I652">
            <v>1826</v>
          </cell>
          <cell r="J652">
            <v>1979</v>
          </cell>
          <cell r="K652">
            <v>2055</v>
          </cell>
          <cell r="L652">
            <v>2314</v>
          </cell>
          <cell r="M652">
            <v>2055</v>
          </cell>
          <cell r="N652">
            <v>2131</v>
          </cell>
          <cell r="O652">
            <v>2131</v>
          </cell>
          <cell r="P652">
            <v>2192</v>
          </cell>
          <cell r="Q652">
            <v>2374</v>
          </cell>
          <cell r="R652">
            <v>2679</v>
          </cell>
          <cell r="S652">
            <v>3044</v>
          </cell>
          <cell r="T652">
            <v>3044</v>
          </cell>
        </row>
        <row r="653">
          <cell r="A653" t="str">
            <v>02-155-10187-067</v>
          </cell>
          <cell r="B653">
            <v>815604019378</v>
          </cell>
          <cell r="C653" t="str">
            <v>MSR - DD5</v>
          </cell>
          <cell r="D653" t="str">
            <v>DD5V2-NM, Mil Spec + (Color: Brown)</v>
          </cell>
          <cell r="E653">
            <v>1055</v>
          </cell>
          <cell r="F653">
            <v>1599</v>
          </cell>
          <cell r="G653">
            <v>1919</v>
          </cell>
          <cell r="H653">
            <v>1919</v>
          </cell>
          <cell r="I653">
            <v>1919</v>
          </cell>
          <cell r="J653">
            <v>2079</v>
          </cell>
          <cell r="K653">
            <v>2159</v>
          </cell>
          <cell r="L653">
            <v>2431</v>
          </cell>
          <cell r="M653">
            <v>2159</v>
          </cell>
          <cell r="N653">
            <v>2239</v>
          </cell>
          <cell r="O653">
            <v>2239</v>
          </cell>
          <cell r="P653">
            <v>2303</v>
          </cell>
          <cell r="Q653">
            <v>2494</v>
          </cell>
          <cell r="R653">
            <v>2814</v>
          </cell>
          <cell r="S653">
            <v>3198</v>
          </cell>
          <cell r="T653">
            <v>3198</v>
          </cell>
        </row>
        <row r="654">
          <cell r="A654" t="str">
            <v>23-004-04061</v>
          </cell>
          <cell r="C654" t="str">
            <v>URG - Contract</v>
          </cell>
          <cell r="D654" t="str">
            <v>CRANE M4A1 URG ASSY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A655" t="str">
            <v>07-088-09178-053</v>
          </cell>
          <cell r="B655">
            <v>818773020053</v>
          </cell>
          <cell r="C655" t="str">
            <v>Barrel - Standard</v>
          </cell>
          <cell r="D655" t="str">
            <v>Barrel Assy, SS, CHF, 5.56, 1:7, 18", MK12, RIFLE</v>
          </cell>
          <cell r="E655">
            <v>130</v>
          </cell>
          <cell r="F655">
            <v>197</v>
          </cell>
          <cell r="G655">
            <v>236</v>
          </cell>
          <cell r="H655">
            <v>236</v>
          </cell>
          <cell r="I655">
            <v>236</v>
          </cell>
          <cell r="J655">
            <v>256</v>
          </cell>
          <cell r="K655">
            <v>266</v>
          </cell>
          <cell r="L655">
            <v>300</v>
          </cell>
          <cell r="M655">
            <v>266</v>
          </cell>
          <cell r="N655">
            <v>276</v>
          </cell>
          <cell r="O655">
            <v>276</v>
          </cell>
          <cell r="P655">
            <v>284</v>
          </cell>
          <cell r="Q655">
            <v>307</v>
          </cell>
          <cell r="R655">
            <v>347</v>
          </cell>
          <cell r="S655">
            <v>394</v>
          </cell>
          <cell r="T655">
            <v>394.16</v>
          </cell>
        </row>
        <row r="656">
          <cell r="A656" t="str">
            <v>02-155-10041-067</v>
          </cell>
          <cell r="B656">
            <v>815604019347</v>
          </cell>
          <cell r="C656" t="str">
            <v>MSR - DD5</v>
          </cell>
          <cell r="D656" t="str">
            <v>DD5V2-NM, Daniel Defense Tornado (Color: Gray)</v>
          </cell>
          <cell r="E656">
            <v>1055</v>
          </cell>
          <cell r="F656">
            <v>1599</v>
          </cell>
          <cell r="G656">
            <v>1919</v>
          </cell>
          <cell r="H656">
            <v>1919</v>
          </cell>
          <cell r="I656">
            <v>1919</v>
          </cell>
          <cell r="J656">
            <v>2079</v>
          </cell>
          <cell r="K656">
            <v>2159</v>
          </cell>
          <cell r="L656">
            <v>2431</v>
          </cell>
          <cell r="M656">
            <v>2159</v>
          </cell>
          <cell r="N656">
            <v>2239</v>
          </cell>
          <cell r="O656">
            <v>2239</v>
          </cell>
          <cell r="P656">
            <v>2303</v>
          </cell>
          <cell r="Q656">
            <v>2494</v>
          </cell>
          <cell r="R656">
            <v>2814</v>
          </cell>
          <cell r="S656">
            <v>3198</v>
          </cell>
          <cell r="T656">
            <v>3198</v>
          </cell>
        </row>
        <row r="657">
          <cell r="A657" t="str">
            <v>02-155-10187-047</v>
          </cell>
          <cell r="B657">
            <v>815604019354</v>
          </cell>
          <cell r="C657" t="str">
            <v>MSR - DD5</v>
          </cell>
          <cell r="D657" t="str">
            <v>DD5V2, Mil Spec + (Color: Brown)</v>
          </cell>
          <cell r="E657">
            <v>1055</v>
          </cell>
          <cell r="F657">
            <v>1599</v>
          </cell>
          <cell r="G657">
            <v>1919</v>
          </cell>
          <cell r="H657">
            <v>1919</v>
          </cell>
          <cell r="I657">
            <v>1919</v>
          </cell>
          <cell r="J657">
            <v>2079</v>
          </cell>
          <cell r="K657">
            <v>2159</v>
          </cell>
          <cell r="L657">
            <v>2431</v>
          </cell>
          <cell r="M657">
            <v>2159</v>
          </cell>
          <cell r="N657">
            <v>2239</v>
          </cell>
          <cell r="O657">
            <v>2239</v>
          </cell>
          <cell r="P657">
            <v>2303</v>
          </cell>
          <cell r="Q657">
            <v>2494</v>
          </cell>
          <cell r="R657">
            <v>2814</v>
          </cell>
          <cell r="S657">
            <v>3198</v>
          </cell>
          <cell r="T657">
            <v>3198</v>
          </cell>
        </row>
        <row r="658">
          <cell r="A658" t="str">
            <v>02-155-10041-047</v>
          </cell>
          <cell r="B658">
            <v>815604019323</v>
          </cell>
          <cell r="C658" t="str">
            <v>MSR - DD5</v>
          </cell>
          <cell r="D658" t="str">
            <v>DD5V2, Daniel Defense Tornado (Color: Gray)</v>
          </cell>
          <cell r="E658">
            <v>1055</v>
          </cell>
          <cell r="F658">
            <v>1599</v>
          </cell>
          <cell r="G658">
            <v>1919</v>
          </cell>
          <cell r="H658">
            <v>1919</v>
          </cell>
          <cell r="I658">
            <v>1919</v>
          </cell>
          <cell r="J658">
            <v>2079</v>
          </cell>
          <cell r="K658">
            <v>2159</v>
          </cell>
          <cell r="L658">
            <v>2431</v>
          </cell>
          <cell r="M658">
            <v>2159</v>
          </cell>
          <cell r="N658">
            <v>2239</v>
          </cell>
          <cell r="O658">
            <v>2239</v>
          </cell>
          <cell r="P658">
            <v>2303</v>
          </cell>
          <cell r="Q658">
            <v>2494</v>
          </cell>
          <cell r="R658">
            <v>2814</v>
          </cell>
          <cell r="S658">
            <v>3198</v>
          </cell>
          <cell r="T658">
            <v>3198</v>
          </cell>
        </row>
        <row r="659">
          <cell r="A659" t="str">
            <v>07-088-15177-107</v>
          </cell>
          <cell r="B659">
            <v>815604016490</v>
          </cell>
          <cell r="C659" t="str">
            <v>Barrel - Standard</v>
          </cell>
          <cell r="D659" t="str">
            <v>BARREL ASSY, SS, CHF, 5.56, 1:7, 18", MK12, RIFLE, SBN</v>
          </cell>
          <cell r="E659">
            <v>120</v>
          </cell>
          <cell r="F659">
            <v>181</v>
          </cell>
          <cell r="G659">
            <v>218</v>
          </cell>
          <cell r="H659">
            <v>218</v>
          </cell>
          <cell r="I659">
            <v>218</v>
          </cell>
          <cell r="J659">
            <v>236</v>
          </cell>
          <cell r="K659">
            <v>245</v>
          </cell>
          <cell r="L659">
            <v>276</v>
          </cell>
          <cell r="M659">
            <v>245</v>
          </cell>
          <cell r="N659">
            <v>254</v>
          </cell>
          <cell r="O659">
            <v>254</v>
          </cell>
          <cell r="P659">
            <v>261</v>
          </cell>
          <cell r="Q659">
            <v>283</v>
          </cell>
          <cell r="R659">
            <v>319</v>
          </cell>
          <cell r="S659">
            <v>363</v>
          </cell>
          <cell r="T659">
            <v>362.96000000000004</v>
          </cell>
        </row>
        <row r="660">
          <cell r="A660" t="str">
            <v>23-155-08091</v>
          </cell>
          <cell r="B660">
            <v>818773020213</v>
          </cell>
          <cell r="C660" t="str">
            <v>URG - Standard</v>
          </cell>
          <cell r="D660" t="str">
            <v>DD5V2 URG, 18", 7.62, M-LOK 15.0</v>
          </cell>
          <cell r="E660">
            <v>646</v>
          </cell>
          <cell r="F660">
            <v>979</v>
          </cell>
          <cell r="G660">
            <v>1174</v>
          </cell>
          <cell r="H660">
            <v>1174</v>
          </cell>
          <cell r="I660">
            <v>1174</v>
          </cell>
          <cell r="J660">
            <v>1272</v>
          </cell>
          <cell r="K660">
            <v>1321</v>
          </cell>
          <cell r="L660">
            <v>1488</v>
          </cell>
          <cell r="M660">
            <v>1321</v>
          </cell>
          <cell r="N660">
            <v>1370</v>
          </cell>
          <cell r="O660">
            <v>1370</v>
          </cell>
          <cell r="P660">
            <v>1409</v>
          </cell>
          <cell r="Q660">
            <v>1527</v>
          </cell>
          <cell r="R660">
            <v>1722</v>
          </cell>
          <cell r="S660">
            <v>1957</v>
          </cell>
          <cell r="T660">
            <v>1957.28</v>
          </cell>
        </row>
        <row r="661">
          <cell r="A661" t="str">
            <v>23-150-19041</v>
          </cell>
          <cell r="B661">
            <v>818773020206</v>
          </cell>
          <cell r="C661" t="str">
            <v>URG - Standard</v>
          </cell>
          <cell r="D661" t="str">
            <v>DD5 V1 URG, M-LOK</v>
          </cell>
          <cell r="E661">
            <v>646</v>
          </cell>
          <cell r="F661">
            <v>979</v>
          </cell>
          <cell r="G661">
            <v>1174</v>
          </cell>
          <cell r="H661">
            <v>1174</v>
          </cell>
          <cell r="I661">
            <v>1174</v>
          </cell>
          <cell r="J661">
            <v>1272</v>
          </cell>
          <cell r="K661">
            <v>1321</v>
          </cell>
          <cell r="L661">
            <v>1488</v>
          </cell>
          <cell r="M661">
            <v>1321</v>
          </cell>
          <cell r="N661">
            <v>1370</v>
          </cell>
          <cell r="O661">
            <v>1370</v>
          </cell>
          <cell r="P661">
            <v>1409</v>
          </cell>
          <cell r="Q661">
            <v>1527</v>
          </cell>
          <cell r="R661">
            <v>1722</v>
          </cell>
          <cell r="S661">
            <v>1957</v>
          </cell>
          <cell r="T661">
            <v>1957.28</v>
          </cell>
        </row>
        <row r="662">
          <cell r="A662" t="str">
            <v>07-088-09178-081</v>
          </cell>
          <cell r="B662">
            <v>815604016483</v>
          </cell>
          <cell r="C662" t="str">
            <v>Barrel - Standard</v>
          </cell>
          <cell r="D662" t="str">
            <v>BARREL ASSY, SS, CHF, 5.56, 1:7, 18", MK12, RIFLE, BLASTED, PASSIVATED</v>
          </cell>
          <cell r="E662">
            <v>120</v>
          </cell>
          <cell r="F662">
            <v>181</v>
          </cell>
          <cell r="G662">
            <v>218</v>
          </cell>
          <cell r="H662">
            <v>218</v>
          </cell>
          <cell r="I662">
            <v>218</v>
          </cell>
          <cell r="J662">
            <v>236</v>
          </cell>
          <cell r="K662">
            <v>245</v>
          </cell>
          <cell r="L662">
            <v>276</v>
          </cell>
          <cell r="M662">
            <v>245</v>
          </cell>
          <cell r="N662">
            <v>254</v>
          </cell>
          <cell r="O662">
            <v>254</v>
          </cell>
          <cell r="P662">
            <v>261</v>
          </cell>
          <cell r="Q662">
            <v>283</v>
          </cell>
          <cell r="R662">
            <v>319</v>
          </cell>
          <cell r="S662">
            <v>363</v>
          </cell>
          <cell r="T662">
            <v>362.96000000000004</v>
          </cell>
        </row>
        <row r="663">
          <cell r="A663" t="str">
            <v>02-150-01209-047</v>
          </cell>
          <cell r="B663">
            <v>815604018623</v>
          </cell>
          <cell r="C663" t="str">
            <v>MSR - DD5</v>
          </cell>
          <cell r="D663" t="str">
            <v>DD5V1, Cerakote Elite Daniel Defense Deep Woods (Color: Green)</v>
          </cell>
          <cell r="E663">
            <v>1055</v>
          </cell>
          <cell r="F663">
            <v>1599</v>
          </cell>
          <cell r="G663">
            <v>1919</v>
          </cell>
          <cell r="H663">
            <v>1919</v>
          </cell>
          <cell r="I663">
            <v>1919</v>
          </cell>
          <cell r="J663">
            <v>2079</v>
          </cell>
          <cell r="K663">
            <v>2159</v>
          </cell>
          <cell r="L663">
            <v>2431</v>
          </cell>
          <cell r="M663">
            <v>2159</v>
          </cell>
          <cell r="N663">
            <v>2239</v>
          </cell>
          <cell r="O663">
            <v>2239</v>
          </cell>
          <cell r="P663">
            <v>2303</v>
          </cell>
          <cell r="Q663">
            <v>2494</v>
          </cell>
          <cell r="R663">
            <v>2814</v>
          </cell>
          <cell r="S663">
            <v>3198</v>
          </cell>
          <cell r="T663">
            <v>3198</v>
          </cell>
        </row>
        <row r="664">
          <cell r="A664" t="str">
            <v>02-150-01209-067</v>
          </cell>
          <cell r="B664">
            <v>815604018647</v>
          </cell>
          <cell r="C664" t="str">
            <v>MSR - DD5</v>
          </cell>
          <cell r="D664" t="str">
            <v>DD5V1-NM, Cerakote Elite Daniel Defense Deep Woods (Color: Green)</v>
          </cell>
          <cell r="E664">
            <v>1055</v>
          </cell>
          <cell r="F664">
            <v>1599</v>
          </cell>
          <cell r="G664">
            <v>1919</v>
          </cell>
          <cell r="H664">
            <v>1919</v>
          </cell>
          <cell r="I664">
            <v>1919</v>
          </cell>
          <cell r="J664">
            <v>2079</v>
          </cell>
          <cell r="K664">
            <v>2159</v>
          </cell>
          <cell r="L664">
            <v>2431</v>
          </cell>
          <cell r="M664">
            <v>2159</v>
          </cell>
          <cell r="N664">
            <v>2239</v>
          </cell>
          <cell r="O664">
            <v>2239</v>
          </cell>
          <cell r="P664">
            <v>2303</v>
          </cell>
          <cell r="Q664">
            <v>2494</v>
          </cell>
          <cell r="R664">
            <v>2814</v>
          </cell>
          <cell r="S664">
            <v>3198</v>
          </cell>
          <cell r="T664">
            <v>3198</v>
          </cell>
        </row>
        <row r="665">
          <cell r="A665" t="str">
            <v>02-155-02048-047</v>
          </cell>
          <cell r="B665">
            <v>815604018654</v>
          </cell>
          <cell r="C665" t="str">
            <v>MSR - DD5</v>
          </cell>
          <cell r="D665" t="str">
            <v>DD5V2, Cerakote Elite Daniel Defense Deep Woods (Color: Green)</v>
          </cell>
          <cell r="E665">
            <v>1055</v>
          </cell>
          <cell r="F665">
            <v>1599</v>
          </cell>
          <cell r="G665">
            <v>1919</v>
          </cell>
          <cell r="H665">
            <v>1919</v>
          </cell>
          <cell r="I665">
            <v>1919</v>
          </cell>
          <cell r="J665">
            <v>2079</v>
          </cell>
          <cell r="K665">
            <v>2159</v>
          </cell>
          <cell r="L665">
            <v>2431</v>
          </cell>
          <cell r="M665">
            <v>2159</v>
          </cell>
          <cell r="N665">
            <v>2239</v>
          </cell>
          <cell r="O665">
            <v>2239</v>
          </cell>
          <cell r="P665">
            <v>2303</v>
          </cell>
          <cell r="Q665">
            <v>2494</v>
          </cell>
          <cell r="R665">
            <v>2814</v>
          </cell>
          <cell r="S665">
            <v>3198</v>
          </cell>
          <cell r="T665">
            <v>3198</v>
          </cell>
        </row>
        <row r="666">
          <cell r="A666" t="str">
            <v>02-155-02048-067</v>
          </cell>
          <cell r="B666">
            <v>815604018678</v>
          </cell>
          <cell r="C666" t="str">
            <v>MSR - DD5</v>
          </cell>
          <cell r="D666" t="str">
            <v>DD5V2-NM, Cerakote Elite Daniel Defense Deep Woods (Color: Green)</v>
          </cell>
          <cell r="E666">
            <v>1055</v>
          </cell>
          <cell r="F666">
            <v>1599</v>
          </cell>
          <cell r="G666">
            <v>1919</v>
          </cell>
          <cell r="H666">
            <v>1919</v>
          </cell>
          <cell r="I666">
            <v>1919</v>
          </cell>
          <cell r="J666">
            <v>2079</v>
          </cell>
          <cell r="K666">
            <v>2159</v>
          </cell>
          <cell r="L666">
            <v>2431</v>
          </cell>
          <cell r="M666">
            <v>2159</v>
          </cell>
          <cell r="N666">
            <v>2239</v>
          </cell>
          <cell r="O666">
            <v>2239</v>
          </cell>
          <cell r="P666">
            <v>2303</v>
          </cell>
          <cell r="Q666">
            <v>2494</v>
          </cell>
          <cell r="R666">
            <v>2814</v>
          </cell>
          <cell r="S666">
            <v>3198</v>
          </cell>
          <cell r="T666">
            <v>3198</v>
          </cell>
        </row>
        <row r="667">
          <cell r="A667" t="str">
            <v>02-150-01209-055</v>
          </cell>
          <cell r="B667">
            <v>815604018630</v>
          </cell>
          <cell r="C667" t="str">
            <v>MSR - DD5</v>
          </cell>
          <cell r="D667" t="str">
            <v>DD5 V1 KEYMOD 15.0-CC, Cerakote Elite Daniel Defense Deep Woods (Color : Green)</v>
          </cell>
          <cell r="E667">
            <v>1071</v>
          </cell>
          <cell r="F667">
            <v>1622</v>
          </cell>
          <cell r="G667">
            <v>1946</v>
          </cell>
          <cell r="H667">
            <v>1946</v>
          </cell>
          <cell r="I667">
            <v>1946</v>
          </cell>
          <cell r="J667">
            <v>2109</v>
          </cell>
          <cell r="K667">
            <v>2190</v>
          </cell>
          <cell r="L667">
            <v>2466</v>
          </cell>
          <cell r="M667">
            <v>2190</v>
          </cell>
          <cell r="N667">
            <v>2271</v>
          </cell>
          <cell r="O667">
            <v>2271</v>
          </cell>
          <cell r="P667">
            <v>2336</v>
          </cell>
          <cell r="Q667">
            <v>2530</v>
          </cell>
          <cell r="R667">
            <v>2855</v>
          </cell>
          <cell r="S667">
            <v>3244</v>
          </cell>
          <cell r="T667">
            <v>3244</v>
          </cell>
        </row>
        <row r="668">
          <cell r="A668" t="str">
            <v>02-150-23047-047</v>
          </cell>
          <cell r="B668">
            <v>818773020367</v>
          </cell>
          <cell r="C668" t="str">
            <v>MSR - DD5</v>
          </cell>
          <cell r="D668" t="str">
            <v>DD5 V1 M-LOK 15.0, Cerakote Elite Daniel Defense Deep Woods (Color : Green)</v>
          </cell>
          <cell r="E668">
            <v>1055</v>
          </cell>
          <cell r="F668">
            <v>1599</v>
          </cell>
          <cell r="G668">
            <v>1919</v>
          </cell>
          <cell r="H668">
            <v>1919</v>
          </cell>
          <cell r="I668">
            <v>1919</v>
          </cell>
          <cell r="J668">
            <v>2079</v>
          </cell>
          <cell r="K668">
            <v>2159</v>
          </cell>
          <cell r="L668">
            <v>2431</v>
          </cell>
          <cell r="M668">
            <v>2159</v>
          </cell>
          <cell r="N668">
            <v>2239</v>
          </cell>
          <cell r="O668">
            <v>2239</v>
          </cell>
          <cell r="P668">
            <v>2303</v>
          </cell>
          <cell r="Q668">
            <v>2494</v>
          </cell>
          <cell r="R668">
            <v>2814</v>
          </cell>
          <cell r="S668">
            <v>3198</v>
          </cell>
          <cell r="T668">
            <v>3198</v>
          </cell>
        </row>
        <row r="669">
          <cell r="A669" t="str">
            <v>02-150-23047-055</v>
          </cell>
          <cell r="B669">
            <v>818773020381</v>
          </cell>
          <cell r="C669" t="str">
            <v>MSR - DD5</v>
          </cell>
          <cell r="D669" t="str">
            <v>DD5 V1 M-LOK 15.0-CC, Cerakote Elite Daniel Defense Deep Woods (Color : Green)</v>
          </cell>
          <cell r="E669">
            <v>1071</v>
          </cell>
          <cell r="F669">
            <v>1622</v>
          </cell>
          <cell r="G669">
            <v>1946</v>
          </cell>
          <cell r="H669">
            <v>1946</v>
          </cell>
          <cell r="I669">
            <v>1946</v>
          </cell>
          <cell r="J669">
            <v>2109</v>
          </cell>
          <cell r="K669">
            <v>2190</v>
          </cell>
          <cell r="L669">
            <v>2466</v>
          </cell>
          <cell r="M669">
            <v>2190</v>
          </cell>
          <cell r="N669">
            <v>2271</v>
          </cell>
          <cell r="O669">
            <v>2271</v>
          </cell>
          <cell r="P669">
            <v>2336</v>
          </cell>
          <cell r="Q669">
            <v>2530</v>
          </cell>
          <cell r="R669">
            <v>2855</v>
          </cell>
          <cell r="S669">
            <v>3244</v>
          </cell>
          <cell r="T669">
            <v>3244</v>
          </cell>
        </row>
        <row r="670">
          <cell r="A670" t="str">
            <v>02-150-23047-067</v>
          </cell>
          <cell r="B670">
            <v>818773020374</v>
          </cell>
          <cell r="C670" t="str">
            <v>MSR - DD5</v>
          </cell>
          <cell r="D670" t="str">
            <v>DD5 V1 M-LOK 15.0-NM, Cerakote Elite Daniel Defense Deep Woods (Color : Green)</v>
          </cell>
          <cell r="E670">
            <v>1055</v>
          </cell>
          <cell r="F670">
            <v>1599</v>
          </cell>
          <cell r="G670">
            <v>1919</v>
          </cell>
          <cell r="H670">
            <v>1919</v>
          </cell>
          <cell r="I670">
            <v>1919</v>
          </cell>
          <cell r="J670">
            <v>2079</v>
          </cell>
          <cell r="K670">
            <v>2159</v>
          </cell>
          <cell r="L670">
            <v>2431</v>
          </cell>
          <cell r="M670">
            <v>2159</v>
          </cell>
          <cell r="N670">
            <v>2239</v>
          </cell>
          <cell r="O670">
            <v>2239</v>
          </cell>
          <cell r="P670">
            <v>2303</v>
          </cell>
          <cell r="Q670">
            <v>2494</v>
          </cell>
          <cell r="R670">
            <v>2814</v>
          </cell>
          <cell r="S670">
            <v>3198</v>
          </cell>
          <cell r="T670">
            <v>3198</v>
          </cell>
        </row>
        <row r="671">
          <cell r="A671" t="str">
            <v>02-155-02048-055</v>
          </cell>
          <cell r="B671">
            <v>815604018661</v>
          </cell>
          <cell r="C671" t="str">
            <v>MSR - DD5</v>
          </cell>
          <cell r="D671" t="str">
            <v>DD5 V2 KEYMOD 15.0-CC, Cerakote Elite Daniel Defense Deep Woods (Color : Green)</v>
          </cell>
          <cell r="E671">
            <v>1071</v>
          </cell>
          <cell r="F671">
            <v>1622</v>
          </cell>
          <cell r="G671">
            <v>1946</v>
          </cell>
          <cell r="H671">
            <v>1946</v>
          </cell>
          <cell r="I671">
            <v>1946</v>
          </cell>
          <cell r="J671">
            <v>2109</v>
          </cell>
          <cell r="K671">
            <v>2190</v>
          </cell>
          <cell r="L671">
            <v>2466</v>
          </cell>
          <cell r="M671">
            <v>2190</v>
          </cell>
          <cell r="N671">
            <v>2271</v>
          </cell>
          <cell r="O671">
            <v>2271</v>
          </cell>
          <cell r="P671">
            <v>2336</v>
          </cell>
          <cell r="Q671">
            <v>2530</v>
          </cell>
          <cell r="R671">
            <v>2855</v>
          </cell>
          <cell r="S671">
            <v>3244</v>
          </cell>
          <cell r="T671">
            <v>3244</v>
          </cell>
        </row>
        <row r="672">
          <cell r="A672" t="str">
            <v>02-155-30053-047</v>
          </cell>
          <cell r="B672">
            <v>818773020398</v>
          </cell>
          <cell r="C672" t="str">
            <v>MSR - DD5</v>
          </cell>
          <cell r="D672" t="str">
            <v>DD5 V2 M-LOK 15.0, Cerakote Elite Daniel Defense Deep Woods (Color : Green)</v>
          </cell>
          <cell r="E672">
            <v>1055</v>
          </cell>
          <cell r="F672">
            <v>1599</v>
          </cell>
          <cell r="G672">
            <v>1919</v>
          </cell>
          <cell r="H672">
            <v>1919</v>
          </cell>
          <cell r="I672">
            <v>1919</v>
          </cell>
          <cell r="J672">
            <v>2079</v>
          </cell>
          <cell r="K672">
            <v>2159</v>
          </cell>
          <cell r="L672">
            <v>2431</v>
          </cell>
          <cell r="M672">
            <v>2159</v>
          </cell>
          <cell r="N672">
            <v>2239</v>
          </cell>
          <cell r="O672">
            <v>2239</v>
          </cell>
          <cell r="P672">
            <v>2303</v>
          </cell>
          <cell r="Q672">
            <v>2494</v>
          </cell>
          <cell r="R672">
            <v>2814</v>
          </cell>
          <cell r="S672">
            <v>3198</v>
          </cell>
          <cell r="T672">
            <v>3198</v>
          </cell>
        </row>
        <row r="673">
          <cell r="A673" t="str">
            <v>02-155-30053-055</v>
          </cell>
          <cell r="B673">
            <v>818773020404</v>
          </cell>
          <cell r="C673" t="str">
            <v>MSR - DD5</v>
          </cell>
          <cell r="D673" t="str">
            <v>DD5 V2 M-LOK 15.0-CC, Cerakote Elite Daniel Defense Deep Woods (Color : Green)</v>
          </cell>
          <cell r="E673">
            <v>1071</v>
          </cell>
          <cell r="F673">
            <v>1622</v>
          </cell>
          <cell r="G673">
            <v>1946</v>
          </cell>
          <cell r="H673">
            <v>1946</v>
          </cell>
          <cell r="I673">
            <v>1946</v>
          </cell>
          <cell r="J673">
            <v>2109</v>
          </cell>
          <cell r="K673">
            <v>2190</v>
          </cell>
          <cell r="L673">
            <v>2466</v>
          </cell>
          <cell r="M673">
            <v>2190</v>
          </cell>
          <cell r="N673">
            <v>2271</v>
          </cell>
          <cell r="O673">
            <v>2271</v>
          </cell>
          <cell r="P673">
            <v>2336</v>
          </cell>
          <cell r="Q673">
            <v>2530</v>
          </cell>
          <cell r="R673">
            <v>2855</v>
          </cell>
          <cell r="S673">
            <v>3244</v>
          </cell>
          <cell r="T673">
            <v>3244</v>
          </cell>
        </row>
        <row r="674">
          <cell r="A674" t="str">
            <v>02-155-30053-067</v>
          </cell>
          <cell r="B674">
            <v>818773020411</v>
          </cell>
          <cell r="C674" t="str">
            <v>MSR - DD5</v>
          </cell>
          <cell r="D674" t="str">
            <v>DD5 V2 M-LOK 15.0-NM, Cerakote Elite Daniel Defense Deep Woods (Color : Green)</v>
          </cell>
          <cell r="E674">
            <v>1055</v>
          </cell>
          <cell r="F674">
            <v>1599</v>
          </cell>
          <cell r="G674">
            <v>1919</v>
          </cell>
          <cell r="H674">
            <v>1919</v>
          </cell>
          <cell r="I674">
            <v>1919</v>
          </cell>
          <cell r="J674">
            <v>2079</v>
          </cell>
          <cell r="K674">
            <v>2159</v>
          </cell>
          <cell r="L674">
            <v>2431</v>
          </cell>
          <cell r="M674">
            <v>2159</v>
          </cell>
          <cell r="N674">
            <v>2239</v>
          </cell>
          <cell r="O674">
            <v>2239</v>
          </cell>
          <cell r="P674">
            <v>2303</v>
          </cell>
          <cell r="Q674">
            <v>2494</v>
          </cell>
          <cell r="R674">
            <v>2814</v>
          </cell>
          <cell r="S674">
            <v>3198</v>
          </cell>
          <cell r="T674">
            <v>3198</v>
          </cell>
        </row>
        <row r="675">
          <cell r="A675" t="str">
            <v>02-103-01056</v>
          </cell>
          <cell r="B675">
            <v>818773020541</v>
          </cell>
          <cell r="C675" t="str">
            <v>MSR - NFA</v>
          </cell>
          <cell r="D675" t="str">
            <v>DDM4ISR, 300 AAC Blackout Deep Woods (Color: Green) (Integrally Suppressed)**NFA Product**</v>
          </cell>
          <cell r="E675">
            <v>1131</v>
          </cell>
          <cell r="F675">
            <v>1713</v>
          </cell>
          <cell r="G675">
            <v>2055</v>
          </cell>
          <cell r="H675">
            <v>2055</v>
          </cell>
          <cell r="I675">
            <v>2055</v>
          </cell>
          <cell r="J675">
            <v>2227</v>
          </cell>
          <cell r="K675">
            <v>2312</v>
          </cell>
          <cell r="L675">
            <v>2604</v>
          </cell>
          <cell r="M675">
            <v>2312</v>
          </cell>
          <cell r="N675">
            <v>2398</v>
          </cell>
          <cell r="O675">
            <v>2398</v>
          </cell>
          <cell r="P675">
            <v>2467</v>
          </cell>
          <cell r="Q675">
            <v>2672</v>
          </cell>
          <cell r="R675">
            <v>3015</v>
          </cell>
          <cell r="S675">
            <v>3426</v>
          </cell>
          <cell r="T675">
            <v>3425.76</v>
          </cell>
        </row>
        <row r="676">
          <cell r="A676" t="str">
            <v>02-103-01056-067</v>
          </cell>
          <cell r="B676">
            <v>818773020558</v>
          </cell>
          <cell r="C676" t="str">
            <v>MSR - NFA</v>
          </cell>
          <cell r="D676" t="str">
            <v>DDM4ISR- NM, 300 AAC Blackout Deep Woods (Color: Green) (Integrally Suppressed)**NFA Product**</v>
          </cell>
          <cell r="E676">
            <v>1131</v>
          </cell>
          <cell r="F676">
            <v>1713</v>
          </cell>
          <cell r="G676">
            <v>2055</v>
          </cell>
          <cell r="H676">
            <v>2055</v>
          </cell>
          <cell r="I676">
            <v>2055</v>
          </cell>
          <cell r="J676">
            <v>2227</v>
          </cell>
          <cell r="K676">
            <v>2312</v>
          </cell>
          <cell r="L676">
            <v>2604</v>
          </cell>
          <cell r="M676">
            <v>2312</v>
          </cell>
          <cell r="N676">
            <v>2398</v>
          </cell>
          <cell r="O676">
            <v>2398</v>
          </cell>
          <cell r="P676">
            <v>2467</v>
          </cell>
          <cell r="Q676">
            <v>2672</v>
          </cell>
          <cell r="R676">
            <v>3015</v>
          </cell>
          <cell r="S676">
            <v>3426</v>
          </cell>
          <cell r="T676">
            <v>3425.76</v>
          </cell>
        </row>
        <row r="677">
          <cell r="A677" t="str">
            <v>02-154-02365-047</v>
          </cell>
          <cell r="B677">
            <v>818773021470</v>
          </cell>
          <cell r="C677" t="str">
            <v>MSR - DD5</v>
          </cell>
          <cell r="D677" t="str">
            <v>DD5 V4 Ambush, 18", 6.5CM, Kryptek</v>
          </cell>
          <cell r="E677">
            <v>842</v>
          </cell>
          <cell r="F677">
            <v>1276</v>
          </cell>
          <cell r="G677">
            <v>1531</v>
          </cell>
          <cell r="H677">
            <v>1531</v>
          </cell>
          <cell r="I677">
            <v>1531</v>
          </cell>
          <cell r="J677">
            <v>1658</v>
          </cell>
          <cell r="K677">
            <v>1722</v>
          </cell>
          <cell r="L677">
            <v>1939</v>
          </cell>
          <cell r="M677">
            <v>1722</v>
          </cell>
          <cell r="N677">
            <v>1786</v>
          </cell>
          <cell r="O677">
            <v>1786</v>
          </cell>
          <cell r="P677">
            <v>1837</v>
          </cell>
          <cell r="Q677">
            <v>1990</v>
          </cell>
          <cell r="R677">
            <v>2245</v>
          </cell>
          <cell r="S677">
            <v>2551</v>
          </cell>
          <cell r="T677">
            <v>2551</v>
          </cell>
        </row>
        <row r="678">
          <cell r="A678" t="str">
            <v>02-154-02365-055</v>
          </cell>
          <cell r="B678">
            <v>818773021708</v>
          </cell>
          <cell r="C678" t="str">
            <v>MSR - DD5</v>
          </cell>
          <cell r="D678" t="str">
            <v>DD5 V4 Ambush-CC, 18", 6.5CM, Kryptek</v>
          </cell>
          <cell r="E678">
            <v>868</v>
          </cell>
          <cell r="F678">
            <v>1316</v>
          </cell>
          <cell r="G678">
            <v>1579</v>
          </cell>
          <cell r="H678">
            <v>1579</v>
          </cell>
          <cell r="I678">
            <v>1579</v>
          </cell>
          <cell r="J678">
            <v>1710</v>
          </cell>
          <cell r="K678">
            <v>1776</v>
          </cell>
          <cell r="L678">
            <v>2000</v>
          </cell>
          <cell r="M678">
            <v>1776</v>
          </cell>
          <cell r="N678">
            <v>1842</v>
          </cell>
          <cell r="O678">
            <v>1842</v>
          </cell>
          <cell r="P678">
            <v>1894</v>
          </cell>
          <cell r="Q678">
            <v>2052</v>
          </cell>
          <cell r="R678">
            <v>2315</v>
          </cell>
          <cell r="S678">
            <v>2631</v>
          </cell>
          <cell r="T678">
            <v>2631</v>
          </cell>
        </row>
        <row r="679">
          <cell r="A679" t="str">
            <v>02-154-02365-067</v>
          </cell>
          <cell r="B679">
            <v>818773021487</v>
          </cell>
          <cell r="C679" t="str">
            <v>MSR - DD5</v>
          </cell>
          <cell r="D679" t="str">
            <v>DD5 V4 Ambush-NM, 18", 6.5CM, Kryptek</v>
          </cell>
          <cell r="E679">
            <v>842</v>
          </cell>
          <cell r="F679">
            <v>1276</v>
          </cell>
          <cell r="G679">
            <v>1531</v>
          </cell>
          <cell r="H679">
            <v>1531</v>
          </cell>
          <cell r="I679">
            <v>1531</v>
          </cell>
          <cell r="J679">
            <v>1658</v>
          </cell>
          <cell r="K679">
            <v>1722</v>
          </cell>
          <cell r="L679">
            <v>1939</v>
          </cell>
          <cell r="M679">
            <v>1722</v>
          </cell>
          <cell r="N679">
            <v>1786</v>
          </cell>
          <cell r="O679">
            <v>1786</v>
          </cell>
          <cell r="P679">
            <v>1837</v>
          </cell>
          <cell r="Q679">
            <v>1990</v>
          </cell>
          <cell r="R679">
            <v>2245</v>
          </cell>
          <cell r="S679">
            <v>2551</v>
          </cell>
          <cell r="T679">
            <v>2551</v>
          </cell>
        </row>
        <row r="680">
          <cell r="A680" t="str">
            <v>02-154-02958-047</v>
          </cell>
          <cell r="B680">
            <v>818773021494</v>
          </cell>
          <cell r="C680" t="str">
            <v>MSR - DD5</v>
          </cell>
          <cell r="D680" t="str">
            <v>DD5 V4 Ambush, 18", .260, Kryptek</v>
          </cell>
          <cell r="E680">
            <v>842</v>
          </cell>
          <cell r="F680">
            <v>1276</v>
          </cell>
          <cell r="G680">
            <v>1531</v>
          </cell>
          <cell r="H680">
            <v>1531</v>
          </cell>
          <cell r="I680">
            <v>1531</v>
          </cell>
          <cell r="J680">
            <v>1658</v>
          </cell>
          <cell r="K680">
            <v>1722</v>
          </cell>
          <cell r="L680">
            <v>1939</v>
          </cell>
          <cell r="M680">
            <v>1722</v>
          </cell>
          <cell r="N680">
            <v>1786</v>
          </cell>
          <cell r="O680">
            <v>1786</v>
          </cell>
          <cell r="P680">
            <v>1837</v>
          </cell>
          <cell r="Q680">
            <v>1990</v>
          </cell>
          <cell r="R680">
            <v>2245</v>
          </cell>
          <cell r="S680">
            <v>2551</v>
          </cell>
          <cell r="T680">
            <v>2551</v>
          </cell>
        </row>
        <row r="681">
          <cell r="A681" t="str">
            <v>02-154-02958-055</v>
          </cell>
          <cell r="B681">
            <v>818773021715</v>
          </cell>
          <cell r="C681" t="str">
            <v>MSR - DD5</v>
          </cell>
          <cell r="D681" t="str">
            <v>DD5 V4 Ambush-CC, 18", .260, Kryptek</v>
          </cell>
          <cell r="E681">
            <v>868</v>
          </cell>
          <cell r="F681">
            <v>1316</v>
          </cell>
          <cell r="G681">
            <v>1579</v>
          </cell>
          <cell r="H681">
            <v>1579</v>
          </cell>
          <cell r="I681">
            <v>1579</v>
          </cell>
          <cell r="J681">
            <v>1710</v>
          </cell>
          <cell r="K681">
            <v>1776</v>
          </cell>
          <cell r="L681">
            <v>2000</v>
          </cell>
          <cell r="M681">
            <v>1776</v>
          </cell>
          <cell r="N681">
            <v>1842</v>
          </cell>
          <cell r="O681">
            <v>1842</v>
          </cell>
          <cell r="P681">
            <v>1894</v>
          </cell>
          <cell r="Q681">
            <v>2052</v>
          </cell>
          <cell r="R681">
            <v>2315</v>
          </cell>
          <cell r="S681">
            <v>2631</v>
          </cell>
          <cell r="T681">
            <v>2631</v>
          </cell>
        </row>
        <row r="682">
          <cell r="A682" t="str">
            <v>02-154-02958-067</v>
          </cell>
          <cell r="B682">
            <v>818773021500</v>
          </cell>
          <cell r="C682" t="str">
            <v>MSR - DD5</v>
          </cell>
          <cell r="D682" t="str">
            <v>DD5 V4 Ambush-NM, 18", .260, Kryptek</v>
          </cell>
          <cell r="E682">
            <v>842</v>
          </cell>
          <cell r="F682">
            <v>1276</v>
          </cell>
          <cell r="G682">
            <v>1531</v>
          </cell>
          <cell r="H682">
            <v>1531</v>
          </cell>
          <cell r="I682">
            <v>1531</v>
          </cell>
          <cell r="J682">
            <v>1658</v>
          </cell>
          <cell r="K682">
            <v>1722</v>
          </cell>
          <cell r="L682">
            <v>1939</v>
          </cell>
          <cell r="M682">
            <v>1722</v>
          </cell>
          <cell r="N682">
            <v>1786</v>
          </cell>
          <cell r="O682">
            <v>1786</v>
          </cell>
          <cell r="P682">
            <v>1837</v>
          </cell>
          <cell r="Q682">
            <v>1990</v>
          </cell>
          <cell r="R682">
            <v>2245</v>
          </cell>
          <cell r="S682">
            <v>2551</v>
          </cell>
          <cell r="T682">
            <v>2551</v>
          </cell>
        </row>
        <row r="683">
          <cell r="A683" t="str">
            <v>02-154-03243-047</v>
          </cell>
          <cell r="B683">
            <v>818773021432</v>
          </cell>
          <cell r="C683" t="str">
            <v>MSR - DD5</v>
          </cell>
          <cell r="D683" t="str">
            <v>DD5 V5 Ambush, 20", 6.5CM, Kryptek</v>
          </cell>
          <cell r="E683">
            <v>842</v>
          </cell>
          <cell r="F683">
            <v>1276</v>
          </cell>
          <cell r="G683">
            <v>1531</v>
          </cell>
          <cell r="H683">
            <v>1531</v>
          </cell>
          <cell r="I683">
            <v>1531</v>
          </cell>
          <cell r="J683">
            <v>1658</v>
          </cell>
          <cell r="K683">
            <v>1722</v>
          </cell>
          <cell r="L683">
            <v>1939</v>
          </cell>
          <cell r="M683">
            <v>1722</v>
          </cell>
          <cell r="N683">
            <v>1786</v>
          </cell>
          <cell r="O683">
            <v>1786</v>
          </cell>
          <cell r="P683">
            <v>1837</v>
          </cell>
          <cell r="Q683">
            <v>1990</v>
          </cell>
          <cell r="R683">
            <v>2245</v>
          </cell>
          <cell r="S683">
            <v>2551</v>
          </cell>
          <cell r="T683">
            <v>2551</v>
          </cell>
        </row>
        <row r="684">
          <cell r="A684" t="str">
            <v>02-154-03243-055</v>
          </cell>
          <cell r="B684">
            <v>818773021692</v>
          </cell>
          <cell r="C684" t="str">
            <v>MSR - DD5</v>
          </cell>
          <cell r="D684" t="str">
            <v>DD5 V5 Ambush-CC, 20", 6.5CM, Kryptek</v>
          </cell>
          <cell r="E684">
            <v>868</v>
          </cell>
          <cell r="F684">
            <v>1316</v>
          </cell>
          <cell r="G684">
            <v>1579</v>
          </cell>
          <cell r="H684">
            <v>1579</v>
          </cell>
          <cell r="I684">
            <v>1579</v>
          </cell>
          <cell r="J684">
            <v>1710</v>
          </cell>
          <cell r="K684">
            <v>1776</v>
          </cell>
          <cell r="L684">
            <v>2000</v>
          </cell>
          <cell r="M684">
            <v>1776</v>
          </cell>
          <cell r="N684">
            <v>1842</v>
          </cell>
          <cell r="O684">
            <v>1842</v>
          </cell>
          <cell r="P684">
            <v>1894</v>
          </cell>
          <cell r="Q684">
            <v>2052</v>
          </cell>
          <cell r="R684">
            <v>2315</v>
          </cell>
          <cell r="S684">
            <v>2631</v>
          </cell>
          <cell r="T684">
            <v>2631</v>
          </cell>
        </row>
        <row r="685">
          <cell r="A685" t="str">
            <v>02-154-03243-067</v>
          </cell>
          <cell r="B685">
            <v>818773021449</v>
          </cell>
          <cell r="C685" t="str">
            <v>MSR - DD5</v>
          </cell>
          <cell r="D685" t="str">
            <v>DD5 V5 Ambush-NM, 20", 6.5CM, Kryptek</v>
          </cell>
          <cell r="E685">
            <v>842</v>
          </cell>
          <cell r="F685">
            <v>1276</v>
          </cell>
          <cell r="G685">
            <v>1531</v>
          </cell>
          <cell r="H685">
            <v>1531</v>
          </cell>
          <cell r="I685">
            <v>1531</v>
          </cell>
          <cell r="J685">
            <v>1658</v>
          </cell>
          <cell r="K685">
            <v>1722</v>
          </cell>
          <cell r="L685">
            <v>1939</v>
          </cell>
          <cell r="M685">
            <v>1722</v>
          </cell>
          <cell r="N685">
            <v>1786</v>
          </cell>
          <cell r="O685">
            <v>1786</v>
          </cell>
          <cell r="P685">
            <v>1837</v>
          </cell>
          <cell r="Q685">
            <v>1990</v>
          </cell>
          <cell r="R685">
            <v>2245</v>
          </cell>
          <cell r="S685">
            <v>2551</v>
          </cell>
          <cell r="T685">
            <v>2551</v>
          </cell>
        </row>
        <row r="686">
          <cell r="A686" t="str">
            <v>02-154-04120-047</v>
          </cell>
          <cell r="B686">
            <v>818773021456</v>
          </cell>
          <cell r="C686" t="str">
            <v>MSR - DD5</v>
          </cell>
          <cell r="D686" t="str">
            <v>DD5 V5 Ambush, 20", .260, Kryptek</v>
          </cell>
          <cell r="E686">
            <v>842</v>
          </cell>
          <cell r="F686">
            <v>1276</v>
          </cell>
          <cell r="G686">
            <v>1531</v>
          </cell>
          <cell r="H686">
            <v>1531</v>
          </cell>
          <cell r="I686">
            <v>1531</v>
          </cell>
          <cell r="J686">
            <v>1658</v>
          </cell>
          <cell r="K686">
            <v>1722</v>
          </cell>
          <cell r="L686">
            <v>1939</v>
          </cell>
          <cell r="M686">
            <v>1722</v>
          </cell>
          <cell r="N686">
            <v>1786</v>
          </cell>
          <cell r="O686">
            <v>1786</v>
          </cell>
          <cell r="P686">
            <v>1837</v>
          </cell>
          <cell r="Q686">
            <v>1990</v>
          </cell>
          <cell r="R686">
            <v>2245</v>
          </cell>
          <cell r="S686">
            <v>2551</v>
          </cell>
          <cell r="T686">
            <v>2551</v>
          </cell>
        </row>
        <row r="687">
          <cell r="A687" t="str">
            <v>02-154-04120-055</v>
          </cell>
          <cell r="B687">
            <v>818773021722</v>
          </cell>
          <cell r="C687" t="str">
            <v>MSR - DD5</v>
          </cell>
          <cell r="D687" t="str">
            <v>DD5 V5 Ambush-CC, 20", .260, Kryptek</v>
          </cell>
          <cell r="E687">
            <v>868</v>
          </cell>
          <cell r="F687">
            <v>1316</v>
          </cell>
          <cell r="G687">
            <v>1579</v>
          </cell>
          <cell r="H687">
            <v>1579</v>
          </cell>
          <cell r="I687">
            <v>1579</v>
          </cell>
          <cell r="J687">
            <v>1710</v>
          </cell>
          <cell r="K687">
            <v>1776</v>
          </cell>
          <cell r="L687">
            <v>2000</v>
          </cell>
          <cell r="M687">
            <v>1776</v>
          </cell>
          <cell r="N687">
            <v>1842</v>
          </cell>
          <cell r="O687">
            <v>1842</v>
          </cell>
          <cell r="P687">
            <v>1894</v>
          </cell>
          <cell r="Q687">
            <v>2052</v>
          </cell>
          <cell r="R687">
            <v>2315</v>
          </cell>
          <cell r="S687">
            <v>2631</v>
          </cell>
          <cell r="T687">
            <v>2631</v>
          </cell>
        </row>
        <row r="688">
          <cell r="A688" t="str">
            <v>02-154-04120-067</v>
          </cell>
          <cell r="B688">
            <v>818773021463</v>
          </cell>
          <cell r="C688" t="str">
            <v>MSR - DD5</v>
          </cell>
          <cell r="D688" t="str">
            <v>DD5 V5 Ambush-NM, 20", .260, Kryptek</v>
          </cell>
          <cell r="E688">
            <v>842</v>
          </cell>
          <cell r="F688">
            <v>1276</v>
          </cell>
          <cell r="G688">
            <v>1531</v>
          </cell>
          <cell r="H688">
            <v>1531</v>
          </cell>
          <cell r="I688">
            <v>1531</v>
          </cell>
          <cell r="J688">
            <v>1658</v>
          </cell>
          <cell r="K688">
            <v>1722</v>
          </cell>
          <cell r="L688">
            <v>1939</v>
          </cell>
          <cell r="M688">
            <v>1722</v>
          </cell>
          <cell r="N688">
            <v>1786</v>
          </cell>
          <cell r="O688">
            <v>1786</v>
          </cell>
          <cell r="P688">
            <v>1837</v>
          </cell>
          <cell r="Q688">
            <v>1990</v>
          </cell>
          <cell r="R688">
            <v>2245</v>
          </cell>
          <cell r="S688">
            <v>2551</v>
          </cell>
          <cell r="T688">
            <v>2551</v>
          </cell>
        </row>
        <row r="689">
          <cell r="A689" t="str">
            <v>02-154-16557-047</v>
          </cell>
          <cell r="B689">
            <v>818773021418</v>
          </cell>
          <cell r="C689" t="str">
            <v>MSR - DD5</v>
          </cell>
          <cell r="D689" t="str">
            <v>DD5 V4 Ambush, 18", .308, Kryptek</v>
          </cell>
          <cell r="E689">
            <v>842</v>
          </cell>
          <cell r="F689">
            <v>1276</v>
          </cell>
          <cell r="G689">
            <v>1531</v>
          </cell>
          <cell r="H689">
            <v>1531</v>
          </cell>
          <cell r="I689">
            <v>1531</v>
          </cell>
          <cell r="J689">
            <v>1658</v>
          </cell>
          <cell r="K689">
            <v>1722</v>
          </cell>
          <cell r="L689">
            <v>1939</v>
          </cell>
          <cell r="M689">
            <v>1722</v>
          </cell>
          <cell r="N689">
            <v>1786</v>
          </cell>
          <cell r="O689">
            <v>1786</v>
          </cell>
          <cell r="P689">
            <v>1837</v>
          </cell>
          <cell r="Q689">
            <v>1990</v>
          </cell>
          <cell r="R689">
            <v>2245</v>
          </cell>
          <cell r="S689">
            <v>2551</v>
          </cell>
          <cell r="T689">
            <v>2551</v>
          </cell>
        </row>
        <row r="690">
          <cell r="A690" t="str">
            <v>02-154-16557-055</v>
          </cell>
          <cell r="B690">
            <v>818773021685</v>
          </cell>
          <cell r="C690" t="str">
            <v>MSR - DD5</v>
          </cell>
          <cell r="D690" t="str">
            <v>DD5 V4 Ambush-CC, 18", .308, Kryptek</v>
          </cell>
          <cell r="E690">
            <v>868</v>
          </cell>
          <cell r="F690">
            <v>1316</v>
          </cell>
          <cell r="G690">
            <v>1579</v>
          </cell>
          <cell r="H690">
            <v>1579</v>
          </cell>
          <cell r="I690">
            <v>1579</v>
          </cell>
          <cell r="J690">
            <v>1710</v>
          </cell>
          <cell r="K690">
            <v>1776</v>
          </cell>
          <cell r="L690">
            <v>2000</v>
          </cell>
          <cell r="M690">
            <v>1776</v>
          </cell>
          <cell r="N690">
            <v>1842</v>
          </cell>
          <cell r="O690">
            <v>1842</v>
          </cell>
          <cell r="P690">
            <v>1894</v>
          </cell>
          <cell r="Q690">
            <v>2052</v>
          </cell>
          <cell r="R690">
            <v>2315</v>
          </cell>
          <cell r="S690">
            <v>2631</v>
          </cell>
          <cell r="T690">
            <v>2631</v>
          </cell>
        </row>
        <row r="691">
          <cell r="A691" t="str">
            <v>02-154-16557-067</v>
          </cell>
          <cell r="B691">
            <v>818773021425</v>
          </cell>
          <cell r="C691" t="str">
            <v>MSR - DD5</v>
          </cell>
          <cell r="D691" t="str">
            <v>DD5 V4 Ambush-NM, 18", .308, Kryptek</v>
          </cell>
          <cell r="E691">
            <v>842</v>
          </cell>
          <cell r="F691">
            <v>1276</v>
          </cell>
          <cell r="G691">
            <v>1531</v>
          </cell>
          <cell r="H691">
            <v>1531</v>
          </cell>
          <cell r="I691">
            <v>1531</v>
          </cell>
          <cell r="J691">
            <v>1658</v>
          </cell>
          <cell r="K691">
            <v>1722</v>
          </cell>
          <cell r="L691">
            <v>1939</v>
          </cell>
          <cell r="M691">
            <v>1722</v>
          </cell>
          <cell r="N691">
            <v>1786</v>
          </cell>
          <cell r="O691">
            <v>1786</v>
          </cell>
          <cell r="P691">
            <v>1837</v>
          </cell>
          <cell r="Q691">
            <v>1990</v>
          </cell>
          <cell r="R691">
            <v>2245</v>
          </cell>
          <cell r="S691">
            <v>2551</v>
          </cell>
          <cell r="T691">
            <v>2551</v>
          </cell>
        </row>
        <row r="692">
          <cell r="A692" t="str">
            <v>02-157-10571-047</v>
          </cell>
          <cell r="B692">
            <v>818773021579</v>
          </cell>
          <cell r="C692" t="str">
            <v>MSR - DD5</v>
          </cell>
          <cell r="D692" t="str">
            <v>DD5 V3, 16", 7.62, M-LOK, Deep Woods</v>
          </cell>
          <cell r="E692">
            <v>882</v>
          </cell>
          <cell r="F692">
            <v>1336</v>
          </cell>
          <cell r="G692">
            <v>1603</v>
          </cell>
          <cell r="H692">
            <v>1603</v>
          </cell>
          <cell r="I692">
            <v>1603</v>
          </cell>
          <cell r="J692">
            <v>1737</v>
          </cell>
          <cell r="K692">
            <v>1804</v>
          </cell>
          <cell r="L692">
            <v>2031</v>
          </cell>
          <cell r="M692">
            <v>1804</v>
          </cell>
          <cell r="N692">
            <v>1870</v>
          </cell>
          <cell r="O692">
            <v>1870</v>
          </cell>
          <cell r="P692">
            <v>1924</v>
          </cell>
          <cell r="Q692">
            <v>2084</v>
          </cell>
          <cell r="R692">
            <v>2351</v>
          </cell>
          <cell r="S692">
            <v>2672</v>
          </cell>
          <cell r="T692">
            <v>2672</v>
          </cell>
        </row>
        <row r="693">
          <cell r="A693" t="str">
            <v>02-157-10571-067</v>
          </cell>
          <cell r="B693">
            <v>818773021586</v>
          </cell>
          <cell r="C693" t="str">
            <v>MSR - DD5</v>
          </cell>
          <cell r="D693" t="str">
            <v>DD5 V3-NM, 16", 7.62, M-LOK, Deep Woods</v>
          </cell>
          <cell r="E693">
            <v>882</v>
          </cell>
          <cell r="F693">
            <v>1336</v>
          </cell>
          <cell r="G693">
            <v>1603</v>
          </cell>
          <cell r="H693">
            <v>1603</v>
          </cell>
          <cell r="I693">
            <v>1603</v>
          </cell>
          <cell r="J693">
            <v>1737</v>
          </cell>
          <cell r="K693">
            <v>1804</v>
          </cell>
          <cell r="L693">
            <v>2031</v>
          </cell>
          <cell r="M693">
            <v>1804</v>
          </cell>
          <cell r="N693">
            <v>1870</v>
          </cell>
          <cell r="O693">
            <v>1870</v>
          </cell>
          <cell r="P693">
            <v>1924</v>
          </cell>
          <cell r="Q693">
            <v>2084</v>
          </cell>
          <cell r="R693">
            <v>2351</v>
          </cell>
          <cell r="S693">
            <v>2672</v>
          </cell>
          <cell r="T693">
            <v>2672</v>
          </cell>
        </row>
        <row r="694">
          <cell r="A694" t="str">
            <v>02-158-00288-047</v>
          </cell>
          <cell r="B694">
            <v>818773021593</v>
          </cell>
          <cell r="C694" t="str">
            <v>MSR - DD5</v>
          </cell>
          <cell r="D694" t="str">
            <v>DD5 V4, 18", 6.5CM, M-LOK, Deep Woods</v>
          </cell>
          <cell r="E694">
            <v>882</v>
          </cell>
          <cell r="F694">
            <v>1336</v>
          </cell>
          <cell r="G694">
            <v>1603</v>
          </cell>
          <cell r="H694">
            <v>1603</v>
          </cell>
          <cell r="I694">
            <v>1603</v>
          </cell>
          <cell r="J694">
            <v>1737</v>
          </cell>
          <cell r="K694">
            <v>1804</v>
          </cell>
          <cell r="L694">
            <v>2031</v>
          </cell>
          <cell r="M694">
            <v>1804</v>
          </cell>
          <cell r="N694">
            <v>1870</v>
          </cell>
          <cell r="O694">
            <v>1870</v>
          </cell>
          <cell r="P694">
            <v>1924</v>
          </cell>
          <cell r="Q694">
            <v>2084</v>
          </cell>
          <cell r="R694">
            <v>2351</v>
          </cell>
          <cell r="S694">
            <v>2672</v>
          </cell>
          <cell r="T694">
            <v>2672</v>
          </cell>
        </row>
        <row r="695">
          <cell r="A695" t="str">
            <v>02-158-00288-067</v>
          </cell>
          <cell r="B695">
            <v>818773021609</v>
          </cell>
          <cell r="C695" t="str">
            <v>MSR - DD5</v>
          </cell>
          <cell r="D695" t="str">
            <v>DD5 V4-NM, 18", 6.5CM, M-LOK, Deep Woods</v>
          </cell>
          <cell r="E695">
            <v>882</v>
          </cell>
          <cell r="F695">
            <v>1336</v>
          </cell>
          <cell r="G695">
            <v>1603</v>
          </cell>
          <cell r="H695">
            <v>1603</v>
          </cell>
          <cell r="I695">
            <v>1603</v>
          </cell>
          <cell r="J695">
            <v>1737</v>
          </cell>
          <cell r="K695">
            <v>1804</v>
          </cell>
          <cell r="L695">
            <v>2031</v>
          </cell>
          <cell r="M695">
            <v>1804</v>
          </cell>
          <cell r="N695">
            <v>1870</v>
          </cell>
          <cell r="O695">
            <v>1870</v>
          </cell>
          <cell r="P695">
            <v>1924</v>
          </cell>
          <cell r="Q695">
            <v>2084</v>
          </cell>
          <cell r="R695">
            <v>2351</v>
          </cell>
          <cell r="S695">
            <v>2672</v>
          </cell>
          <cell r="T695">
            <v>2672</v>
          </cell>
        </row>
        <row r="696">
          <cell r="A696" t="str">
            <v>02-165-01066-047</v>
          </cell>
          <cell r="B696">
            <v>818773021616</v>
          </cell>
          <cell r="C696" t="str">
            <v>MSR - DD5</v>
          </cell>
          <cell r="D696" t="str">
            <v>DD5 V5, 20", .260, M-LOK, Deep Woods</v>
          </cell>
          <cell r="E696">
            <v>882</v>
          </cell>
          <cell r="F696">
            <v>1336</v>
          </cell>
          <cell r="G696">
            <v>1603</v>
          </cell>
          <cell r="H696">
            <v>1603</v>
          </cell>
          <cell r="I696">
            <v>1603</v>
          </cell>
          <cell r="J696">
            <v>1737</v>
          </cell>
          <cell r="K696">
            <v>1804</v>
          </cell>
          <cell r="L696">
            <v>2031</v>
          </cell>
          <cell r="M696">
            <v>1804</v>
          </cell>
          <cell r="N696">
            <v>1870</v>
          </cell>
          <cell r="O696">
            <v>1870</v>
          </cell>
          <cell r="P696">
            <v>1924</v>
          </cell>
          <cell r="Q696">
            <v>2084</v>
          </cell>
          <cell r="R696">
            <v>2351</v>
          </cell>
          <cell r="S696">
            <v>2672</v>
          </cell>
          <cell r="T696">
            <v>2672</v>
          </cell>
        </row>
        <row r="697">
          <cell r="A697" t="str">
            <v>02-165-01066-067</v>
          </cell>
          <cell r="B697">
            <v>818773021623</v>
          </cell>
          <cell r="C697" t="str">
            <v>MSR - DD5</v>
          </cell>
          <cell r="D697" t="str">
            <v>DD5 V5-NM, 20", .260, M-LOK, Deep Woods</v>
          </cell>
          <cell r="E697">
            <v>882</v>
          </cell>
          <cell r="F697">
            <v>1336</v>
          </cell>
          <cell r="G697">
            <v>1603</v>
          </cell>
          <cell r="H697">
            <v>1603</v>
          </cell>
          <cell r="I697">
            <v>1603</v>
          </cell>
          <cell r="J697">
            <v>1737</v>
          </cell>
          <cell r="K697">
            <v>1804</v>
          </cell>
          <cell r="L697">
            <v>2031</v>
          </cell>
          <cell r="M697">
            <v>1804</v>
          </cell>
          <cell r="N697">
            <v>1870</v>
          </cell>
          <cell r="O697">
            <v>1870</v>
          </cell>
          <cell r="P697">
            <v>1924</v>
          </cell>
          <cell r="Q697">
            <v>2084</v>
          </cell>
          <cell r="R697">
            <v>2351</v>
          </cell>
          <cell r="S697">
            <v>2672</v>
          </cell>
          <cell r="T697">
            <v>2672</v>
          </cell>
        </row>
        <row r="698">
          <cell r="A698" t="str">
            <v>02-165-15210-047</v>
          </cell>
          <cell r="B698">
            <v>818773021630</v>
          </cell>
          <cell r="C698" t="str">
            <v>MSR - DD5</v>
          </cell>
          <cell r="D698" t="str">
            <v>DD5 V5, 20", 6.5CM, M-LOK, DD Rattlecan</v>
          </cell>
          <cell r="E698">
            <v>882</v>
          </cell>
          <cell r="F698">
            <v>1336</v>
          </cell>
          <cell r="G698">
            <v>1603</v>
          </cell>
          <cell r="H698">
            <v>1603</v>
          </cell>
          <cell r="I698">
            <v>1603</v>
          </cell>
          <cell r="J698">
            <v>1737</v>
          </cell>
          <cell r="K698">
            <v>1804</v>
          </cell>
          <cell r="L698">
            <v>2031</v>
          </cell>
          <cell r="M698">
            <v>1804</v>
          </cell>
          <cell r="N698">
            <v>1870</v>
          </cell>
          <cell r="O698">
            <v>1870</v>
          </cell>
          <cell r="P698">
            <v>1924</v>
          </cell>
          <cell r="Q698">
            <v>2084</v>
          </cell>
          <cell r="R698">
            <v>2351</v>
          </cell>
          <cell r="S698">
            <v>2672</v>
          </cell>
          <cell r="T698">
            <v>2672</v>
          </cell>
        </row>
        <row r="699">
          <cell r="A699" t="str">
            <v>02-165-15210-067</v>
          </cell>
          <cell r="B699">
            <v>818773021647</v>
          </cell>
          <cell r="C699" t="str">
            <v>MSR - DD5</v>
          </cell>
          <cell r="D699" t="str">
            <v>DD5 V5-NM, 20", 6.5CM, M-LOK, DD Rattlecan</v>
          </cell>
          <cell r="E699">
            <v>882</v>
          </cell>
          <cell r="F699">
            <v>1336</v>
          </cell>
          <cell r="G699">
            <v>1603</v>
          </cell>
          <cell r="H699">
            <v>1603</v>
          </cell>
          <cell r="I699">
            <v>1603</v>
          </cell>
          <cell r="J699">
            <v>1737</v>
          </cell>
          <cell r="K699">
            <v>1804</v>
          </cell>
          <cell r="L699">
            <v>2031</v>
          </cell>
          <cell r="M699">
            <v>1804</v>
          </cell>
          <cell r="N699">
            <v>1870</v>
          </cell>
          <cell r="O699">
            <v>1870</v>
          </cell>
          <cell r="P699">
            <v>1924</v>
          </cell>
          <cell r="Q699">
            <v>2084</v>
          </cell>
          <cell r="R699">
            <v>2351</v>
          </cell>
          <cell r="S699">
            <v>2672</v>
          </cell>
          <cell r="T699">
            <v>2672</v>
          </cell>
        </row>
        <row r="700">
          <cell r="A700" t="str">
            <v>02-088-21136</v>
          </cell>
          <cell r="B700">
            <v>818773021821</v>
          </cell>
          <cell r="C700" t="str">
            <v>MSP - Standard</v>
          </cell>
          <cell r="D700" t="str">
            <v>DDM4 MK18 PISTOL MILSPEC+</v>
          </cell>
          <cell r="E700">
            <v>708</v>
          </cell>
          <cell r="F700">
            <v>1073</v>
          </cell>
          <cell r="G700">
            <v>1288</v>
          </cell>
          <cell r="H700">
            <v>1288</v>
          </cell>
          <cell r="I700">
            <v>1288</v>
          </cell>
          <cell r="J700">
            <v>1395</v>
          </cell>
          <cell r="K700">
            <v>1449</v>
          </cell>
          <cell r="L700">
            <v>1632</v>
          </cell>
          <cell r="M700">
            <v>1449</v>
          </cell>
          <cell r="N700">
            <v>1503</v>
          </cell>
          <cell r="O700">
            <v>1503</v>
          </cell>
          <cell r="P700">
            <v>1546</v>
          </cell>
          <cell r="Q700">
            <v>1674</v>
          </cell>
          <cell r="R700">
            <v>1889</v>
          </cell>
          <cell r="S700">
            <v>2147</v>
          </cell>
          <cell r="T700">
            <v>2146.56</v>
          </cell>
        </row>
        <row r="701">
          <cell r="A701" t="str">
            <v>02-158-00300-047</v>
          </cell>
          <cell r="B701">
            <v>818773021876</v>
          </cell>
          <cell r="C701" t="str">
            <v>MSR - DD5</v>
          </cell>
          <cell r="D701" t="str">
            <v>DD5 V4 Hunter, 18", .260, Kryptek</v>
          </cell>
          <cell r="E701">
            <v>968</v>
          </cell>
          <cell r="F701">
            <v>1467</v>
          </cell>
          <cell r="G701">
            <v>1760</v>
          </cell>
          <cell r="H701">
            <v>1760</v>
          </cell>
          <cell r="I701">
            <v>1760</v>
          </cell>
          <cell r="J701">
            <v>1906</v>
          </cell>
          <cell r="K701">
            <v>1980</v>
          </cell>
          <cell r="L701">
            <v>2229</v>
          </cell>
          <cell r="M701">
            <v>1980</v>
          </cell>
          <cell r="N701">
            <v>2053</v>
          </cell>
          <cell r="O701">
            <v>2053</v>
          </cell>
          <cell r="P701">
            <v>2112</v>
          </cell>
          <cell r="Q701">
            <v>2288</v>
          </cell>
          <cell r="R701">
            <v>2581</v>
          </cell>
          <cell r="S701">
            <v>2933</v>
          </cell>
          <cell r="T701">
            <v>2933</v>
          </cell>
        </row>
        <row r="702">
          <cell r="A702" t="str">
            <v>02-158-00300-055</v>
          </cell>
          <cell r="B702">
            <v>818773021883</v>
          </cell>
          <cell r="C702" t="str">
            <v>MSR - DD5</v>
          </cell>
          <cell r="D702" t="str">
            <v>DD5 V4 Hunter-CC, 18", .260, Kryptek</v>
          </cell>
          <cell r="E702">
            <v>994</v>
          </cell>
          <cell r="F702">
            <v>1507</v>
          </cell>
          <cell r="G702">
            <v>1808</v>
          </cell>
          <cell r="H702">
            <v>1808</v>
          </cell>
          <cell r="I702">
            <v>1808</v>
          </cell>
          <cell r="J702">
            <v>1958</v>
          </cell>
          <cell r="K702">
            <v>2034</v>
          </cell>
          <cell r="L702">
            <v>2290</v>
          </cell>
          <cell r="M702">
            <v>2034</v>
          </cell>
          <cell r="N702">
            <v>2109</v>
          </cell>
          <cell r="O702">
            <v>2109</v>
          </cell>
          <cell r="P702">
            <v>2169</v>
          </cell>
          <cell r="Q702">
            <v>2350</v>
          </cell>
          <cell r="R702">
            <v>2651</v>
          </cell>
          <cell r="S702">
            <v>3013</v>
          </cell>
          <cell r="T702">
            <v>3013</v>
          </cell>
        </row>
        <row r="703">
          <cell r="A703" t="str">
            <v>02-158-00300-067</v>
          </cell>
          <cell r="B703">
            <v>818773021890</v>
          </cell>
          <cell r="C703" t="str">
            <v>MSR - DD5</v>
          </cell>
          <cell r="D703" t="str">
            <v>DD5 V4 Hunter-NM, 18", .260, Kryptek</v>
          </cell>
          <cell r="E703">
            <v>968</v>
          </cell>
          <cell r="F703">
            <v>1467</v>
          </cell>
          <cell r="G703">
            <v>1760</v>
          </cell>
          <cell r="H703">
            <v>1760</v>
          </cell>
          <cell r="I703">
            <v>1760</v>
          </cell>
          <cell r="J703">
            <v>1906</v>
          </cell>
          <cell r="K703">
            <v>1980</v>
          </cell>
          <cell r="L703">
            <v>2229</v>
          </cell>
          <cell r="M703">
            <v>1980</v>
          </cell>
          <cell r="N703">
            <v>2053</v>
          </cell>
          <cell r="O703">
            <v>2053</v>
          </cell>
          <cell r="P703">
            <v>2112</v>
          </cell>
          <cell r="Q703">
            <v>2288</v>
          </cell>
          <cell r="R703">
            <v>2581</v>
          </cell>
          <cell r="S703">
            <v>2933</v>
          </cell>
          <cell r="T703">
            <v>2933</v>
          </cell>
        </row>
        <row r="704">
          <cell r="A704" t="str">
            <v>02-158-09282-047</v>
          </cell>
          <cell r="B704">
            <v>818773021906</v>
          </cell>
          <cell r="C704" t="str">
            <v>MSR - DD5</v>
          </cell>
          <cell r="D704" t="str">
            <v>DD5 V4 Hunter, 18", 6.5. Kryptek</v>
          </cell>
          <cell r="E704">
            <v>968</v>
          </cell>
          <cell r="F704">
            <v>1467</v>
          </cell>
          <cell r="G704">
            <v>1760</v>
          </cell>
          <cell r="H704">
            <v>1760</v>
          </cell>
          <cell r="I704">
            <v>1760</v>
          </cell>
          <cell r="J704">
            <v>1906</v>
          </cell>
          <cell r="K704">
            <v>1980</v>
          </cell>
          <cell r="L704">
            <v>2229</v>
          </cell>
          <cell r="M704">
            <v>1980</v>
          </cell>
          <cell r="N704">
            <v>2053</v>
          </cell>
          <cell r="O704">
            <v>2053</v>
          </cell>
          <cell r="P704">
            <v>2112</v>
          </cell>
          <cell r="Q704">
            <v>2288</v>
          </cell>
          <cell r="R704">
            <v>2581</v>
          </cell>
          <cell r="S704">
            <v>2933</v>
          </cell>
          <cell r="T704">
            <v>2933</v>
          </cell>
        </row>
        <row r="705">
          <cell r="A705" t="str">
            <v>02-158-09282-055</v>
          </cell>
          <cell r="B705">
            <v>818773021913</v>
          </cell>
          <cell r="C705" t="str">
            <v>MSR - DD5</v>
          </cell>
          <cell r="D705" t="str">
            <v>DD5 V4 Hunter-CC, 18", 6.5. Kryptek</v>
          </cell>
          <cell r="E705">
            <v>994</v>
          </cell>
          <cell r="F705">
            <v>1507</v>
          </cell>
          <cell r="G705">
            <v>1808</v>
          </cell>
          <cell r="H705">
            <v>1808</v>
          </cell>
          <cell r="I705">
            <v>1808</v>
          </cell>
          <cell r="J705">
            <v>1958</v>
          </cell>
          <cell r="K705">
            <v>2034</v>
          </cell>
          <cell r="L705">
            <v>2290</v>
          </cell>
          <cell r="M705">
            <v>2034</v>
          </cell>
          <cell r="N705">
            <v>2109</v>
          </cell>
          <cell r="O705">
            <v>2109</v>
          </cell>
          <cell r="P705">
            <v>2169</v>
          </cell>
          <cell r="Q705">
            <v>2350</v>
          </cell>
          <cell r="R705">
            <v>2651</v>
          </cell>
          <cell r="S705">
            <v>3013</v>
          </cell>
          <cell r="T705">
            <v>3013</v>
          </cell>
        </row>
        <row r="706">
          <cell r="A706" t="str">
            <v>02-158-09282-067</v>
          </cell>
          <cell r="B706">
            <v>818773021920</v>
          </cell>
          <cell r="C706" t="str">
            <v>MSR - DD5</v>
          </cell>
          <cell r="D706" t="str">
            <v>DD5 V4, Hunter-NM, 18", 6.5, Kryptek</v>
          </cell>
          <cell r="E706">
            <v>968</v>
          </cell>
          <cell r="F706">
            <v>1467</v>
          </cell>
          <cell r="G706">
            <v>1760</v>
          </cell>
          <cell r="H706">
            <v>1760</v>
          </cell>
          <cell r="I706">
            <v>1760</v>
          </cell>
          <cell r="J706">
            <v>1906</v>
          </cell>
          <cell r="K706">
            <v>1980</v>
          </cell>
          <cell r="L706">
            <v>2229</v>
          </cell>
          <cell r="M706">
            <v>1980</v>
          </cell>
          <cell r="N706">
            <v>2053</v>
          </cell>
          <cell r="O706">
            <v>2053</v>
          </cell>
          <cell r="P706">
            <v>2112</v>
          </cell>
          <cell r="Q706">
            <v>2288</v>
          </cell>
          <cell r="R706">
            <v>2581</v>
          </cell>
          <cell r="S706">
            <v>2933</v>
          </cell>
          <cell r="T706">
            <v>2933</v>
          </cell>
        </row>
        <row r="707">
          <cell r="A707" t="str">
            <v>02-158-23069-047</v>
          </cell>
          <cell r="B707">
            <v>818773021937</v>
          </cell>
          <cell r="C707" t="str">
            <v>MSR - DD5</v>
          </cell>
          <cell r="D707" t="str">
            <v>DD5 V4 Hunter, 18", .308, Kryptek</v>
          </cell>
          <cell r="E707">
            <v>968</v>
          </cell>
          <cell r="F707">
            <v>1467</v>
          </cell>
          <cell r="G707">
            <v>1760</v>
          </cell>
          <cell r="H707">
            <v>1760</v>
          </cell>
          <cell r="I707">
            <v>1760</v>
          </cell>
          <cell r="J707">
            <v>1906</v>
          </cell>
          <cell r="K707">
            <v>1980</v>
          </cell>
          <cell r="L707">
            <v>2229</v>
          </cell>
          <cell r="M707">
            <v>1980</v>
          </cell>
          <cell r="N707">
            <v>2053</v>
          </cell>
          <cell r="O707">
            <v>2053</v>
          </cell>
          <cell r="P707">
            <v>2112</v>
          </cell>
          <cell r="Q707">
            <v>2288</v>
          </cell>
          <cell r="R707">
            <v>2581</v>
          </cell>
          <cell r="S707">
            <v>2933</v>
          </cell>
          <cell r="T707">
            <v>2933</v>
          </cell>
        </row>
        <row r="708">
          <cell r="A708" t="str">
            <v>02-158-23069-055</v>
          </cell>
          <cell r="B708">
            <v>818773021944</v>
          </cell>
          <cell r="C708" t="str">
            <v>MSR - DD5</v>
          </cell>
          <cell r="D708" t="str">
            <v>DD5 V4 Hunter-CC, 18", .308, Kryptek</v>
          </cell>
          <cell r="E708">
            <v>994</v>
          </cell>
          <cell r="F708">
            <v>1507</v>
          </cell>
          <cell r="G708">
            <v>1808</v>
          </cell>
          <cell r="H708">
            <v>1808</v>
          </cell>
          <cell r="I708">
            <v>1808</v>
          </cell>
          <cell r="J708">
            <v>1958</v>
          </cell>
          <cell r="K708">
            <v>2034</v>
          </cell>
          <cell r="L708">
            <v>2290</v>
          </cell>
          <cell r="M708">
            <v>2034</v>
          </cell>
          <cell r="N708">
            <v>2109</v>
          </cell>
          <cell r="O708">
            <v>2109</v>
          </cell>
          <cell r="P708">
            <v>2169</v>
          </cell>
          <cell r="Q708">
            <v>2350</v>
          </cell>
          <cell r="R708">
            <v>2651</v>
          </cell>
          <cell r="S708">
            <v>3013</v>
          </cell>
          <cell r="T708">
            <v>3013</v>
          </cell>
        </row>
        <row r="709">
          <cell r="A709" t="str">
            <v>02-158-23069-067</v>
          </cell>
          <cell r="B709">
            <v>818773021951</v>
          </cell>
          <cell r="C709" t="str">
            <v>MSR - DD5</v>
          </cell>
          <cell r="D709" t="str">
            <v>DD5 V4 Hunter-NM, 18", .308, Kryptek</v>
          </cell>
          <cell r="E709">
            <v>968</v>
          </cell>
          <cell r="F709">
            <v>1467</v>
          </cell>
          <cell r="G709">
            <v>1760</v>
          </cell>
          <cell r="H709">
            <v>1760</v>
          </cell>
          <cell r="I709">
            <v>1760</v>
          </cell>
          <cell r="J709">
            <v>1906</v>
          </cell>
          <cell r="K709">
            <v>1980</v>
          </cell>
          <cell r="L709">
            <v>2229</v>
          </cell>
          <cell r="M709">
            <v>1980</v>
          </cell>
          <cell r="N709">
            <v>2053</v>
          </cell>
          <cell r="O709">
            <v>2053</v>
          </cell>
          <cell r="P709">
            <v>2112</v>
          </cell>
          <cell r="Q709">
            <v>2288</v>
          </cell>
          <cell r="R709">
            <v>2581</v>
          </cell>
          <cell r="S709">
            <v>2933</v>
          </cell>
          <cell r="T709">
            <v>2933</v>
          </cell>
        </row>
        <row r="710">
          <cell r="A710" t="str">
            <v>02-165-09377-047</v>
          </cell>
          <cell r="B710">
            <v>818773021968</v>
          </cell>
          <cell r="C710" t="str">
            <v>MSR - DD5</v>
          </cell>
          <cell r="D710" t="str">
            <v>DD5 V5 Hunter, 20", 6.5, Kryptek</v>
          </cell>
          <cell r="E710">
            <v>968</v>
          </cell>
          <cell r="F710">
            <v>1467</v>
          </cell>
          <cell r="G710">
            <v>1760</v>
          </cell>
          <cell r="H710">
            <v>1760</v>
          </cell>
          <cell r="I710">
            <v>1760</v>
          </cell>
          <cell r="J710">
            <v>1906</v>
          </cell>
          <cell r="K710">
            <v>1980</v>
          </cell>
          <cell r="L710">
            <v>2229</v>
          </cell>
          <cell r="M710">
            <v>1980</v>
          </cell>
          <cell r="N710">
            <v>2053</v>
          </cell>
          <cell r="O710">
            <v>2053</v>
          </cell>
          <cell r="P710">
            <v>2112</v>
          </cell>
          <cell r="Q710">
            <v>2288</v>
          </cell>
          <cell r="R710">
            <v>2581</v>
          </cell>
          <cell r="S710">
            <v>2933</v>
          </cell>
          <cell r="T710">
            <v>2933</v>
          </cell>
        </row>
        <row r="711">
          <cell r="A711" t="str">
            <v>02-165-09377-055</v>
          </cell>
          <cell r="B711">
            <v>818773021975</v>
          </cell>
          <cell r="C711" t="str">
            <v>MSR - DD5</v>
          </cell>
          <cell r="D711" t="str">
            <v>DD5 V5 Hunter-CC, 20", 6.5, Kryptek</v>
          </cell>
          <cell r="E711">
            <v>994</v>
          </cell>
          <cell r="F711">
            <v>1507</v>
          </cell>
          <cell r="G711">
            <v>1808</v>
          </cell>
          <cell r="H711">
            <v>1808</v>
          </cell>
          <cell r="I711">
            <v>1808</v>
          </cell>
          <cell r="J711">
            <v>1958</v>
          </cell>
          <cell r="K711">
            <v>2034</v>
          </cell>
          <cell r="L711">
            <v>2290</v>
          </cell>
          <cell r="M711">
            <v>2034</v>
          </cell>
          <cell r="N711">
            <v>2109</v>
          </cell>
          <cell r="O711">
            <v>2109</v>
          </cell>
          <cell r="P711">
            <v>2169</v>
          </cell>
          <cell r="Q711">
            <v>2350</v>
          </cell>
          <cell r="R711">
            <v>2651</v>
          </cell>
          <cell r="S711">
            <v>3013</v>
          </cell>
          <cell r="T711">
            <v>3013</v>
          </cell>
        </row>
        <row r="712">
          <cell r="A712" t="str">
            <v>02-165-09377-067</v>
          </cell>
          <cell r="B712">
            <v>818773021982</v>
          </cell>
          <cell r="C712" t="str">
            <v>MSR - DD5</v>
          </cell>
          <cell r="D712" t="str">
            <v>DD5 V5 Hunter-NM, 20", 6.5, Kryptek</v>
          </cell>
          <cell r="E712">
            <v>968</v>
          </cell>
          <cell r="F712">
            <v>1467</v>
          </cell>
          <cell r="G712">
            <v>1760</v>
          </cell>
          <cell r="H712">
            <v>1760</v>
          </cell>
          <cell r="I712">
            <v>1760</v>
          </cell>
          <cell r="J712">
            <v>1906</v>
          </cell>
          <cell r="K712">
            <v>1980</v>
          </cell>
          <cell r="L712">
            <v>2229</v>
          </cell>
          <cell r="M712">
            <v>1980</v>
          </cell>
          <cell r="N712">
            <v>2053</v>
          </cell>
          <cell r="O712">
            <v>2053</v>
          </cell>
          <cell r="P712">
            <v>2112</v>
          </cell>
          <cell r="Q712">
            <v>2288</v>
          </cell>
          <cell r="R712">
            <v>2581</v>
          </cell>
          <cell r="S712">
            <v>2933</v>
          </cell>
          <cell r="T712">
            <v>2933</v>
          </cell>
        </row>
        <row r="713">
          <cell r="A713" t="str">
            <v>02-165-17067-047</v>
          </cell>
          <cell r="B713">
            <v>818773021999</v>
          </cell>
          <cell r="C713" t="str">
            <v>MSR - DD5</v>
          </cell>
          <cell r="D713" t="str">
            <v>DD5 V5 Hunter, 20", .260, Kryptek</v>
          </cell>
          <cell r="E713">
            <v>968</v>
          </cell>
          <cell r="F713">
            <v>1467</v>
          </cell>
          <cell r="G713">
            <v>1760</v>
          </cell>
          <cell r="H713">
            <v>1760</v>
          </cell>
          <cell r="I713">
            <v>1760</v>
          </cell>
          <cell r="J713">
            <v>1906</v>
          </cell>
          <cell r="K713">
            <v>1980</v>
          </cell>
          <cell r="L713">
            <v>2229</v>
          </cell>
          <cell r="M713">
            <v>1980</v>
          </cell>
          <cell r="N713">
            <v>2053</v>
          </cell>
          <cell r="O713">
            <v>2053</v>
          </cell>
          <cell r="P713">
            <v>2112</v>
          </cell>
          <cell r="Q713">
            <v>2288</v>
          </cell>
          <cell r="R713">
            <v>2581</v>
          </cell>
          <cell r="S713">
            <v>2933</v>
          </cell>
          <cell r="T713">
            <v>2933</v>
          </cell>
        </row>
        <row r="714">
          <cell r="A714" t="str">
            <v>02-165-17067-055</v>
          </cell>
          <cell r="B714">
            <v>818773022002</v>
          </cell>
          <cell r="C714" t="str">
            <v>MSR - DD5</v>
          </cell>
          <cell r="D714" t="str">
            <v>DD5 V5 Hunter-CC, 20", .260, Kryptek</v>
          </cell>
          <cell r="E714">
            <v>994</v>
          </cell>
          <cell r="F714">
            <v>1507</v>
          </cell>
          <cell r="G714">
            <v>1808</v>
          </cell>
          <cell r="H714">
            <v>1808</v>
          </cell>
          <cell r="I714">
            <v>1808</v>
          </cell>
          <cell r="J714">
            <v>1958</v>
          </cell>
          <cell r="K714">
            <v>2034</v>
          </cell>
          <cell r="L714">
            <v>2290</v>
          </cell>
          <cell r="M714">
            <v>2034</v>
          </cell>
          <cell r="N714">
            <v>2109</v>
          </cell>
          <cell r="O714">
            <v>2109</v>
          </cell>
          <cell r="P714">
            <v>2169</v>
          </cell>
          <cell r="Q714">
            <v>2350</v>
          </cell>
          <cell r="R714">
            <v>2651</v>
          </cell>
          <cell r="S714">
            <v>3013</v>
          </cell>
          <cell r="T714">
            <v>3013</v>
          </cell>
        </row>
        <row r="715">
          <cell r="A715" t="str">
            <v>02-165-17067-067</v>
          </cell>
          <cell r="B715">
            <v>818773022019</v>
          </cell>
          <cell r="C715" t="str">
            <v>MSR - DD5</v>
          </cell>
          <cell r="D715" t="str">
            <v>DD5 V5 Hunter-NM, 20", .260, Kryptek</v>
          </cell>
          <cell r="E715">
            <v>968</v>
          </cell>
          <cell r="F715">
            <v>1467</v>
          </cell>
          <cell r="G715">
            <v>1760</v>
          </cell>
          <cell r="H715">
            <v>1760</v>
          </cell>
          <cell r="I715">
            <v>1760</v>
          </cell>
          <cell r="J715">
            <v>1906</v>
          </cell>
          <cell r="K715">
            <v>1980</v>
          </cell>
          <cell r="L715">
            <v>2229</v>
          </cell>
          <cell r="M715">
            <v>1980</v>
          </cell>
          <cell r="N715">
            <v>2053</v>
          </cell>
          <cell r="O715">
            <v>2053</v>
          </cell>
          <cell r="P715">
            <v>2112</v>
          </cell>
          <cell r="Q715">
            <v>2288</v>
          </cell>
          <cell r="R715">
            <v>2581</v>
          </cell>
          <cell r="S715">
            <v>2933</v>
          </cell>
          <cell r="T715">
            <v>2933</v>
          </cell>
        </row>
        <row r="716">
          <cell r="A716" t="str">
            <v>28-088-15219</v>
          </cell>
          <cell r="B716">
            <v>818773022163</v>
          </cell>
          <cell r="C716" t="str">
            <v>Manufactured Accessories</v>
          </cell>
          <cell r="D716" t="str">
            <v>DD5 Critical Components Kit</v>
          </cell>
          <cell r="E716">
            <v>48</v>
          </cell>
          <cell r="F716">
            <v>72</v>
          </cell>
          <cell r="G716">
            <v>87</v>
          </cell>
          <cell r="H716">
            <v>87</v>
          </cell>
          <cell r="I716">
            <v>87</v>
          </cell>
          <cell r="J716">
            <v>94</v>
          </cell>
          <cell r="K716">
            <v>98</v>
          </cell>
          <cell r="L716">
            <v>110</v>
          </cell>
          <cell r="M716">
            <v>98</v>
          </cell>
          <cell r="N716">
            <v>101</v>
          </cell>
          <cell r="O716">
            <v>101</v>
          </cell>
          <cell r="P716">
            <v>104</v>
          </cell>
          <cell r="Q716">
            <v>113</v>
          </cell>
          <cell r="R716">
            <v>127</v>
          </cell>
          <cell r="S716">
            <v>145</v>
          </cell>
          <cell r="T716">
            <v>144.56</v>
          </cell>
        </row>
        <row r="717">
          <cell r="A717" t="str">
            <v>02-128-01078-047</v>
          </cell>
          <cell r="B717">
            <v>818773022255</v>
          </cell>
          <cell r="C717" t="str">
            <v>MSR - Standard</v>
          </cell>
          <cell r="D717" t="str">
            <v>DDM4 Hunter 18" 6.8 Kryptek Highlander</v>
          </cell>
          <cell r="E717">
            <v>668</v>
          </cell>
          <cell r="F717">
            <v>1012</v>
          </cell>
          <cell r="G717">
            <v>1214</v>
          </cell>
          <cell r="H717">
            <v>1214</v>
          </cell>
          <cell r="I717">
            <v>1214</v>
          </cell>
          <cell r="J717">
            <v>1315</v>
          </cell>
          <cell r="K717">
            <v>1366</v>
          </cell>
          <cell r="L717">
            <v>1538</v>
          </cell>
          <cell r="M717">
            <v>1366</v>
          </cell>
          <cell r="N717">
            <v>1417</v>
          </cell>
          <cell r="O717">
            <v>1417</v>
          </cell>
          <cell r="P717">
            <v>1457</v>
          </cell>
          <cell r="Q717">
            <v>1579</v>
          </cell>
          <cell r="R717">
            <v>1781</v>
          </cell>
          <cell r="S717">
            <v>2024</v>
          </cell>
          <cell r="T717">
            <v>2023.8400000000001</v>
          </cell>
        </row>
        <row r="718">
          <cell r="A718" t="str">
            <v>02-128-81702-047</v>
          </cell>
          <cell r="B718">
            <v>818773022262</v>
          </cell>
          <cell r="C718" t="str">
            <v>MSR - Standard</v>
          </cell>
          <cell r="D718" t="str">
            <v>DDM4 Hunter 18" 5.56 Kryptek Highlander</v>
          </cell>
          <cell r="E718">
            <v>668</v>
          </cell>
          <cell r="F718">
            <v>1012</v>
          </cell>
          <cell r="G718">
            <v>1214</v>
          </cell>
          <cell r="H718">
            <v>1214</v>
          </cell>
          <cell r="I718">
            <v>1214</v>
          </cell>
          <cell r="J718">
            <v>1315</v>
          </cell>
          <cell r="K718">
            <v>1366</v>
          </cell>
          <cell r="L718">
            <v>1538</v>
          </cell>
          <cell r="M718">
            <v>1366</v>
          </cell>
          <cell r="N718">
            <v>1417</v>
          </cell>
          <cell r="O718">
            <v>1417</v>
          </cell>
          <cell r="P718">
            <v>1457</v>
          </cell>
          <cell r="Q718">
            <v>1579</v>
          </cell>
          <cell r="R718">
            <v>1781</v>
          </cell>
          <cell r="S718">
            <v>2024</v>
          </cell>
          <cell r="T718">
            <v>2023.8400000000001</v>
          </cell>
        </row>
        <row r="719">
          <cell r="A719" t="str">
            <v>02-128-30075-047</v>
          </cell>
          <cell r="B719">
            <v>818773022279</v>
          </cell>
          <cell r="C719" t="str">
            <v>MSR - Standard</v>
          </cell>
          <cell r="D719" t="str">
            <v>DDM4 Hunter 16" 300 BO Kryptek Higlander</v>
          </cell>
          <cell r="E719">
            <v>668</v>
          </cell>
          <cell r="F719">
            <v>1012</v>
          </cell>
          <cell r="G719">
            <v>1214</v>
          </cell>
          <cell r="H719">
            <v>1214</v>
          </cell>
          <cell r="I719">
            <v>1214</v>
          </cell>
          <cell r="J719">
            <v>1315</v>
          </cell>
          <cell r="K719">
            <v>1366</v>
          </cell>
          <cell r="L719">
            <v>1538</v>
          </cell>
          <cell r="M719">
            <v>1366</v>
          </cell>
          <cell r="N719">
            <v>1417</v>
          </cell>
          <cell r="O719">
            <v>1417</v>
          </cell>
          <cell r="P719">
            <v>1457</v>
          </cell>
          <cell r="Q719">
            <v>1579</v>
          </cell>
          <cell r="R719">
            <v>1781</v>
          </cell>
          <cell r="S719">
            <v>2024</v>
          </cell>
          <cell r="T719">
            <v>2023.8400000000001</v>
          </cell>
        </row>
        <row r="720">
          <cell r="A720" t="str">
            <v>02-128-30075-055</v>
          </cell>
          <cell r="B720">
            <v>818773022316</v>
          </cell>
          <cell r="C720" t="str">
            <v>MSR - Standard</v>
          </cell>
          <cell r="D720" t="str">
            <v>DDM4 HUNTER 16" 300 BO Kryptek Higlander-CC</v>
          </cell>
          <cell r="E720">
            <v>684</v>
          </cell>
          <cell r="F720">
            <v>1036</v>
          </cell>
          <cell r="G720">
            <v>1244</v>
          </cell>
          <cell r="H720">
            <v>1244</v>
          </cell>
          <cell r="I720">
            <v>1244</v>
          </cell>
          <cell r="J720">
            <v>1347</v>
          </cell>
          <cell r="K720">
            <v>1399</v>
          </cell>
          <cell r="L720">
            <v>1576</v>
          </cell>
          <cell r="M720">
            <v>1399</v>
          </cell>
          <cell r="N720">
            <v>1451</v>
          </cell>
          <cell r="O720">
            <v>1451</v>
          </cell>
          <cell r="P720">
            <v>1492</v>
          </cell>
          <cell r="Q720">
            <v>1617</v>
          </cell>
          <cell r="R720">
            <v>1824</v>
          </cell>
          <cell r="S720">
            <v>2073</v>
          </cell>
          <cell r="T720">
            <v>2072.7200000000003</v>
          </cell>
        </row>
        <row r="721">
          <cell r="A721" t="str">
            <v>02-128-30075-067</v>
          </cell>
          <cell r="B721">
            <v>818773022323</v>
          </cell>
          <cell r="C721" t="str">
            <v>MSR - Standard</v>
          </cell>
          <cell r="D721" t="str">
            <v>DDM4 HUNTER 16" 300 BO Kryptek Higlander-NM</v>
          </cell>
          <cell r="E721">
            <v>668</v>
          </cell>
          <cell r="F721">
            <v>1012</v>
          </cell>
          <cell r="G721">
            <v>1214</v>
          </cell>
          <cell r="H721">
            <v>1214</v>
          </cell>
          <cell r="I721">
            <v>1214</v>
          </cell>
          <cell r="J721">
            <v>1315</v>
          </cell>
          <cell r="K721">
            <v>1366</v>
          </cell>
          <cell r="L721">
            <v>1538</v>
          </cell>
          <cell r="M721">
            <v>1366</v>
          </cell>
          <cell r="N721">
            <v>1417</v>
          </cell>
          <cell r="O721">
            <v>1417</v>
          </cell>
          <cell r="P721">
            <v>1457</v>
          </cell>
          <cell r="Q721">
            <v>1579</v>
          </cell>
          <cell r="R721">
            <v>1781</v>
          </cell>
          <cell r="S721">
            <v>2024</v>
          </cell>
          <cell r="T721">
            <v>2023.8400000000001</v>
          </cell>
        </row>
        <row r="722">
          <cell r="A722" t="str">
            <v>02-128-81702-055</v>
          </cell>
          <cell r="B722">
            <v>818773022330</v>
          </cell>
          <cell r="C722" t="str">
            <v>MSR - Standard</v>
          </cell>
          <cell r="D722" t="str">
            <v>DDM4 HUNTER 18" 5.56 Kryptek Highlander CC</v>
          </cell>
          <cell r="E722">
            <v>684</v>
          </cell>
          <cell r="F722">
            <v>1036</v>
          </cell>
          <cell r="G722">
            <v>1244</v>
          </cell>
          <cell r="H722">
            <v>1244</v>
          </cell>
          <cell r="I722">
            <v>1244</v>
          </cell>
          <cell r="J722">
            <v>1347</v>
          </cell>
          <cell r="K722">
            <v>1399</v>
          </cell>
          <cell r="L722">
            <v>1576</v>
          </cell>
          <cell r="M722">
            <v>1399</v>
          </cell>
          <cell r="N722">
            <v>1451</v>
          </cell>
          <cell r="O722">
            <v>1451</v>
          </cell>
          <cell r="P722">
            <v>1492</v>
          </cell>
          <cell r="Q722">
            <v>1617</v>
          </cell>
          <cell r="R722">
            <v>1824</v>
          </cell>
          <cell r="S722">
            <v>2073</v>
          </cell>
          <cell r="T722">
            <v>2072.7200000000003</v>
          </cell>
        </row>
        <row r="723">
          <cell r="A723" t="str">
            <v>02-128-81702-067</v>
          </cell>
          <cell r="B723">
            <v>818773022347</v>
          </cell>
          <cell r="C723" t="str">
            <v>MSR - Standard</v>
          </cell>
          <cell r="D723" t="str">
            <v>DDM4 HUNTER 18" 5.56 Kryptek Highlander NM</v>
          </cell>
          <cell r="E723">
            <v>668</v>
          </cell>
          <cell r="F723">
            <v>1012</v>
          </cell>
          <cell r="G723">
            <v>1214</v>
          </cell>
          <cell r="H723">
            <v>1214</v>
          </cell>
          <cell r="I723">
            <v>1214</v>
          </cell>
          <cell r="J723">
            <v>1315</v>
          </cell>
          <cell r="K723">
            <v>1366</v>
          </cell>
          <cell r="L723">
            <v>1538</v>
          </cell>
          <cell r="M723">
            <v>1366</v>
          </cell>
          <cell r="N723">
            <v>1417</v>
          </cell>
          <cell r="O723">
            <v>1417</v>
          </cell>
          <cell r="P723">
            <v>1457</v>
          </cell>
          <cell r="Q723">
            <v>1579</v>
          </cell>
          <cell r="R723">
            <v>1781</v>
          </cell>
          <cell r="S723">
            <v>2024</v>
          </cell>
          <cell r="T723">
            <v>2023.8400000000001</v>
          </cell>
        </row>
        <row r="724">
          <cell r="A724" t="str">
            <v>02-128-01078-055</v>
          </cell>
          <cell r="B724" t="str">
            <v>818773022491</v>
          </cell>
          <cell r="C724" t="str">
            <v>MSR - Standard</v>
          </cell>
          <cell r="D724" t="str">
            <v>DDM4 18" 6.8 HUNTER KRYPTEK HIGHLANDER, CALIFORNIA COMPLIANT</v>
          </cell>
          <cell r="E724">
            <v>684</v>
          </cell>
          <cell r="F724">
            <v>1037</v>
          </cell>
          <cell r="G724">
            <v>1244</v>
          </cell>
          <cell r="H724">
            <v>1244</v>
          </cell>
          <cell r="I724">
            <v>1244</v>
          </cell>
          <cell r="J724">
            <v>1348</v>
          </cell>
          <cell r="K724">
            <v>1400</v>
          </cell>
          <cell r="L724">
            <v>1576</v>
          </cell>
          <cell r="M724">
            <v>1400</v>
          </cell>
          <cell r="N724">
            <v>1452</v>
          </cell>
          <cell r="O724">
            <v>1452</v>
          </cell>
          <cell r="P724">
            <v>1493</v>
          </cell>
          <cell r="Q724">
            <v>1618</v>
          </cell>
          <cell r="R724">
            <v>1825</v>
          </cell>
          <cell r="S724">
            <v>2074</v>
          </cell>
          <cell r="T724">
            <v>2073.7600000000002</v>
          </cell>
        </row>
        <row r="725">
          <cell r="A725" t="str">
            <v>02-128-01078-067</v>
          </cell>
          <cell r="B725" t="str">
            <v>818773022507</v>
          </cell>
          <cell r="C725" t="str">
            <v>MSR - Standard</v>
          </cell>
          <cell r="D725" t="str">
            <v>DDM4 18" 6.8 HUNTER KRYPTEK HIGHLANDER, NO MAG</v>
          </cell>
          <cell r="E725">
            <v>668</v>
          </cell>
          <cell r="F725">
            <v>1012</v>
          </cell>
          <cell r="G725">
            <v>1214</v>
          </cell>
          <cell r="H725">
            <v>1214</v>
          </cell>
          <cell r="I725">
            <v>1214</v>
          </cell>
          <cell r="J725">
            <v>1315</v>
          </cell>
          <cell r="K725">
            <v>1366</v>
          </cell>
          <cell r="L725">
            <v>1538</v>
          </cell>
          <cell r="M725">
            <v>1366</v>
          </cell>
          <cell r="N725">
            <v>1417</v>
          </cell>
          <cell r="O725">
            <v>1417</v>
          </cell>
          <cell r="P725">
            <v>1457</v>
          </cell>
          <cell r="Q725">
            <v>1579</v>
          </cell>
          <cell r="R725">
            <v>1781</v>
          </cell>
          <cell r="S725">
            <v>2024</v>
          </cell>
          <cell r="T725">
            <v>2023.8400000000001</v>
          </cell>
        </row>
        <row r="726">
          <cell r="A726" t="str">
            <v>02-128-02081-089</v>
          </cell>
          <cell r="B726" t="str">
            <v>818773020886</v>
          </cell>
          <cell r="C726" t="str">
            <v>MSR - Standard</v>
          </cell>
          <cell r="D726" t="str">
            <v>DDM4 V7 LAW ENFORCEMENT EDITION</v>
          </cell>
          <cell r="E726">
            <v>611</v>
          </cell>
          <cell r="F726">
            <v>925</v>
          </cell>
          <cell r="G726">
            <v>1110</v>
          </cell>
          <cell r="H726">
            <v>1110</v>
          </cell>
          <cell r="I726">
            <v>1110</v>
          </cell>
          <cell r="J726">
            <v>1203</v>
          </cell>
          <cell r="K726">
            <v>1249</v>
          </cell>
          <cell r="L726">
            <v>1406</v>
          </cell>
          <cell r="M726">
            <v>1249</v>
          </cell>
          <cell r="N726">
            <v>1295</v>
          </cell>
          <cell r="O726">
            <v>1295</v>
          </cell>
          <cell r="P726">
            <v>1332</v>
          </cell>
          <cell r="Q726">
            <v>1443</v>
          </cell>
          <cell r="R726">
            <v>1628</v>
          </cell>
          <cell r="S726">
            <v>1850</v>
          </cell>
          <cell r="T726">
            <v>1850.16</v>
          </cell>
        </row>
        <row r="727">
          <cell r="A727" t="str">
            <v>02-128-09385-047</v>
          </cell>
          <cell r="B727" t="str">
            <v>818773022637</v>
          </cell>
          <cell r="C727" t="str">
            <v>MSR - Standard</v>
          </cell>
          <cell r="D727" t="str">
            <v>DDM4V7 PRO 18" 5.56 GUN METAL GREY</v>
          </cell>
          <cell r="E727">
            <v>745</v>
          </cell>
          <cell r="F727">
            <v>1129</v>
          </cell>
          <cell r="G727">
            <v>1355</v>
          </cell>
          <cell r="H727">
            <v>1355</v>
          </cell>
          <cell r="I727">
            <v>1355</v>
          </cell>
          <cell r="J727">
            <v>1468</v>
          </cell>
          <cell r="K727">
            <v>1525</v>
          </cell>
          <cell r="L727">
            <v>1717</v>
          </cell>
          <cell r="M727">
            <v>1525</v>
          </cell>
          <cell r="N727">
            <v>1581</v>
          </cell>
          <cell r="O727">
            <v>1581</v>
          </cell>
          <cell r="P727">
            <v>1626</v>
          </cell>
          <cell r="Q727">
            <v>1762</v>
          </cell>
          <cell r="R727">
            <v>1988</v>
          </cell>
          <cell r="S727">
            <v>2259</v>
          </cell>
          <cell r="T727">
            <v>2258.88</v>
          </cell>
        </row>
        <row r="728">
          <cell r="A728" t="str">
            <v>02-128-09385-055</v>
          </cell>
          <cell r="B728" t="str">
            <v>818773022647</v>
          </cell>
          <cell r="C728" t="str">
            <v>MSR - Standard</v>
          </cell>
          <cell r="D728" t="str">
            <v>DDM4V7 PRO 18" 5.56 GUN METAL GREY CC</v>
          </cell>
          <cell r="E728">
            <v>762</v>
          </cell>
          <cell r="F728">
            <v>1154</v>
          </cell>
          <cell r="G728">
            <v>1385</v>
          </cell>
          <cell r="H728">
            <v>1385</v>
          </cell>
          <cell r="I728">
            <v>1385</v>
          </cell>
          <cell r="J728">
            <v>1501</v>
          </cell>
          <cell r="K728">
            <v>1558</v>
          </cell>
          <cell r="L728">
            <v>1755</v>
          </cell>
          <cell r="M728">
            <v>1558</v>
          </cell>
          <cell r="N728">
            <v>1616</v>
          </cell>
          <cell r="O728">
            <v>1616</v>
          </cell>
          <cell r="P728">
            <v>1662</v>
          </cell>
          <cell r="Q728">
            <v>1801</v>
          </cell>
          <cell r="R728">
            <v>2032</v>
          </cell>
          <cell r="S728">
            <v>2309</v>
          </cell>
          <cell r="T728">
            <v>2308.8000000000002</v>
          </cell>
        </row>
        <row r="729">
          <cell r="A729" t="str">
            <v>02-128-09385-067</v>
          </cell>
          <cell r="B729" t="str">
            <v>818773022651</v>
          </cell>
          <cell r="C729" t="str">
            <v>MSR - Standard</v>
          </cell>
          <cell r="D729" t="str">
            <v>DDM4V7 PRO 18" 5.56 GUN METAL GREY NO MAG</v>
          </cell>
          <cell r="E729">
            <v>745</v>
          </cell>
          <cell r="F729">
            <v>1129</v>
          </cell>
          <cell r="G729">
            <v>1355</v>
          </cell>
          <cell r="H729">
            <v>1355</v>
          </cell>
          <cell r="I729">
            <v>1355</v>
          </cell>
          <cell r="J729">
            <v>1468</v>
          </cell>
          <cell r="K729">
            <v>1525</v>
          </cell>
          <cell r="L729">
            <v>1717</v>
          </cell>
          <cell r="M729">
            <v>1525</v>
          </cell>
          <cell r="N729">
            <v>1581</v>
          </cell>
          <cell r="O729">
            <v>1581</v>
          </cell>
          <cell r="P729">
            <v>1626</v>
          </cell>
          <cell r="Q729">
            <v>1762</v>
          </cell>
          <cell r="R729">
            <v>1988</v>
          </cell>
          <cell r="S729">
            <v>2259</v>
          </cell>
          <cell r="T729">
            <v>2258.88</v>
          </cell>
        </row>
        <row r="730">
          <cell r="A730" t="str">
            <v>03-088-02149</v>
          </cell>
          <cell r="C730" t="str">
            <v>Manufactured Components</v>
          </cell>
          <cell r="D730" t="str">
            <v>M320 RIS II M4A1 FRONT ADAPTOR</v>
          </cell>
          <cell r="E730">
            <v>34</v>
          </cell>
          <cell r="F730">
            <v>52</v>
          </cell>
          <cell r="G730">
            <v>62</v>
          </cell>
          <cell r="H730">
            <v>62</v>
          </cell>
          <cell r="I730">
            <v>62</v>
          </cell>
          <cell r="J730">
            <v>68</v>
          </cell>
          <cell r="K730">
            <v>70</v>
          </cell>
          <cell r="L730">
            <v>79</v>
          </cell>
          <cell r="M730">
            <v>70</v>
          </cell>
          <cell r="N730">
            <v>73</v>
          </cell>
          <cell r="O730">
            <v>73</v>
          </cell>
          <cell r="P730">
            <v>75</v>
          </cell>
          <cell r="Q730">
            <v>81</v>
          </cell>
          <cell r="R730">
            <v>92</v>
          </cell>
          <cell r="S730">
            <v>104</v>
          </cell>
          <cell r="T730">
            <v>104</v>
          </cell>
        </row>
        <row r="731">
          <cell r="A731" t="str">
            <v>03-088-02179</v>
          </cell>
          <cell r="B731" t="str">
            <v>818773020503</v>
          </cell>
          <cell r="C731" t="str">
            <v>Manufactured Components</v>
          </cell>
          <cell r="D731" t="str">
            <v>M320 RIS II MK18 FSP FRONT ADAPTOR ASSY</v>
          </cell>
          <cell r="E731">
            <v>34</v>
          </cell>
          <cell r="F731">
            <v>52</v>
          </cell>
          <cell r="G731">
            <v>62</v>
          </cell>
          <cell r="H731">
            <v>62</v>
          </cell>
          <cell r="I731">
            <v>62</v>
          </cell>
          <cell r="J731">
            <v>68</v>
          </cell>
          <cell r="K731">
            <v>70</v>
          </cell>
          <cell r="L731">
            <v>79</v>
          </cell>
          <cell r="M731">
            <v>70</v>
          </cell>
          <cell r="N731">
            <v>73</v>
          </cell>
          <cell r="O731">
            <v>73</v>
          </cell>
          <cell r="P731">
            <v>75</v>
          </cell>
          <cell r="Q731">
            <v>81</v>
          </cell>
          <cell r="R731">
            <v>92</v>
          </cell>
          <cell r="S731">
            <v>104</v>
          </cell>
          <cell r="T731">
            <v>104</v>
          </cell>
        </row>
        <row r="732">
          <cell r="A732" t="str">
            <v>03-088-08261</v>
          </cell>
          <cell r="B732" t="str">
            <v>818773020497</v>
          </cell>
          <cell r="C732" t="str">
            <v>Manufactured Accessories</v>
          </cell>
          <cell r="D732" t="str">
            <v>M320 RIS II MK18 FRONT ADAPTOR RETAIL ASSEMBLY</v>
          </cell>
          <cell r="E732">
            <v>51</v>
          </cell>
          <cell r="F732">
            <v>78</v>
          </cell>
          <cell r="G732">
            <v>94</v>
          </cell>
          <cell r="H732">
            <v>94</v>
          </cell>
          <cell r="I732">
            <v>94</v>
          </cell>
          <cell r="J732">
            <v>101</v>
          </cell>
          <cell r="K732">
            <v>105</v>
          </cell>
          <cell r="L732">
            <v>119</v>
          </cell>
          <cell r="M732">
            <v>105</v>
          </cell>
          <cell r="N732">
            <v>109</v>
          </cell>
          <cell r="O732">
            <v>109</v>
          </cell>
          <cell r="P732">
            <v>112</v>
          </cell>
          <cell r="Q732">
            <v>122</v>
          </cell>
          <cell r="R732">
            <v>137</v>
          </cell>
          <cell r="S732">
            <v>156</v>
          </cell>
          <cell r="T732">
            <v>156</v>
          </cell>
        </row>
        <row r="733">
          <cell r="A733" t="str">
            <v>03-088-19162</v>
          </cell>
          <cell r="B733" t="str">
            <v>818773021029</v>
          </cell>
          <cell r="C733" t="str">
            <v>Manufactured Accessories</v>
          </cell>
          <cell r="D733" t="str">
            <v>M320 RIS II M4A1 FRONT ADAPTOR RETAIL ASSEMBLY</v>
          </cell>
          <cell r="E733">
            <v>51</v>
          </cell>
          <cell r="F733">
            <v>78</v>
          </cell>
          <cell r="G733">
            <v>94</v>
          </cell>
          <cell r="H733">
            <v>94</v>
          </cell>
          <cell r="I733">
            <v>94</v>
          </cell>
          <cell r="J733">
            <v>101</v>
          </cell>
          <cell r="K733">
            <v>105</v>
          </cell>
          <cell r="L733">
            <v>119</v>
          </cell>
          <cell r="M733">
            <v>105</v>
          </cell>
          <cell r="N733">
            <v>109</v>
          </cell>
          <cell r="O733">
            <v>109</v>
          </cell>
          <cell r="P733">
            <v>112</v>
          </cell>
          <cell r="Q733">
            <v>122</v>
          </cell>
          <cell r="R733">
            <v>137</v>
          </cell>
          <cell r="S733">
            <v>156</v>
          </cell>
          <cell r="T733">
            <v>156</v>
          </cell>
        </row>
        <row r="734">
          <cell r="A734" t="str">
            <v>23-004-01192</v>
          </cell>
          <cell r="C734" t="str">
            <v>URG - Standard</v>
          </cell>
          <cell r="D734" t="str">
            <v>MK18 SOCOM URG FLAT DARK EARTH</v>
          </cell>
          <cell r="E734">
            <v>394</v>
          </cell>
          <cell r="F734">
            <v>597</v>
          </cell>
          <cell r="G734">
            <v>716</v>
          </cell>
          <cell r="H734">
            <v>716</v>
          </cell>
          <cell r="I734">
            <v>716</v>
          </cell>
          <cell r="J734">
            <v>776</v>
          </cell>
          <cell r="K734">
            <v>806</v>
          </cell>
          <cell r="L734">
            <v>908</v>
          </cell>
          <cell r="M734">
            <v>806</v>
          </cell>
          <cell r="N734">
            <v>836</v>
          </cell>
          <cell r="O734">
            <v>836</v>
          </cell>
          <cell r="P734">
            <v>860</v>
          </cell>
          <cell r="Q734">
            <v>931</v>
          </cell>
          <cell r="R734">
            <v>1051</v>
          </cell>
          <cell r="S734">
            <v>1194</v>
          </cell>
          <cell r="T734">
            <v>1193.92</v>
          </cell>
        </row>
        <row r="735">
          <cell r="A735" t="str">
            <v>28-088-09446</v>
          </cell>
          <cell r="B735" t="str">
            <v>815604019712</v>
          </cell>
          <cell r="C735" t="str">
            <v>Manufactured Components</v>
          </cell>
          <cell r="D735" t="str">
            <v>MK18 KIT</v>
          </cell>
          <cell r="E735">
            <v>257</v>
          </cell>
          <cell r="F735">
            <v>389</v>
          </cell>
          <cell r="G735">
            <v>467</v>
          </cell>
          <cell r="H735">
            <v>467</v>
          </cell>
          <cell r="I735">
            <v>467</v>
          </cell>
          <cell r="J735">
            <v>506</v>
          </cell>
          <cell r="K735">
            <v>526</v>
          </cell>
          <cell r="L735">
            <v>592</v>
          </cell>
          <cell r="M735">
            <v>526</v>
          </cell>
          <cell r="N735">
            <v>545</v>
          </cell>
          <cell r="O735">
            <v>545</v>
          </cell>
          <cell r="P735">
            <v>561</v>
          </cell>
          <cell r="Q735">
            <v>608</v>
          </cell>
          <cell r="R735">
            <v>685</v>
          </cell>
          <cell r="S735">
            <v>779</v>
          </cell>
          <cell r="T735">
            <v>778.96</v>
          </cell>
        </row>
        <row r="736">
          <cell r="A736" t="str">
            <v>01-013-00263</v>
          </cell>
          <cell r="B736">
            <v>815604010740</v>
          </cell>
          <cell r="C736" t="str">
            <v>Manufactured Components</v>
          </cell>
          <cell r="D736" t="str">
            <v>Delta Ring Assembly</v>
          </cell>
          <cell r="E736">
            <v>7</v>
          </cell>
          <cell r="F736">
            <v>11</v>
          </cell>
          <cell r="G736">
            <v>13</v>
          </cell>
          <cell r="H736">
            <v>13</v>
          </cell>
          <cell r="I736">
            <v>13</v>
          </cell>
          <cell r="J736">
            <v>14</v>
          </cell>
          <cell r="K736">
            <v>15</v>
          </cell>
          <cell r="L736">
            <v>17</v>
          </cell>
          <cell r="M736">
            <v>15</v>
          </cell>
          <cell r="N736">
            <v>15</v>
          </cell>
          <cell r="O736">
            <v>15</v>
          </cell>
          <cell r="P736">
            <v>16</v>
          </cell>
          <cell r="Q736">
            <v>17</v>
          </cell>
          <cell r="R736">
            <v>19</v>
          </cell>
          <cell r="S736">
            <v>22</v>
          </cell>
          <cell r="T736">
            <v>21.84</v>
          </cell>
        </row>
        <row r="737">
          <cell r="A737" t="str">
            <v>42-159-10069</v>
          </cell>
          <cell r="B737">
            <v>818773021104</v>
          </cell>
          <cell r="C737" t="str">
            <v>BAR - Standard</v>
          </cell>
          <cell r="D737" t="str">
            <v>DELTA 5 7mm-08 Bolt Action Rifle 24" Barrel</v>
          </cell>
          <cell r="E737">
            <v>726</v>
          </cell>
          <cell r="F737">
            <v>1100</v>
          </cell>
          <cell r="G737">
            <v>1319</v>
          </cell>
          <cell r="H737">
            <v>1319</v>
          </cell>
          <cell r="I737">
            <v>1319</v>
          </cell>
          <cell r="J737">
            <v>1429</v>
          </cell>
          <cell r="K737">
            <v>1484</v>
          </cell>
          <cell r="L737">
            <v>1672</v>
          </cell>
          <cell r="M737">
            <v>1484</v>
          </cell>
          <cell r="N737">
            <v>1539</v>
          </cell>
          <cell r="O737">
            <v>1539</v>
          </cell>
          <cell r="P737">
            <v>1583</v>
          </cell>
          <cell r="Q737">
            <v>1715</v>
          </cell>
          <cell r="R737">
            <v>1935</v>
          </cell>
          <cell r="S737">
            <v>2199</v>
          </cell>
          <cell r="T737">
            <v>2199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0"/>
  <sheetViews>
    <sheetView tabSelected="1" topLeftCell="B1" zoomScale="90" zoomScaleNormal="90" workbookViewId="0">
      <pane ySplit="1" topLeftCell="A2" activePane="bottomLeft" state="frozen"/>
      <selection activeCell="D1" sqref="D1"/>
      <selection pane="bottomLeft" activeCell="F13" sqref="F13"/>
    </sheetView>
  </sheetViews>
  <sheetFormatPr defaultColWidth="9" defaultRowHeight="15.75" x14ac:dyDescent="0.25"/>
  <cols>
    <col min="1" max="1" width="22.85546875" style="128" bestFit="1" customWidth="1"/>
    <col min="2" max="2" width="25.42578125" style="128" customWidth="1"/>
    <col min="3" max="3" width="118.140625" style="128" bestFit="1" customWidth="1"/>
    <col min="4" max="4" width="10.140625" style="128" bestFit="1" customWidth="1"/>
    <col min="5" max="16384" width="9" style="125"/>
  </cols>
  <sheetData>
    <row r="1" spans="1:4" ht="45.95" customHeight="1" x14ac:dyDescent="0.25">
      <c r="A1" s="144" t="s">
        <v>533</v>
      </c>
      <c r="B1" s="145" t="s">
        <v>1018</v>
      </c>
      <c r="C1" s="145" t="s">
        <v>0</v>
      </c>
      <c r="D1" s="146" t="s">
        <v>539</v>
      </c>
    </row>
    <row r="2" spans="1:4" ht="23.25" x14ac:dyDescent="0.25">
      <c r="A2" s="171"/>
      <c r="B2" s="163"/>
      <c r="C2" s="172" t="s">
        <v>1930</v>
      </c>
      <c r="D2" s="173"/>
    </row>
    <row r="3" spans="1:4" ht="15.75" customHeight="1" x14ac:dyDescent="0.25">
      <c r="A3" s="164"/>
      <c r="B3" s="126"/>
      <c r="C3" s="151" t="s">
        <v>1931</v>
      </c>
      <c r="D3" s="165"/>
    </row>
    <row r="4" spans="1:4" x14ac:dyDescent="0.25">
      <c r="A4" s="131" t="s">
        <v>1958</v>
      </c>
      <c r="B4" s="177">
        <v>818773022897</v>
      </c>
      <c r="C4" s="131" t="s">
        <v>1950</v>
      </c>
      <c r="D4" s="133">
        <v>2324</v>
      </c>
    </row>
    <row r="5" spans="1:4" x14ac:dyDescent="0.25">
      <c r="A5" s="131" t="s">
        <v>1959</v>
      </c>
      <c r="B5" s="177">
        <v>818773022910</v>
      </c>
      <c r="C5" s="131" t="s">
        <v>1953</v>
      </c>
      <c r="D5" s="133">
        <v>2324</v>
      </c>
    </row>
    <row r="6" spans="1:4" x14ac:dyDescent="0.25">
      <c r="A6" s="131" t="s">
        <v>1956</v>
      </c>
      <c r="B6" s="177">
        <v>818773022927</v>
      </c>
      <c r="C6" s="131" t="s">
        <v>1951</v>
      </c>
      <c r="D6" s="133">
        <v>2324</v>
      </c>
    </row>
    <row r="7" spans="1:4" x14ac:dyDescent="0.25">
      <c r="A7" s="131" t="s">
        <v>1957</v>
      </c>
      <c r="B7" s="177">
        <v>818773022941</v>
      </c>
      <c r="C7" s="131" t="s">
        <v>1955</v>
      </c>
      <c r="D7" s="133">
        <v>2324</v>
      </c>
    </row>
    <row r="8" spans="1:4" x14ac:dyDescent="0.25">
      <c r="A8" s="131" t="s">
        <v>1996</v>
      </c>
      <c r="B8" s="177">
        <v>818773022965</v>
      </c>
      <c r="C8" s="131" t="s">
        <v>1997</v>
      </c>
      <c r="D8" s="133">
        <v>2240</v>
      </c>
    </row>
    <row r="9" spans="1:4" x14ac:dyDescent="0.25">
      <c r="A9" s="131" t="s">
        <v>1998</v>
      </c>
      <c r="B9" s="177">
        <v>818773022972</v>
      </c>
      <c r="C9" s="131" t="s">
        <v>1999</v>
      </c>
      <c r="D9" s="133">
        <v>2240</v>
      </c>
    </row>
    <row r="10" spans="1:4" x14ac:dyDescent="0.25">
      <c r="A10" s="131" t="s">
        <v>1960</v>
      </c>
      <c r="B10" s="177">
        <v>818773022958</v>
      </c>
      <c r="C10" s="131" t="s">
        <v>1952</v>
      </c>
      <c r="D10" s="133">
        <v>2240</v>
      </c>
    </row>
    <row r="11" spans="1:4" x14ac:dyDescent="0.25">
      <c r="A11" s="131" t="s">
        <v>2000</v>
      </c>
      <c r="B11" s="177">
        <v>818773022989</v>
      </c>
      <c r="C11" s="131" t="s">
        <v>1954</v>
      </c>
      <c r="D11" s="133">
        <v>2240</v>
      </c>
    </row>
    <row r="12" spans="1:4" ht="23.25" x14ac:dyDescent="0.25">
      <c r="A12" s="171"/>
      <c r="B12" s="163"/>
      <c r="C12" s="172"/>
      <c r="D12" s="173"/>
    </row>
    <row r="13" spans="1:4" x14ac:dyDescent="0.25">
      <c r="A13" s="131" t="s">
        <v>1407</v>
      </c>
      <c r="B13" s="177">
        <v>818773022200</v>
      </c>
      <c r="C13" s="131" t="s">
        <v>1408</v>
      </c>
      <c r="D13" s="133">
        <v>2058</v>
      </c>
    </row>
    <row r="14" spans="1:4" x14ac:dyDescent="0.25">
      <c r="A14" s="131" t="s">
        <v>1409</v>
      </c>
      <c r="B14" s="177">
        <v>818773022217</v>
      </c>
      <c r="C14" s="131" t="s">
        <v>1868</v>
      </c>
      <c r="D14" s="133">
        <v>2058</v>
      </c>
    </row>
    <row r="15" spans="1:4" x14ac:dyDescent="0.25">
      <c r="A15" s="178" t="s">
        <v>1445</v>
      </c>
      <c r="B15" s="177" t="s">
        <v>1447</v>
      </c>
      <c r="C15" s="179" t="s">
        <v>1446</v>
      </c>
      <c r="D15" s="180">
        <v>2249</v>
      </c>
    </row>
    <row r="16" spans="1:4" x14ac:dyDescent="0.25">
      <c r="A16" s="178" t="s">
        <v>1448</v>
      </c>
      <c r="B16" s="177" t="s">
        <v>1450</v>
      </c>
      <c r="C16" s="179" t="s">
        <v>1449</v>
      </c>
      <c r="D16" s="180">
        <v>2249</v>
      </c>
    </row>
    <row r="17" spans="1:4" x14ac:dyDescent="0.25">
      <c r="A17" s="178" t="s">
        <v>261</v>
      </c>
      <c r="B17" s="177">
        <v>815604016742</v>
      </c>
      <c r="C17" s="178" t="s">
        <v>1914</v>
      </c>
      <c r="D17" s="181">
        <v>2087</v>
      </c>
    </row>
    <row r="18" spans="1:4" x14ac:dyDescent="0.25">
      <c r="A18" s="178" t="s">
        <v>262</v>
      </c>
      <c r="B18" s="177">
        <v>815604016759</v>
      </c>
      <c r="C18" s="178" t="s">
        <v>1915</v>
      </c>
      <c r="D18" s="181">
        <v>2087</v>
      </c>
    </row>
    <row r="19" spans="1:4" x14ac:dyDescent="0.25">
      <c r="A19" s="131" t="s">
        <v>252</v>
      </c>
      <c r="B19" s="177">
        <v>815604016650</v>
      </c>
      <c r="C19" s="136" t="s">
        <v>1849</v>
      </c>
      <c r="D19" s="133">
        <v>2087</v>
      </c>
    </row>
    <row r="20" spans="1:4" x14ac:dyDescent="0.25">
      <c r="A20" s="131" t="s">
        <v>253</v>
      </c>
      <c r="B20" s="177">
        <v>815604016674</v>
      </c>
      <c r="C20" s="136" t="s">
        <v>1850</v>
      </c>
      <c r="D20" s="133">
        <v>2087</v>
      </c>
    </row>
    <row r="21" spans="1:4" x14ac:dyDescent="0.25">
      <c r="A21" s="178" t="s">
        <v>375</v>
      </c>
      <c r="B21" s="177">
        <v>815604018371</v>
      </c>
      <c r="C21" s="182" t="s">
        <v>1916</v>
      </c>
      <c r="D21" s="181">
        <v>2385</v>
      </c>
    </row>
    <row r="22" spans="1:4" x14ac:dyDescent="0.25">
      <c r="A22" s="178" t="s">
        <v>376</v>
      </c>
      <c r="B22" s="177">
        <v>815604018388</v>
      </c>
      <c r="C22" s="182" t="s">
        <v>1917</v>
      </c>
      <c r="D22" s="181">
        <v>2385</v>
      </c>
    </row>
    <row r="23" spans="1:4" x14ac:dyDescent="0.25">
      <c r="A23" s="178" t="s">
        <v>1137</v>
      </c>
      <c r="B23" s="177">
        <v>818773020565</v>
      </c>
      <c r="C23" s="183" t="s">
        <v>1922</v>
      </c>
      <c r="D23" s="181">
        <v>1907</v>
      </c>
    </row>
    <row r="24" spans="1:4" x14ac:dyDescent="0.25">
      <c r="A24" s="178" t="s">
        <v>1163</v>
      </c>
      <c r="B24" s="177">
        <v>818773020572</v>
      </c>
      <c r="C24" s="178" t="s">
        <v>1923</v>
      </c>
      <c r="D24" s="181">
        <v>1907</v>
      </c>
    </row>
    <row r="25" spans="1:4" x14ac:dyDescent="0.25">
      <c r="A25" s="178" t="s">
        <v>1155</v>
      </c>
      <c r="B25" s="177">
        <v>818773020688</v>
      </c>
      <c r="C25" s="184" t="s">
        <v>1924</v>
      </c>
      <c r="D25" s="181">
        <v>2098</v>
      </c>
    </row>
    <row r="26" spans="1:4" x14ac:dyDescent="0.25">
      <c r="A26" s="178" t="s">
        <v>1185</v>
      </c>
      <c r="B26" s="177">
        <v>818773020695</v>
      </c>
      <c r="C26" s="184" t="s">
        <v>1925</v>
      </c>
      <c r="D26" s="181">
        <v>2098</v>
      </c>
    </row>
    <row r="27" spans="1:4" x14ac:dyDescent="0.25">
      <c r="A27" s="178" t="s">
        <v>1139</v>
      </c>
      <c r="B27" s="177">
        <v>818773020589</v>
      </c>
      <c r="C27" s="183" t="s">
        <v>1921</v>
      </c>
      <c r="D27" s="181">
        <v>2206</v>
      </c>
    </row>
    <row r="28" spans="1:4" x14ac:dyDescent="0.25">
      <c r="A28" s="178" t="s">
        <v>1165</v>
      </c>
      <c r="B28" s="177">
        <v>818773020596</v>
      </c>
      <c r="C28" s="183" t="s">
        <v>1920</v>
      </c>
      <c r="D28" s="181">
        <v>2206</v>
      </c>
    </row>
    <row r="29" spans="1:4" ht="15.75" customHeight="1" x14ac:dyDescent="0.25">
      <c r="A29" s="178" t="s">
        <v>1157</v>
      </c>
      <c r="B29" s="177">
        <v>818773020701</v>
      </c>
      <c r="C29" s="184" t="s">
        <v>1927</v>
      </c>
      <c r="D29" s="181">
        <v>2397</v>
      </c>
    </row>
    <row r="30" spans="1:4" ht="23.25" customHeight="1" x14ac:dyDescent="0.25">
      <c r="A30" s="178" t="s">
        <v>1187</v>
      </c>
      <c r="B30" s="177">
        <v>818773020718</v>
      </c>
      <c r="C30" s="184" t="s">
        <v>1926</v>
      </c>
      <c r="D30" s="181">
        <v>2397</v>
      </c>
    </row>
    <row r="31" spans="1:4" x14ac:dyDescent="0.25">
      <c r="A31" s="178" t="s">
        <v>1141</v>
      </c>
      <c r="B31" s="177">
        <v>818773020602</v>
      </c>
      <c r="C31" s="183" t="s">
        <v>1928</v>
      </c>
      <c r="D31" s="181">
        <v>1907</v>
      </c>
    </row>
    <row r="32" spans="1:4" x14ac:dyDescent="0.25">
      <c r="A32" s="178" t="s">
        <v>1168</v>
      </c>
      <c r="B32" s="177">
        <v>818773020619</v>
      </c>
      <c r="C32" s="183" t="s">
        <v>1929</v>
      </c>
      <c r="D32" s="181">
        <v>1907</v>
      </c>
    </row>
    <row r="33" spans="1:4" x14ac:dyDescent="0.25">
      <c r="A33" s="178" t="s">
        <v>1159</v>
      </c>
      <c r="B33" s="177">
        <v>818773020725</v>
      </c>
      <c r="C33" s="184" t="s">
        <v>1918</v>
      </c>
      <c r="D33" s="181">
        <v>2098</v>
      </c>
    </row>
    <row r="34" spans="1:4" x14ac:dyDescent="0.25">
      <c r="A34" s="178" t="s">
        <v>1190</v>
      </c>
      <c r="B34" s="177">
        <v>818773020732</v>
      </c>
      <c r="C34" s="184" t="s">
        <v>1919</v>
      </c>
      <c r="D34" s="181">
        <v>2098</v>
      </c>
    </row>
    <row r="35" spans="1:4" ht="23.25" x14ac:dyDescent="0.25">
      <c r="A35" s="171"/>
      <c r="B35" s="163"/>
      <c r="C35" s="172" t="s">
        <v>1893</v>
      </c>
      <c r="D35" s="173"/>
    </row>
    <row r="36" spans="1:4" ht="23.25" x14ac:dyDescent="0.25">
      <c r="A36" s="166"/>
      <c r="B36" s="129"/>
      <c r="C36" s="157" t="s">
        <v>1873</v>
      </c>
      <c r="D36" s="167"/>
    </row>
    <row r="37" spans="1:4" x14ac:dyDescent="0.25">
      <c r="A37" s="147" t="s">
        <v>339</v>
      </c>
      <c r="B37" s="148">
        <v>815604018456</v>
      </c>
      <c r="C37" s="149" t="s">
        <v>421</v>
      </c>
      <c r="D37" s="150">
        <v>1907</v>
      </c>
    </row>
    <row r="38" spans="1:4" x14ac:dyDescent="0.25">
      <c r="A38" s="138" t="s">
        <v>341</v>
      </c>
      <c r="B38" s="132">
        <v>815604018470</v>
      </c>
      <c r="C38" s="131" t="s">
        <v>423</v>
      </c>
      <c r="D38" s="139">
        <v>1907</v>
      </c>
    </row>
    <row r="39" spans="1:4" x14ac:dyDescent="0.25">
      <c r="A39" s="138" t="s">
        <v>353</v>
      </c>
      <c r="B39" s="132">
        <v>815604018562</v>
      </c>
      <c r="C39" s="134" t="s">
        <v>1862</v>
      </c>
      <c r="D39" s="139">
        <v>2098</v>
      </c>
    </row>
    <row r="40" spans="1:4" x14ac:dyDescent="0.25">
      <c r="A40" s="138" t="s">
        <v>355</v>
      </c>
      <c r="B40" s="132">
        <v>815604018586</v>
      </c>
      <c r="C40" s="134" t="s">
        <v>1863</v>
      </c>
      <c r="D40" s="139">
        <v>2098</v>
      </c>
    </row>
    <row r="41" spans="1:4" x14ac:dyDescent="0.25">
      <c r="A41" s="138" t="s">
        <v>1993</v>
      </c>
      <c r="B41" s="132">
        <v>818773022682</v>
      </c>
      <c r="C41" s="186" t="s">
        <v>1942</v>
      </c>
      <c r="D41" s="139">
        <v>2098</v>
      </c>
    </row>
    <row r="42" spans="1:4" x14ac:dyDescent="0.25">
      <c r="A42" s="138" t="s">
        <v>1994</v>
      </c>
      <c r="B42" s="132">
        <v>818773022835</v>
      </c>
      <c r="C42" s="186" t="s">
        <v>1943</v>
      </c>
      <c r="D42" s="139">
        <v>2098</v>
      </c>
    </row>
    <row r="43" spans="1:4" x14ac:dyDescent="0.25">
      <c r="A43" s="138" t="s">
        <v>1946</v>
      </c>
      <c r="B43" s="132">
        <v>815604019552</v>
      </c>
      <c r="C43" s="185" t="s">
        <v>1944</v>
      </c>
      <c r="D43" s="139">
        <v>2098</v>
      </c>
    </row>
    <row r="44" spans="1:4" x14ac:dyDescent="0.25">
      <c r="A44" s="138" t="s">
        <v>1947</v>
      </c>
      <c r="B44" s="132">
        <v>818773022859</v>
      </c>
      <c r="C44" s="185" t="s">
        <v>1945</v>
      </c>
      <c r="D44" s="139">
        <v>2098</v>
      </c>
    </row>
    <row r="45" spans="1:4" x14ac:dyDescent="0.25">
      <c r="A45" s="138" t="s">
        <v>1148</v>
      </c>
      <c r="B45" s="132">
        <v>818773020893</v>
      </c>
      <c r="C45" s="175" t="s">
        <v>1904</v>
      </c>
      <c r="D45" s="139">
        <v>2098</v>
      </c>
    </row>
    <row r="46" spans="1:4" x14ac:dyDescent="0.25">
      <c r="A46" s="138" t="s">
        <v>1173</v>
      </c>
      <c r="B46" s="132">
        <v>818773020916</v>
      </c>
      <c r="C46" s="175" t="s">
        <v>1905</v>
      </c>
      <c r="D46" s="139">
        <v>2098</v>
      </c>
    </row>
    <row r="47" spans="1:4" x14ac:dyDescent="0.25">
      <c r="A47" s="138" t="s">
        <v>677</v>
      </c>
      <c r="B47" s="132">
        <v>818773020008</v>
      </c>
      <c r="C47" s="131" t="s">
        <v>1910</v>
      </c>
      <c r="D47" s="139">
        <v>1991</v>
      </c>
    </row>
    <row r="48" spans="1:4" x14ac:dyDescent="0.25">
      <c r="A48" s="138" t="s">
        <v>678</v>
      </c>
      <c r="B48" s="132">
        <v>818773020022</v>
      </c>
      <c r="C48" s="131" t="s">
        <v>1911</v>
      </c>
      <c r="D48" s="139">
        <v>1991</v>
      </c>
    </row>
    <row r="49" spans="1:4" x14ac:dyDescent="0.25">
      <c r="A49" s="138" t="s">
        <v>474</v>
      </c>
      <c r="B49" s="132">
        <v>815604019248</v>
      </c>
      <c r="C49" s="131" t="s">
        <v>1690</v>
      </c>
      <c r="D49" s="139">
        <v>2205</v>
      </c>
    </row>
    <row r="50" spans="1:4" x14ac:dyDescent="0.25">
      <c r="A50" s="138" t="s">
        <v>476</v>
      </c>
      <c r="B50" s="132">
        <v>815604019392</v>
      </c>
      <c r="C50" s="131" t="s">
        <v>1861</v>
      </c>
      <c r="D50" s="139">
        <v>2205</v>
      </c>
    </row>
    <row r="51" spans="1:4" x14ac:dyDescent="0.25">
      <c r="A51" s="138" t="s">
        <v>1151</v>
      </c>
      <c r="B51" s="132">
        <v>818773020923</v>
      </c>
      <c r="C51" s="175" t="s">
        <v>1906</v>
      </c>
      <c r="D51" s="139">
        <v>2396</v>
      </c>
    </row>
    <row r="52" spans="1:4" x14ac:dyDescent="0.25">
      <c r="A52" s="138" t="s">
        <v>1177</v>
      </c>
      <c r="B52" s="132">
        <v>818773020947</v>
      </c>
      <c r="C52" s="175" t="s">
        <v>1907</v>
      </c>
      <c r="D52" s="139">
        <v>2396</v>
      </c>
    </row>
    <row r="53" spans="1:4" x14ac:dyDescent="0.25">
      <c r="A53" s="138" t="s">
        <v>1475</v>
      </c>
      <c r="B53" s="132">
        <v>818773022637</v>
      </c>
      <c r="C53" s="135" t="s">
        <v>1903</v>
      </c>
      <c r="D53" s="139">
        <v>2396</v>
      </c>
    </row>
    <row r="54" spans="1:4" x14ac:dyDescent="0.25">
      <c r="A54" s="152" t="s">
        <v>1481</v>
      </c>
      <c r="B54" s="153">
        <v>818773022651</v>
      </c>
      <c r="C54" s="158" t="s">
        <v>1902</v>
      </c>
      <c r="D54" s="155">
        <v>2396</v>
      </c>
    </row>
    <row r="55" spans="1:4" ht="23.25" x14ac:dyDescent="0.25">
      <c r="A55" s="166"/>
      <c r="B55" s="129"/>
      <c r="C55" s="157" t="s">
        <v>1832</v>
      </c>
      <c r="D55" s="167"/>
    </row>
    <row r="56" spans="1:4" x14ac:dyDescent="0.25">
      <c r="A56" s="138" t="s">
        <v>136</v>
      </c>
      <c r="B56" s="132">
        <v>815604015325</v>
      </c>
      <c r="C56" s="131" t="s">
        <v>427</v>
      </c>
      <c r="D56" s="139">
        <v>2015</v>
      </c>
    </row>
    <row r="57" spans="1:4" x14ac:dyDescent="0.25">
      <c r="A57" s="138" t="s">
        <v>178</v>
      </c>
      <c r="B57" s="132">
        <v>815604015905</v>
      </c>
      <c r="C57" s="131" t="s">
        <v>429</v>
      </c>
      <c r="D57" s="139">
        <v>2015</v>
      </c>
    </row>
    <row r="58" spans="1:4" ht="23.25" x14ac:dyDescent="0.25">
      <c r="A58" s="166"/>
      <c r="B58" s="129"/>
      <c r="C58" s="157" t="s">
        <v>1723</v>
      </c>
      <c r="D58" s="167"/>
    </row>
    <row r="59" spans="1:4" x14ac:dyDescent="0.25">
      <c r="A59" s="147" t="s">
        <v>161</v>
      </c>
      <c r="B59" s="148">
        <v>815604015547</v>
      </c>
      <c r="C59" s="159" t="s">
        <v>1864</v>
      </c>
      <c r="D59" s="150">
        <v>2240</v>
      </c>
    </row>
    <row r="60" spans="1:4" x14ac:dyDescent="0.25">
      <c r="A60" s="138" t="s">
        <v>182</v>
      </c>
      <c r="B60" s="132">
        <v>815604015950</v>
      </c>
      <c r="C60" s="136" t="s">
        <v>1865</v>
      </c>
      <c r="D60" s="139">
        <v>2240</v>
      </c>
    </row>
    <row r="61" spans="1:4" x14ac:dyDescent="0.25">
      <c r="A61" s="138" t="s">
        <v>158</v>
      </c>
      <c r="B61" s="132">
        <v>815604015738</v>
      </c>
      <c r="C61" s="134" t="s">
        <v>1866</v>
      </c>
      <c r="D61" s="139">
        <v>2361</v>
      </c>
    </row>
    <row r="62" spans="1:4" x14ac:dyDescent="0.25">
      <c r="A62" s="152" t="s">
        <v>200</v>
      </c>
      <c r="B62" s="153">
        <v>815604016131</v>
      </c>
      <c r="C62" s="160" t="s">
        <v>1867</v>
      </c>
      <c r="D62" s="155">
        <v>2361</v>
      </c>
    </row>
    <row r="63" spans="1:4" ht="23.25" x14ac:dyDescent="0.25">
      <c r="A63" s="168"/>
      <c r="B63" s="130"/>
      <c r="C63" s="151" t="s">
        <v>1739</v>
      </c>
      <c r="D63" s="169"/>
    </row>
    <row r="64" spans="1:4" x14ac:dyDescent="0.25">
      <c r="A64" s="147" t="s">
        <v>132</v>
      </c>
      <c r="B64" s="148">
        <v>815604015318</v>
      </c>
      <c r="C64" s="149" t="s">
        <v>1696</v>
      </c>
      <c r="D64" s="150">
        <v>2385</v>
      </c>
    </row>
    <row r="65" spans="1:4" x14ac:dyDescent="0.25">
      <c r="A65" s="152" t="s">
        <v>181</v>
      </c>
      <c r="B65" s="153">
        <v>815604015943</v>
      </c>
      <c r="C65" s="154" t="s">
        <v>1886</v>
      </c>
      <c r="D65" s="155">
        <v>2385</v>
      </c>
    </row>
    <row r="66" spans="1:4" ht="23.25" x14ac:dyDescent="0.25">
      <c r="A66" s="171"/>
      <c r="B66" s="127"/>
      <c r="C66" s="172" t="s">
        <v>1894</v>
      </c>
      <c r="D66" s="174"/>
    </row>
    <row r="67" spans="1:4" ht="23.25" x14ac:dyDescent="0.25">
      <c r="A67" s="166"/>
      <c r="B67" s="129"/>
      <c r="C67" s="157" t="s">
        <v>1895</v>
      </c>
      <c r="D67" s="167"/>
    </row>
    <row r="68" spans="1:4" x14ac:dyDescent="0.25">
      <c r="A68" s="147" t="s">
        <v>1239</v>
      </c>
      <c r="B68" s="148">
        <v>818773021203</v>
      </c>
      <c r="C68" s="149" t="s">
        <v>1835</v>
      </c>
      <c r="D68" s="150">
        <v>2651</v>
      </c>
    </row>
    <row r="69" spans="1:4" x14ac:dyDescent="0.25">
      <c r="A69" s="138" t="s">
        <v>1267</v>
      </c>
      <c r="B69" s="132">
        <v>818773021357</v>
      </c>
      <c r="C69" s="131" t="s">
        <v>1836</v>
      </c>
      <c r="D69" s="139">
        <v>2651</v>
      </c>
    </row>
    <row r="70" spans="1:4" x14ac:dyDescent="0.25">
      <c r="A70" s="138" t="s">
        <v>1240</v>
      </c>
      <c r="B70" s="132">
        <v>818773021210</v>
      </c>
      <c r="C70" s="131" t="s">
        <v>1847</v>
      </c>
      <c r="D70" s="139">
        <v>2651</v>
      </c>
    </row>
    <row r="71" spans="1:4" x14ac:dyDescent="0.25">
      <c r="A71" s="138" t="s">
        <v>1279</v>
      </c>
      <c r="B71" s="132">
        <v>818773021319</v>
      </c>
      <c r="C71" s="131" t="s">
        <v>1837</v>
      </c>
      <c r="D71" s="139">
        <v>2651</v>
      </c>
    </row>
    <row r="72" spans="1:4" x14ac:dyDescent="0.25">
      <c r="A72" s="138" t="s">
        <v>1282</v>
      </c>
      <c r="B72" s="132">
        <v>818773021517</v>
      </c>
      <c r="C72" s="134" t="s">
        <v>1838</v>
      </c>
      <c r="D72" s="139">
        <v>2835</v>
      </c>
    </row>
    <row r="73" spans="1:4" x14ac:dyDescent="0.25">
      <c r="A73" s="138" t="s">
        <v>1283</v>
      </c>
      <c r="B73" s="132">
        <v>818773021524</v>
      </c>
      <c r="C73" s="134" t="s">
        <v>1839</v>
      </c>
      <c r="D73" s="139">
        <v>2835</v>
      </c>
    </row>
    <row r="74" spans="1:4" x14ac:dyDescent="0.25">
      <c r="A74" s="138" t="s">
        <v>1241</v>
      </c>
      <c r="B74" s="132">
        <v>818773021227</v>
      </c>
      <c r="C74" s="131" t="s">
        <v>1834</v>
      </c>
      <c r="D74" s="139">
        <v>2651</v>
      </c>
    </row>
    <row r="75" spans="1:4" x14ac:dyDescent="0.25">
      <c r="A75" s="138" t="s">
        <v>1291</v>
      </c>
      <c r="B75" s="132">
        <v>818773021296</v>
      </c>
      <c r="C75" s="131" t="s">
        <v>1833</v>
      </c>
      <c r="D75" s="139">
        <v>2651</v>
      </c>
    </row>
    <row r="76" spans="1:4" x14ac:dyDescent="0.25">
      <c r="A76" s="138" t="s">
        <v>1284</v>
      </c>
      <c r="B76" s="132">
        <v>818773021531</v>
      </c>
      <c r="C76" s="134" t="s">
        <v>1840</v>
      </c>
      <c r="D76" s="139">
        <v>2835</v>
      </c>
    </row>
    <row r="77" spans="1:4" x14ac:dyDescent="0.25">
      <c r="A77" s="138" t="s">
        <v>1285</v>
      </c>
      <c r="B77" s="132">
        <v>818773021548</v>
      </c>
      <c r="C77" s="134" t="s">
        <v>1841</v>
      </c>
      <c r="D77" s="139">
        <v>2835</v>
      </c>
    </row>
    <row r="78" spans="1:4" x14ac:dyDescent="0.25">
      <c r="A78" s="138" t="s">
        <v>1245</v>
      </c>
      <c r="B78" s="132">
        <v>818773021241</v>
      </c>
      <c r="C78" s="131" t="s">
        <v>1842</v>
      </c>
      <c r="D78" s="139">
        <v>2651</v>
      </c>
    </row>
    <row r="79" spans="1:4" x14ac:dyDescent="0.25">
      <c r="A79" s="138" t="s">
        <v>1297</v>
      </c>
      <c r="B79" s="132">
        <v>818773021333</v>
      </c>
      <c r="C79" s="131" t="s">
        <v>1843</v>
      </c>
      <c r="D79" s="139">
        <v>2651</v>
      </c>
    </row>
    <row r="80" spans="1:4" x14ac:dyDescent="0.25">
      <c r="A80" s="138" t="s">
        <v>1243</v>
      </c>
      <c r="B80" s="132">
        <v>818773021234</v>
      </c>
      <c r="C80" s="131" t="s">
        <v>1848</v>
      </c>
      <c r="D80" s="139">
        <v>2651</v>
      </c>
    </row>
    <row r="81" spans="1:4" x14ac:dyDescent="0.25">
      <c r="A81" s="138" t="s">
        <v>1308</v>
      </c>
      <c r="B81" s="132">
        <v>818773021272</v>
      </c>
      <c r="C81" s="131" t="s">
        <v>1844</v>
      </c>
      <c r="D81" s="139">
        <v>2651</v>
      </c>
    </row>
    <row r="82" spans="1:4" x14ac:dyDescent="0.25">
      <c r="A82" s="138" t="s">
        <v>1309</v>
      </c>
      <c r="B82" s="132">
        <v>818773021555</v>
      </c>
      <c r="C82" s="134" t="s">
        <v>1845</v>
      </c>
      <c r="D82" s="139">
        <v>2835</v>
      </c>
    </row>
    <row r="83" spans="1:4" x14ac:dyDescent="0.25">
      <c r="A83" s="152" t="s">
        <v>1310</v>
      </c>
      <c r="B83" s="153">
        <v>818773021562</v>
      </c>
      <c r="C83" s="160" t="s">
        <v>1846</v>
      </c>
      <c r="D83" s="155">
        <v>2835</v>
      </c>
    </row>
    <row r="84" spans="1:4" ht="23.25" x14ac:dyDescent="0.25">
      <c r="A84" s="171"/>
      <c r="B84" s="127"/>
      <c r="C84" s="172" t="s">
        <v>1898</v>
      </c>
      <c r="D84" s="174"/>
    </row>
    <row r="85" spans="1:4" ht="23.25" x14ac:dyDescent="0.25">
      <c r="A85" s="166"/>
      <c r="B85" s="129"/>
      <c r="C85" s="157" t="s">
        <v>1937</v>
      </c>
      <c r="D85" s="167"/>
    </row>
    <row r="86" spans="1:4" x14ac:dyDescent="0.25">
      <c r="A86" s="131" t="s">
        <v>1938</v>
      </c>
      <c r="B86" s="132">
        <v>818773022873</v>
      </c>
      <c r="C86" s="131" t="s">
        <v>1940</v>
      </c>
      <c r="D86" s="150">
        <v>2651</v>
      </c>
    </row>
    <row r="87" spans="1:4" x14ac:dyDescent="0.25">
      <c r="A87" s="131" t="s">
        <v>1939</v>
      </c>
      <c r="B87" s="132">
        <v>818773022880</v>
      </c>
      <c r="C87" s="131" t="s">
        <v>1941</v>
      </c>
      <c r="D87" s="139">
        <v>2651</v>
      </c>
    </row>
    <row r="88" spans="1:4" ht="23.25" x14ac:dyDescent="0.25">
      <c r="A88" s="166"/>
      <c r="B88" s="129"/>
      <c r="C88" s="157" t="s">
        <v>1896</v>
      </c>
      <c r="D88" s="167"/>
    </row>
    <row r="89" spans="1:4" x14ac:dyDescent="0.25">
      <c r="A89" s="138" t="s">
        <v>195</v>
      </c>
      <c r="B89" s="132">
        <v>815604015561</v>
      </c>
      <c r="C89" s="131" t="s">
        <v>1885</v>
      </c>
      <c r="D89" s="139">
        <v>2087</v>
      </c>
    </row>
    <row r="90" spans="1:4" x14ac:dyDescent="0.25">
      <c r="A90" s="138" t="s">
        <v>198</v>
      </c>
      <c r="B90" s="132">
        <v>815604015820</v>
      </c>
      <c r="C90" s="131" t="s">
        <v>1854</v>
      </c>
      <c r="D90" s="139">
        <v>2087</v>
      </c>
    </row>
    <row r="91" spans="1:4" x14ac:dyDescent="0.25">
      <c r="A91" s="138" t="s">
        <v>159</v>
      </c>
      <c r="B91" s="132">
        <v>815604015745</v>
      </c>
      <c r="C91" s="134" t="s">
        <v>1851</v>
      </c>
      <c r="D91" s="139">
        <v>2278</v>
      </c>
    </row>
    <row r="92" spans="1:4" x14ac:dyDescent="0.25">
      <c r="A92" s="138" t="s">
        <v>201</v>
      </c>
      <c r="B92" s="132">
        <v>815604016148</v>
      </c>
      <c r="C92" s="134" t="s">
        <v>1852</v>
      </c>
      <c r="D92" s="139">
        <v>2278</v>
      </c>
    </row>
    <row r="93" spans="1:4" x14ac:dyDescent="0.25">
      <c r="A93" s="138" t="s">
        <v>196</v>
      </c>
      <c r="B93" s="132">
        <v>815604015554</v>
      </c>
      <c r="C93" s="136" t="s">
        <v>1853</v>
      </c>
      <c r="D93" s="139">
        <v>2087</v>
      </c>
    </row>
    <row r="94" spans="1:4" x14ac:dyDescent="0.25">
      <c r="A94" s="152" t="s">
        <v>197</v>
      </c>
      <c r="B94" s="153">
        <v>815604015813</v>
      </c>
      <c r="C94" s="161" t="s">
        <v>1855</v>
      </c>
      <c r="D94" s="155">
        <v>2087</v>
      </c>
    </row>
    <row r="95" spans="1:4" ht="23.25" x14ac:dyDescent="0.25">
      <c r="A95" s="166"/>
      <c r="B95" s="129"/>
      <c r="C95" s="157" t="s">
        <v>1897</v>
      </c>
      <c r="D95" s="167"/>
    </row>
    <row r="96" spans="1:4" x14ac:dyDescent="0.25">
      <c r="A96" s="138" t="s">
        <v>1403</v>
      </c>
      <c r="B96" s="132">
        <v>818773022187</v>
      </c>
      <c r="C96" s="131" t="s">
        <v>1856</v>
      </c>
      <c r="D96" s="139">
        <v>2134</v>
      </c>
    </row>
    <row r="97" spans="1:4" x14ac:dyDescent="0.25">
      <c r="A97" s="138" t="s">
        <v>1405</v>
      </c>
      <c r="B97" s="132">
        <v>818773022194</v>
      </c>
      <c r="C97" s="131" t="s">
        <v>1884</v>
      </c>
      <c r="D97" s="139">
        <v>2134</v>
      </c>
    </row>
    <row r="98" spans="1:4" x14ac:dyDescent="0.25">
      <c r="A98" s="138" t="s">
        <v>1451</v>
      </c>
      <c r="B98" s="132" t="s">
        <v>1453</v>
      </c>
      <c r="C98" s="176" t="s">
        <v>1912</v>
      </c>
      <c r="D98" s="139">
        <v>2240</v>
      </c>
    </row>
    <row r="99" spans="1:4" x14ac:dyDescent="0.25">
      <c r="A99" s="138" t="s">
        <v>1454</v>
      </c>
      <c r="B99" s="132" t="s">
        <v>1456</v>
      </c>
      <c r="C99" s="176" t="s">
        <v>1913</v>
      </c>
      <c r="D99" s="139">
        <v>2240</v>
      </c>
    </row>
    <row r="100" spans="1:4" x14ac:dyDescent="0.25">
      <c r="A100" s="138" t="s">
        <v>1438</v>
      </c>
      <c r="B100" s="132" t="s">
        <v>1441</v>
      </c>
      <c r="C100" s="134" t="s">
        <v>1857</v>
      </c>
      <c r="D100" s="139">
        <v>2240</v>
      </c>
    </row>
    <row r="101" spans="1:4" x14ac:dyDescent="0.25">
      <c r="A101" s="152" t="s">
        <v>1442</v>
      </c>
      <c r="B101" s="153" t="s">
        <v>1444</v>
      </c>
      <c r="C101" s="160" t="s">
        <v>1858</v>
      </c>
      <c r="D101" s="155">
        <v>2240</v>
      </c>
    </row>
    <row r="102" spans="1:4" ht="23.25" x14ac:dyDescent="0.25">
      <c r="A102" s="164"/>
      <c r="B102" s="126"/>
      <c r="C102" s="151" t="s">
        <v>1859</v>
      </c>
      <c r="D102" s="170"/>
    </row>
    <row r="103" spans="1:4" x14ac:dyDescent="0.25">
      <c r="A103" s="147" t="s">
        <v>333</v>
      </c>
      <c r="B103" s="148">
        <v>815604018197</v>
      </c>
      <c r="C103" s="149" t="s">
        <v>1870</v>
      </c>
      <c r="D103" s="150">
        <v>2015</v>
      </c>
    </row>
    <row r="104" spans="1:4" x14ac:dyDescent="0.25">
      <c r="A104" s="152" t="s">
        <v>334</v>
      </c>
      <c r="B104" s="153">
        <v>815604018920</v>
      </c>
      <c r="C104" s="154" t="s">
        <v>1869</v>
      </c>
      <c r="D104" s="155">
        <v>2015</v>
      </c>
    </row>
    <row r="105" spans="1:4" ht="23.25" x14ac:dyDescent="0.25">
      <c r="A105" s="168"/>
      <c r="B105" s="130"/>
      <c r="C105" s="151" t="s">
        <v>1860</v>
      </c>
      <c r="D105" s="169"/>
    </row>
    <row r="106" spans="1:4" x14ac:dyDescent="0.25">
      <c r="A106" s="147" t="s">
        <v>357</v>
      </c>
      <c r="B106" s="148">
        <v>815604018517</v>
      </c>
      <c r="C106" s="149" t="s">
        <v>1876</v>
      </c>
      <c r="D106" s="150">
        <v>3458</v>
      </c>
    </row>
    <row r="107" spans="1:4" x14ac:dyDescent="0.25">
      <c r="A107" s="138" t="s">
        <v>349</v>
      </c>
      <c r="B107" s="132">
        <v>815604018524</v>
      </c>
      <c r="C107" s="131" t="s">
        <v>1877</v>
      </c>
      <c r="D107" s="139">
        <v>3458</v>
      </c>
    </row>
    <row r="108" spans="1:4" x14ac:dyDescent="0.25">
      <c r="A108" s="138" t="s">
        <v>682</v>
      </c>
      <c r="B108" s="132">
        <v>815604018937</v>
      </c>
      <c r="C108" s="134" t="s">
        <v>1878</v>
      </c>
      <c r="D108" s="139">
        <v>3634</v>
      </c>
    </row>
    <row r="109" spans="1:4" x14ac:dyDescent="0.25">
      <c r="A109" s="152" t="s">
        <v>356</v>
      </c>
      <c r="B109" s="153">
        <v>815604018944</v>
      </c>
      <c r="C109" s="160" t="s">
        <v>1879</v>
      </c>
      <c r="D109" s="155">
        <v>3634</v>
      </c>
    </row>
    <row r="110" spans="1:4" ht="23.25" x14ac:dyDescent="0.25">
      <c r="A110" s="166"/>
      <c r="B110" s="129"/>
      <c r="C110" s="157" t="s">
        <v>1871</v>
      </c>
      <c r="D110" s="167"/>
    </row>
    <row r="111" spans="1:4" x14ac:dyDescent="0.25">
      <c r="A111" s="147" t="s">
        <v>345</v>
      </c>
      <c r="B111" s="148">
        <v>815604018210</v>
      </c>
      <c r="C111" s="149" t="s">
        <v>1875</v>
      </c>
      <c r="D111" s="150">
        <v>2087</v>
      </c>
    </row>
    <row r="112" spans="1:4" x14ac:dyDescent="0.25">
      <c r="A112" s="152" t="s">
        <v>346</v>
      </c>
      <c r="B112" s="153">
        <v>815604018272</v>
      </c>
      <c r="C112" s="154" t="s">
        <v>1874</v>
      </c>
      <c r="D112" s="155">
        <v>2087</v>
      </c>
    </row>
    <row r="113" spans="1:4" ht="23.25" x14ac:dyDescent="0.25">
      <c r="A113" s="166"/>
      <c r="B113" s="129"/>
      <c r="C113" s="157" t="s">
        <v>1872</v>
      </c>
      <c r="D113" s="167"/>
    </row>
    <row r="114" spans="1:4" x14ac:dyDescent="0.25">
      <c r="A114" s="147" t="s">
        <v>480</v>
      </c>
      <c r="B114" s="148">
        <v>815604019491</v>
      </c>
      <c r="C114" s="149" t="s">
        <v>1882</v>
      </c>
      <c r="D114" s="150">
        <v>1907</v>
      </c>
    </row>
    <row r="115" spans="1:4" x14ac:dyDescent="0.25">
      <c r="A115" s="152" t="s">
        <v>486</v>
      </c>
      <c r="B115" s="153">
        <v>815604019576</v>
      </c>
      <c r="C115" s="154" t="s">
        <v>1883</v>
      </c>
      <c r="D115" s="155">
        <v>1907</v>
      </c>
    </row>
    <row r="116" spans="1:4" ht="23.25" x14ac:dyDescent="0.25">
      <c r="A116" s="171"/>
      <c r="B116" s="127"/>
      <c r="C116" s="172" t="s">
        <v>1899</v>
      </c>
      <c r="D116" s="174"/>
    </row>
    <row r="117" spans="1:4" ht="23.25" x14ac:dyDescent="0.25">
      <c r="A117" s="166"/>
      <c r="B117" s="156"/>
      <c r="C117" s="157" t="s">
        <v>1900</v>
      </c>
      <c r="D117" s="167"/>
    </row>
    <row r="118" spans="1:4" x14ac:dyDescent="0.25">
      <c r="A118" s="147" t="s">
        <v>1200</v>
      </c>
      <c r="B118" s="148">
        <v>818773021081</v>
      </c>
      <c r="C118" s="149" t="s">
        <v>1880</v>
      </c>
      <c r="D118" s="150">
        <v>1871</v>
      </c>
    </row>
    <row r="119" spans="1:4" x14ac:dyDescent="0.25">
      <c r="A119" s="152" t="s">
        <v>1203</v>
      </c>
      <c r="B119" s="153">
        <v>818773021098</v>
      </c>
      <c r="C119" s="154" t="s">
        <v>1881</v>
      </c>
      <c r="D119" s="155">
        <v>1871</v>
      </c>
    </row>
    <row r="120" spans="1:4" ht="23.25" x14ac:dyDescent="0.25">
      <c r="A120" s="166"/>
      <c r="B120" s="129"/>
      <c r="C120" s="157" t="s">
        <v>1901</v>
      </c>
      <c r="D120" s="167"/>
    </row>
    <row r="121" spans="1:4" x14ac:dyDescent="0.25">
      <c r="A121" s="147" t="s">
        <v>1809</v>
      </c>
      <c r="B121" s="148">
        <v>818773022736</v>
      </c>
      <c r="C121" s="149" t="s">
        <v>1810</v>
      </c>
      <c r="D121" s="150">
        <v>2499</v>
      </c>
    </row>
    <row r="122" spans="1:4" x14ac:dyDescent="0.25">
      <c r="A122" s="138" t="s">
        <v>1812</v>
      </c>
      <c r="B122" s="132">
        <v>818773022750</v>
      </c>
      <c r="C122" s="136" t="s">
        <v>1813</v>
      </c>
      <c r="D122" s="139">
        <v>2726</v>
      </c>
    </row>
    <row r="123" spans="1:4" x14ac:dyDescent="0.25">
      <c r="A123" s="138" t="s">
        <v>1811</v>
      </c>
      <c r="B123" s="132">
        <v>818773022743</v>
      </c>
      <c r="C123" s="137" t="s">
        <v>1826</v>
      </c>
      <c r="D123" s="139">
        <v>2726</v>
      </c>
    </row>
    <row r="124" spans="1:4" x14ac:dyDescent="0.25">
      <c r="A124" s="138" t="s">
        <v>1817</v>
      </c>
      <c r="B124" s="132">
        <v>818773022804</v>
      </c>
      <c r="C124" s="131" t="s">
        <v>1818</v>
      </c>
      <c r="D124" s="139">
        <v>2499</v>
      </c>
    </row>
    <row r="125" spans="1:4" x14ac:dyDescent="0.25">
      <c r="A125" s="138" t="s">
        <v>1821</v>
      </c>
      <c r="B125" s="132">
        <v>818773022828</v>
      </c>
      <c r="C125" s="136" t="s">
        <v>1822</v>
      </c>
      <c r="D125" s="139">
        <v>2726</v>
      </c>
    </row>
    <row r="126" spans="1:4" x14ac:dyDescent="0.25">
      <c r="A126" s="138" t="s">
        <v>1819</v>
      </c>
      <c r="B126" s="132">
        <v>818773022811</v>
      </c>
      <c r="C126" s="137" t="s">
        <v>1820</v>
      </c>
      <c r="D126" s="139">
        <v>2726</v>
      </c>
    </row>
    <row r="127" spans="1:4" x14ac:dyDescent="0.25">
      <c r="A127" s="138" t="s">
        <v>1578</v>
      </c>
      <c r="B127" s="132">
        <v>818773022514</v>
      </c>
      <c r="C127" s="131" t="s">
        <v>1579</v>
      </c>
      <c r="D127" s="139">
        <v>2499</v>
      </c>
    </row>
    <row r="128" spans="1:4" x14ac:dyDescent="0.25">
      <c r="A128" s="138" t="s">
        <v>1587</v>
      </c>
      <c r="B128" s="132">
        <v>818773022590</v>
      </c>
      <c r="C128" s="136" t="s">
        <v>1588</v>
      </c>
      <c r="D128" s="139">
        <v>2726</v>
      </c>
    </row>
    <row r="129" spans="1:4" x14ac:dyDescent="0.25">
      <c r="A129" s="138" t="s">
        <v>1584</v>
      </c>
      <c r="B129" s="132">
        <v>818773022552</v>
      </c>
      <c r="C129" s="137" t="s">
        <v>1585</v>
      </c>
      <c r="D129" s="139">
        <v>2726</v>
      </c>
    </row>
    <row r="130" spans="1:4" x14ac:dyDescent="0.25">
      <c r="A130" s="138" t="s">
        <v>1569</v>
      </c>
      <c r="B130" s="132">
        <v>818773022521</v>
      </c>
      <c r="C130" s="131" t="s">
        <v>1570</v>
      </c>
      <c r="D130" s="139">
        <v>2499</v>
      </c>
    </row>
    <row r="131" spans="1:4" x14ac:dyDescent="0.25">
      <c r="A131" s="138" t="s">
        <v>1575</v>
      </c>
      <c r="B131" s="132">
        <v>818773022606</v>
      </c>
      <c r="C131" s="136" t="s">
        <v>1576</v>
      </c>
      <c r="D131" s="139">
        <v>2726</v>
      </c>
    </row>
    <row r="132" spans="1:4" x14ac:dyDescent="0.25">
      <c r="A132" s="138" t="s">
        <v>1572</v>
      </c>
      <c r="B132" s="132">
        <v>818773022569</v>
      </c>
      <c r="C132" s="137" t="s">
        <v>1573</v>
      </c>
      <c r="D132" s="139">
        <v>2726</v>
      </c>
    </row>
    <row r="133" spans="1:4" x14ac:dyDescent="0.25">
      <c r="A133" s="138" t="s">
        <v>1581</v>
      </c>
      <c r="B133" s="132">
        <v>818773022538</v>
      </c>
      <c r="C133" s="131" t="s">
        <v>1582</v>
      </c>
      <c r="D133" s="139">
        <v>2499</v>
      </c>
    </row>
    <row r="134" spans="1:4" x14ac:dyDescent="0.25">
      <c r="A134" s="138" t="s">
        <v>1566</v>
      </c>
      <c r="B134" s="132">
        <v>818773022613</v>
      </c>
      <c r="C134" s="136" t="s">
        <v>1567</v>
      </c>
      <c r="D134" s="139">
        <v>2726</v>
      </c>
    </row>
    <row r="135" spans="1:4" x14ac:dyDescent="0.25">
      <c r="A135" s="138" t="s">
        <v>1599</v>
      </c>
      <c r="B135" s="132">
        <v>818773022576</v>
      </c>
      <c r="C135" s="137" t="s">
        <v>1600</v>
      </c>
      <c r="D135" s="139">
        <v>2726</v>
      </c>
    </row>
    <row r="136" spans="1:4" x14ac:dyDescent="0.25">
      <c r="A136" s="138" t="s">
        <v>1562</v>
      </c>
      <c r="B136" s="132">
        <v>818773022545</v>
      </c>
      <c r="C136" s="131" t="s">
        <v>1563</v>
      </c>
      <c r="D136" s="139">
        <v>2499</v>
      </c>
    </row>
    <row r="137" spans="1:4" x14ac:dyDescent="0.25">
      <c r="A137" s="138" t="s">
        <v>1596</v>
      </c>
      <c r="B137" s="132">
        <v>818773022620</v>
      </c>
      <c r="C137" s="136" t="s">
        <v>1597</v>
      </c>
      <c r="D137" s="139">
        <v>2726</v>
      </c>
    </row>
    <row r="138" spans="1:4" x14ac:dyDescent="0.25">
      <c r="A138" s="152" t="s">
        <v>1593</v>
      </c>
      <c r="B138" s="153">
        <v>818773022583</v>
      </c>
      <c r="C138" s="162" t="s">
        <v>1594</v>
      </c>
      <c r="D138" s="155">
        <v>2726</v>
      </c>
    </row>
    <row r="139" spans="1:4" ht="23.25" x14ac:dyDescent="0.25">
      <c r="A139" s="166"/>
      <c r="B139" s="129"/>
      <c r="C139" s="157" t="s">
        <v>1824</v>
      </c>
      <c r="D139" s="167"/>
    </row>
    <row r="140" spans="1:4" x14ac:dyDescent="0.25">
      <c r="A140" s="147" t="s">
        <v>1801</v>
      </c>
      <c r="B140" s="148">
        <v>818773022699</v>
      </c>
      <c r="C140" s="149" t="s">
        <v>1802</v>
      </c>
      <c r="D140" s="150">
        <v>1019</v>
      </c>
    </row>
    <row r="141" spans="1:4" x14ac:dyDescent="0.25">
      <c r="A141" s="138" t="s">
        <v>1803</v>
      </c>
      <c r="B141" s="132">
        <v>818773022705</v>
      </c>
      <c r="C141" s="136" t="s">
        <v>1804</v>
      </c>
      <c r="D141" s="139">
        <v>1196</v>
      </c>
    </row>
    <row r="142" spans="1:4" x14ac:dyDescent="0.25">
      <c r="A142" s="138" t="s">
        <v>1814</v>
      </c>
      <c r="B142" s="132">
        <v>818773022767</v>
      </c>
      <c r="C142" s="137" t="s">
        <v>1815</v>
      </c>
      <c r="D142" s="139">
        <v>1196</v>
      </c>
    </row>
    <row r="143" spans="1:4" x14ac:dyDescent="0.25">
      <c r="A143" s="138" t="s">
        <v>1980</v>
      </c>
      <c r="B143" s="132">
        <v>818773023115</v>
      </c>
      <c r="C143" s="131" t="s">
        <v>1983</v>
      </c>
      <c r="D143" s="139">
        <v>1019</v>
      </c>
    </row>
    <row r="144" spans="1:4" x14ac:dyDescent="0.25">
      <c r="A144" s="138" t="s">
        <v>1981</v>
      </c>
      <c r="B144" s="132"/>
      <c r="C144" s="136" t="s">
        <v>1984</v>
      </c>
      <c r="D144" s="139">
        <v>1196</v>
      </c>
    </row>
    <row r="145" spans="1:4" x14ac:dyDescent="0.25">
      <c r="A145" s="138" t="s">
        <v>1982</v>
      </c>
      <c r="B145" s="132"/>
      <c r="C145" s="137" t="s">
        <v>1985</v>
      </c>
      <c r="D145" s="139">
        <v>1196</v>
      </c>
    </row>
    <row r="146" spans="1:4" x14ac:dyDescent="0.25">
      <c r="A146" s="138" t="s">
        <v>1805</v>
      </c>
      <c r="B146" s="132">
        <v>818773022712</v>
      </c>
      <c r="C146" s="131" t="s">
        <v>1806</v>
      </c>
      <c r="D146" s="139">
        <v>41</v>
      </c>
    </row>
    <row r="147" spans="1:4" x14ac:dyDescent="0.25">
      <c r="A147" s="138" t="s">
        <v>1807</v>
      </c>
      <c r="B147" s="132">
        <v>818773022729</v>
      </c>
      <c r="C147" s="131" t="s">
        <v>1808</v>
      </c>
      <c r="D147" s="139">
        <v>168</v>
      </c>
    </row>
    <row r="148" spans="1:4" x14ac:dyDescent="0.25">
      <c r="A148" s="152" t="s">
        <v>1394</v>
      </c>
      <c r="B148" s="153">
        <v>818773022125</v>
      </c>
      <c r="C148" s="154" t="s">
        <v>1395</v>
      </c>
      <c r="D148" s="155">
        <v>72</v>
      </c>
    </row>
    <row r="149" spans="1:4" ht="23.25" x14ac:dyDescent="0.25">
      <c r="A149" s="166"/>
      <c r="B149" s="129"/>
      <c r="C149" s="157" t="s">
        <v>1827</v>
      </c>
      <c r="D149" s="167"/>
    </row>
    <row r="150" spans="1:4" x14ac:dyDescent="0.25">
      <c r="A150" s="147" t="s">
        <v>1344</v>
      </c>
      <c r="B150" s="148">
        <v>818773021739</v>
      </c>
      <c r="C150" s="149" t="s">
        <v>1345</v>
      </c>
      <c r="D150" s="150">
        <v>590</v>
      </c>
    </row>
    <row r="151" spans="1:4" x14ac:dyDescent="0.25">
      <c r="A151" s="138" t="s">
        <v>1346</v>
      </c>
      <c r="B151" s="132">
        <v>818773021746</v>
      </c>
      <c r="C151" s="131" t="s">
        <v>1347</v>
      </c>
      <c r="D151" s="139">
        <v>617</v>
      </c>
    </row>
    <row r="152" spans="1:4" x14ac:dyDescent="0.25">
      <c r="A152" s="138" t="s">
        <v>1995</v>
      </c>
      <c r="B152" s="132">
        <v>818773022798</v>
      </c>
      <c r="C152" s="131" t="s">
        <v>1908</v>
      </c>
      <c r="D152" s="139">
        <v>594</v>
      </c>
    </row>
    <row r="153" spans="1:4" x14ac:dyDescent="0.25">
      <c r="A153" s="152" t="s">
        <v>1816</v>
      </c>
      <c r="B153" s="153">
        <v>818773022781</v>
      </c>
      <c r="C153" s="154" t="s">
        <v>1909</v>
      </c>
      <c r="D153" s="155">
        <v>617</v>
      </c>
    </row>
    <row r="154" spans="1:4" x14ac:dyDescent="0.25">
      <c r="A154" s="166"/>
      <c r="B154" s="129"/>
      <c r="C154" s="156"/>
      <c r="D154" s="167"/>
    </row>
    <row r="155" spans="1:4" ht="23.25" x14ac:dyDescent="0.25">
      <c r="A155" s="166"/>
      <c r="B155" s="129"/>
      <c r="C155" s="157" t="s">
        <v>1828</v>
      </c>
      <c r="D155" s="167"/>
    </row>
    <row r="156" spans="1:4" x14ac:dyDescent="0.25">
      <c r="A156" s="147" t="s">
        <v>13</v>
      </c>
      <c r="B156" s="148" t="s">
        <v>40</v>
      </c>
      <c r="C156" s="149" t="s">
        <v>586</v>
      </c>
      <c r="D156" s="150">
        <v>374</v>
      </c>
    </row>
    <row r="157" spans="1:4" x14ac:dyDescent="0.25">
      <c r="A157" s="138" t="s">
        <v>64</v>
      </c>
      <c r="B157" s="132">
        <v>815604011884</v>
      </c>
      <c r="C157" s="131" t="s">
        <v>617</v>
      </c>
      <c r="D157" s="139">
        <v>396</v>
      </c>
    </row>
    <row r="158" spans="1:4" x14ac:dyDescent="0.25">
      <c r="A158" s="138" t="s">
        <v>112</v>
      </c>
      <c r="B158" s="132">
        <v>815604010702</v>
      </c>
      <c r="C158" s="131" t="s">
        <v>618</v>
      </c>
      <c r="D158" s="139">
        <v>328</v>
      </c>
    </row>
    <row r="159" spans="1:4" x14ac:dyDescent="0.25">
      <c r="A159" s="138" t="s">
        <v>14</v>
      </c>
      <c r="B159" s="132" t="s">
        <v>44</v>
      </c>
      <c r="C159" s="131" t="s">
        <v>619</v>
      </c>
      <c r="D159" s="139">
        <v>374</v>
      </c>
    </row>
    <row r="160" spans="1:4" x14ac:dyDescent="0.25">
      <c r="A160" s="138" t="s">
        <v>108</v>
      </c>
      <c r="B160" s="132" t="s">
        <v>39</v>
      </c>
      <c r="C160" s="131" t="s">
        <v>620</v>
      </c>
      <c r="D160" s="139">
        <v>328</v>
      </c>
    </row>
    <row r="161" spans="1:4" x14ac:dyDescent="0.25">
      <c r="A161" s="138" t="s">
        <v>60</v>
      </c>
      <c r="B161" s="132">
        <v>815604011693</v>
      </c>
      <c r="C161" s="131" t="s">
        <v>621</v>
      </c>
      <c r="D161" s="139">
        <v>396</v>
      </c>
    </row>
    <row r="162" spans="1:4" x14ac:dyDescent="0.25">
      <c r="A162" s="138" t="s">
        <v>16</v>
      </c>
      <c r="B162" s="132">
        <v>852548002479</v>
      </c>
      <c r="C162" s="131" t="s">
        <v>587</v>
      </c>
      <c r="D162" s="139">
        <v>374</v>
      </c>
    </row>
    <row r="163" spans="1:4" x14ac:dyDescent="0.25">
      <c r="A163" s="138" t="s">
        <v>10</v>
      </c>
      <c r="B163" s="132">
        <v>852548002318</v>
      </c>
      <c r="C163" s="131" t="s">
        <v>622</v>
      </c>
      <c r="D163" s="139">
        <v>374</v>
      </c>
    </row>
    <row r="164" spans="1:4" x14ac:dyDescent="0.25">
      <c r="A164" s="138" t="s">
        <v>65</v>
      </c>
      <c r="B164" s="132">
        <v>815604011839</v>
      </c>
      <c r="C164" s="131" t="s">
        <v>623</v>
      </c>
      <c r="D164" s="139">
        <v>396</v>
      </c>
    </row>
    <row r="165" spans="1:4" x14ac:dyDescent="0.25">
      <c r="A165" s="138" t="s">
        <v>70</v>
      </c>
      <c r="B165" s="132">
        <v>815604011945</v>
      </c>
      <c r="C165" s="131" t="s">
        <v>624</v>
      </c>
      <c r="D165" s="139">
        <v>396</v>
      </c>
    </row>
    <row r="166" spans="1:4" x14ac:dyDescent="0.25">
      <c r="A166" s="138" t="s">
        <v>66</v>
      </c>
      <c r="B166" s="132">
        <v>815604011846</v>
      </c>
      <c r="C166" s="131" t="s">
        <v>625</v>
      </c>
      <c r="D166" s="139">
        <v>396</v>
      </c>
    </row>
    <row r="167" spans="1:4" x14ac:dyDescent="0.25">
      <c r="A167" s="138" t="s">
        <v>67</v>
      </c>
      <c r="B167" s="132">
        <v>815604011860</v>
      </c>
      <c r="C167" s="131" t="s">
        <v>626</v>
      </c>
      <c r="D167" s="139">
        <v>396</v>
      </c>
    </row>
    <row r="168" spans="1:4" x14ac:dyDescent="0.25">
      <c r="A168" s="138" t="s">
        <v>68</v>
      </c>
      <c r="B168" s="132">
        <v>815604011907</v>
      </c>
      <c r="C168" s="131" t="s">
        <v>627</v>
      </c>
      <c r="D168" s="139">
        <v>396</v>
      </c>
    </row>
    <row r="169" spans="1:4" x14ac:dyDescent="0.25">
      <c r="A169" s="138" t="s">
        <v>113</v>
      </c>
      <c r="B169" s="132">
        <v>852548002462</v>
      </c>
      <c r="C169" s="131" t="s">
        <v>628</v>
      </c>
      <c r="D169" s="139">
        <v>328</v>
      </c>
    </row>
    <row r="170" spans="1:4" x14ac:dyDescent="0.25">
      <c r="A170" s="138" t="s">
        <v>12</v>
      </c>
      <c r="B170" s="132">
        <v>852548002356</v>
      </c>
      <c r="C170" s="131" t="s">
        <v>629</v>
      </c>
      <c r="D170" s="139">
        <v>374</v>
      </c>
    </row>
    <row r="171" spans="1:4" x14ac:dyDescent="0.25">
      <c r="A171" s="138" t="s">
        <v>105</v>
      </c>
      <c r="B171" s="132">
        <v>852548002301</v>
      </c>
      <c r="C171" s="131" t="s">
        <v>630</v>
      </c>
      <c r="D171" s="139">
        <v>328</v>
      </c>
    </row>
    <row r="172" spans="1:4" x14ac:dyDescent="0.25">
      <c r="A172" s="138" t="s">
        <v>106</v>
      </c>
      <c r="B172" s="132">
        <v>852548002325</v>
      </c>
      <c r="C172" s="131" t="s">
        <v>631</v>
      </c>
      <c r="D172" s="139">
        <v>328</v>
      </c>
    </row>
    <row r="173" spans="1:4" x14ac:dyDescent="0.25">
      <c r="A173" s="138" t="s">
        <v>107</v>
      </c>
      <c r="B173" s="132">
        <v>852548002349</v>
      </c>
      <c r="C173" s="131" t="s">
        <v>632</v>
      </c>
      <c r="D173" s="139">
        <v>328</v>
      </c>
    </row>
    <row r="174" spans="1:4" x14ac:dyDescent="0.25">
      <c r="A174" s="138" t="s">
        <v>110</v>
      </c>
      <c r="B174" s="132">
        <v>852548002448</v>
      </c>
      <c r="C174" s="131" t="s">
        <v>633</v>
      </c>
      <c r="D174" s="139">
        <v>328</v>
      </c>
    </row>
    <row r="175" spans="1:4" x14ac:dyDescent="0.25">
      <c r="A175" s="138" t="s">
        <v>71</v>
      </c>
      <c r="B175" s="132">
        <v>815604011952</v>
      </c>
      <c r="C175" s="131" t="s">
        <v>634</v>
      </c>
      <c r="D175" s="139">
        <v>396</v>
      </c>
    </row>
    <row r="176" spans="1:4" x14ac:dyDescent="0.25">
      <c r="A176" s="138" t="s">
        <v>111</v>
      </c>
      <c r="B176" s="132">
        <v>815604010221</v>
      </c>
      <c r="C176" s="131" t="s">
        <v>635</v>
      </c>
      <c r="D176" s="139">
        <v>328</v>
      </c>
    </row>
    <row r="177" spans="1:4" x14ac:dyDescent="0.25">
      <c r="A177" s="138" t="s">
        <v>114</v>
      </c>
      <c r="B177" s="132">
        <v>815604010108</v>
      </c>
      <c r="C177" s="131" t="s">
        <v>636</v>
      </c>
      <c r="D177" s="139">
        <v>328</v>
      </c>
    </row>
    <row r="178" spans="1:4" x14ac:dyDescent="0.25">
      <c r="A178" s="138" t="s">
        <v>516</v>
      </c>
      <c r="B178" s="132">
        <v>815604019187</v>
      </c>
      <c r="C178" s="131" t="s">
        <v>637</v>
      </c>
      <c r="D178" s="139">
        <v>328</v>
      </c>
    </row>
    <row r="179" spans="1:4" x14ac:dyDescent="0.25">
      <c r="A179" s="152" t="s">
        <v>513</v>
      </c>
      <c r="B179" s="153">
        <v>815604019194</v>
      </c>
      <c r="C179" s="154" t="s">
        <v>638</v>
      </c>
      <c r="D179" s="155">
        <v>328</v>
      </c>
    </row>
    <row r="180" spans="1:4" ht="23.25" x14ac:dyDescent="0.25">
      <c r="A180" s="166"/>
      <c r="B180" s="129"/>
      <c r="C180" s="157" t="s">
        <v>1829</v>
      </c>
      <c r="D180" s="167"/>
    </row>
    <row r="181" spans="1:4" x14ac:dyDescent="0.25">
      <c r="A181" s="138" t="s">
        <v>281</v>
      </c>
      <c r="B181" s="132">
        <v>815604016810</v>
      </c>
      <c r="C181" s="131" t="s">
        <v>664</v>
      </c>
      <c r="D181" s="139">
        <v>56</v>
      </c>
    </row>
    <row r="182" spans="1:4" x14ac:dyDescent="0.25">
      <c r="A182" s="138" t="s">
        <v>128</v>
      </c>
      <c r="B182" s="132">
        <v>852548002936</v>
      </c>
      <c r="C182" s="131" t="s">
        <v>663</v>
      </c>
      <c r="D182" s="139">
        <v>85</v>
      </c>
    </row>
    <row r="183" spans="1:4" x14ac:dyDescent="0.25">
      <c r="A183" s="138" t="s">
        <v>551</v>
      </c>
      <c r="B183" s="132">
        <v>815604019934</v>
      </c>
      <c r="C183" s="131" t="s">
        <v>585</v>
      </c>
      <c r="D183" s="139">
        <v>51</v>
      </c>
    </row>
    <row r="184" spans="1:4" x14ac:dyDescent="0.25">
      <c r="A184" s="138" t="s">
        <v>129</v>
      </c>
      <c r="B184" s="132">
        <v>852548002097</v>
      </c>
      <c r="C184" s="131" t="s">
        <v>660</v>
      </c>
      <c r="D184" s="139">
        <v>57</v>
      </c>
    </row>
    <row r="185" spans="1:4" x14ac:dyDescent="0.25">
      <c r="A185" s="138" t="s">
        <v>1488</v>
      </c>
      <c r="B185" s="132">
        <v>818773021050</v>
      </c>
      <c r="C185" s="131" t="s">
        <v>1489</v>
      </c>
      <c r="D185" s="139">
        <v>30</v>
      </c>
    </row>
    <row r="186" spans="1:4" x14ac:dyDescent="0.25">
      <c r="A186" s="138" t="s">
        <v>131</v>
      </c>
      <c r="B186" s="132">
        <v>852548002141</v>
      </c>
      <c r="C186" s="131" t="s">
        <v>605</v>
      </c>
      <c r="D186" s="139">
        <v>47</v>
      </c>
    </row>
    <row r="187" spans="1:4" x14ac:dyDescent="0.25">
      <c r="A187" s="138" t="s">
        <v>130</v>
      </c>
      <c r="B187" s="132">
        <v>852548002189</v>
      </c>
      <c r="C187" s="131" t="s">
        <v>160</v>
      </c>
      <c r="D187" s="139">
        <v>47</v>
      </c>
    </row>
    <row r="188" spans="1:4" x14ac:dyDescent="0.25">
      <c r="A188" s="138" t="s">
        <v>1799</v>
      </c>
      <c r="B188" s="132">
        <v>818773022675</v>
      </c>
      <c r="C188" s="131" t="s">
        <v>1800</v>
      </c>
      <c r="D188" s="139">
        <v>63</v>
      </c>
    </row>
    <row r="189" spans="1:4" x14ac:dyDescent="0.25">
      <c r="A189" s="138" t="s">
        <v>1194</v>
      </c>
      <c r="B189" s="132">
        <v>818773020817</v>
      </c>
      <c r="C189" s="131" t="s">
        <v>1195</v>
      </c>
      <c r="D189" s="139">
        <v>168</v>
      </c>
    </row>
    <row r="190" spans="1:4" x14ac:dyDescent="0.25">
      <c r="A190" s="138" t="s">
        <v>1198</v>
      </c>
      <c r="B190" s="132">
        <v>818773020831</v>
      </c>
      <c r="C190" s="131" t="s">
        <v>1199</v>
      </c>
      <c r="D190" s="139">
        <v>112</v>
      </c>
    </row>
    <row r="191" spans="1:4" x14ac:dyDescent="0.25">
      <c r="A191" s="138" t="s">
        <v>1196</v>
      </c>
      <c r="B191" s="132">
        <v>818773020824</v>
      </c>
      <c r="C191" s="131" t="s">
        <v>1197</v>
      </c>
      <c r="D191" s="139">
        <v>168</v>
      </c>
    </row>
    <row r="192" spans="1:4" x14ac:dyDescent="0.25">
      <c r="A192" s="138" t="s">
        <v>553</v>
      </c>
      <c r="B192" s="132">
        <v>815604019910</v>
      </c>
      <c r="C192" s="131" t="s">
        <v>606</v>
      </c>
      <c r="D192" s="139">
        <v>33</v>
      </c>
    </row>
    <row r="193" spans="1:4" x14ac:dyDescent="0.25">
      <c r="A193" s="138" t="s">
        <v>305</v>
      </c>
      <c r="B193" s="132">
        <v>815604016773</v>
      </c>
      <c r="C193" s="131" t="s">
        <v>369</v>
      </c>
      <c r="D193" s="139">
        <v>62</v>
      </c>
    </row>
    <row r="194" spans="1:4" x14ac:dyDescent="0.25">
      <c r="A194" s="138" t="s">
        <v>550</v>
      </c>
      <c r="B194" s="132">
        <v>815604019897</v>
      </c>
      <c r="C194" s="131" t="s">
        <v>607</v>
      </c>
      <c r="D194" s="139">
        <v>55</v>
      </c>
    </row>
    <row r="195" spans="1:4" x14ac:dyDescent="0.25">
      <c r="A195" s="138" t="s">
        <v>302</v>
      </c>
      <c r="B195" s="132">
        <v>852548002868</v>
      </c>
      <c r="C195" s="131" t="s">
        <v>73</v>
      </c>
      <c r="D195" s="139">
        <v>221</v>
      </c>
    </row>
    <row r="196" spans="1:4" x14ac:dyDescent="0.25">
      <c r="A196" s="138" t="s">
        <v>296</v>
      </c>
      <c r="B196" s="132">
        <v>815604010535</v>
      </c>
      <c r="C196" s="131" t="s">
        <v>798</v>
      </c>
      <c r="D196" s="139">
        <v>79</v>
      </c>
    </row>
    <row r="197" spans="1:4" x14ac:dyDescent="0.25">
      <c r="A197" s="138" t="s">
        <v>275</v>
      </c>
      <c r="B197" s="132">
        <v>815604010245</v>
      </c>
      <c r="C197" s="131" t="s">
        <v>588</v>
      </c>
      <c r="D197" s="139">
        <v>18</v>
      </c>
    </row>
    <row r="198" spans="1:4" x14ac:dyDescent="0.25">
      <c r="A198" s="138" t="s">
        <v>530</v>
      </c>
      <c r="B198" s="132">
        <v>815604016711</v>
      </c>
      <c r="C198" s="131" t="s">
        <v>370</v>
      </c>
      <c r="D198" s="139">
        <v>30</v>
      </c>
    </row>
    <row r="199" spans="1:4" x14ac:dyDescent="0.25">
      <c r="A199" s="138" t="s">
        <v>22</v>
      </c>
      <c r="B199" s="132">
        <v>815604010122</v>
      </c>
      <c r="C199" s="131" t="s">
        <v>82</v>
      </c>
      <c r="D199" s="139">
        <v>70</v>
      </c>
    </row>
    <row r="200" spans="1:4" x14ac:dyDescent="0.25">
      <c r="A200" s="138" t="s">
        <v>63</v>
      </c>
      <c r="B200" s="132">
        <v>815604011761</v>
      </c>
      <c r="C200" s="131" t="s">
        <v>603</v>
      </c>
      <c r="D200" s="139">
        <v>80</v>
      </c>
    </row>
    <row r="201" spans="1:4" x14ac:dyDescent="0.25">
      <c r="A201" s="138" t="s">
        <v>298</v>
      </c>
      <c r="B201" s="132">
        <v>815604010733</v>
      </c>
      <c r="C201" s="131" t="s">
        <v>297</v>
      </c>
      <c r="D201" s="139">
        <v>9</v>
      </c>
    </row>
    <row r="202" spans="1:4" x14ac:dyDescent="0.25">
      <c r="A202" s="138" t="s">
        <v>648</v>
      </c>
      <c r="B202" s="132">
        <v>815604019798</v>
      </c>
      <c r="C202" s="131" t="s">
        <v>665</v>
      </c>
      <c r="D202" s="139">
        <v>46</v>
      </c>
    </row>
    <row r="203" spans="1:4" x14ac:dyDescent="0.25">
      <c r="A203" s="138" t="s">
        <v>260</v>
      </c>
      <c r="B203" s="132">
        <v>815604015462</v>
      </c>
      <c r="C203" s="131" t="s">
        <v>659</v>
      </c>
      <c r="D203" s="139">
        <v>98</v>
      </c>
    </row>
    <row r="204" spans="1:4" x14ac:dyDescent="0.25">
      <c r="A204" s="138" t="s">
        <v>1325</v>
      </c>
      <c r="B204" s="132">
        <v>818773021654</v>
      </c>
      <c r="C204" s="131" t="s">
        <v>1326</v>
      </c>
      <c r="D204" s="139">
        <v>28</v>
      </c>
    </row>
    <row r="205" spans="1:4" x14ac:dyDescent="0.25">
      <c r="A205" s="138" t="s">
        <v>273</v>
      </c>
      <c r="B205" s="132">
        <v>815604010559</v>
      </c>
      <c r="C205" s="131" t="s">
        <v>649</v>
      </c>
      <c r="D205" s="139">
        <v>34</v>
      </c>
    </row>
    <row r="206" spans="1:4" x14ac:dyDescent="0.25">
      <c r="A206" s="138" t="s">
        <v>274</v>
      </c>
      <c r="B206" s="132">
        <v>815604010573</v>
      </c>
      <c r="C206" s="131" t="s">
        <v>650</v>
      </c>
      <c r="D206" s="139">
        <v>41</v>
      </c>
    </row>
    <row r="207" spans="1:4" x14ac:dyDescent="0.25">
      <c r="A207" s="138" t="s">
        <v>272</v>
      </c>
      <c r="B207" s="132">
        <v>815604010580</v>
      </c>
      <c r="C207" s="131" t="s">
        <v>651</v>
      </c>
      <c r="D207" s="139">
        <v>34</v>
      </c>
    </row>
    <row r="208" spans="1:4" x14ac:dyDescent="0.25">
      <c r="A208" s="138" t="s">
        <v>21</v>
      </c>
      <c r="B208" s="132">
        <v>815604010160</v>
      </c>
      <c r="C208" s="131" t="s">
        <v>491</v>
      </c>
      <c r="D208" s="139">
        <v>115</v>
      </c>
    </row>
    <row r="209" spans="1:4" x14ac:dyDescent="0.25">
      <c r="A209" s="138" t="s">
        <v>1115</v>
      </c>
      <c r="B209" s="132">
        <v>815604010566</v>
      </c>
      <c r="C209" s="131" t="s">
        <v>655</v>
      </c>
      <c r="D209" s="139">
        <v>16</v>
      </c>
    </row>
    <row r="210" spans="1:4" x14ac:dyDescent="0.25">
      <c r="A210" s="138" t="s">
        <v>652</v>
      </c>
      <c r="B210" s="132">
        <v>815604018975</v>
      </c>
      <c r="C210" s="131" t="s">
        <v>656</v>
      </c>
      <c r="D210" s="139">
        <v>7</v>
      </c>
    </row>
    <row r="211" spans="1:4" x14ac:dyDescent="0.25">
      <c r="A211" s="138" t="s">
        <v>941</v>
      </c>
      <c r="B211" s="132" t="s">
        <v>45</v>
      </c>
      <c r="C211" s="131" t="s">
        <v>3</v>
      </c>
      <c r="D211" s="139">
        <v>11</v>
      </c>
    </row>
    <row r="212" spans="1:4" x14ac:dyDescent="0.25">
      <c r="A212" s="187" t="s">
        <v>1948</v>
      </c>
      <c r="B212" s="189">
        <v>818773022774</v>
      </c>
      <c r="C212" s="128" t="s">
        <v>1949</v>
      </c>
      <c r="D212" s="188">
        <v>63</v>
      </c>
    </row>
    <row r="213" spans="1:4" ht="23.25" x14ac:dyDescent="0.25">
      <c r="A213" s="166"/>
      <c r="B213" s="129"/>
      <c r="C213" s="157" t="s">
        <v>1831</v>
      </c>
      <c r="D213" s="167"/>
    </row>
    <row r="214" spans="1:4" x14ac:dyDescent="0.25">
      <c r="A214" s="147" t="s">
        <v>24</v>
      </c>
      <c r="B214" s="148">
        <v>852548002110</v>
      </c>
      <c r="C214" s="149" t="s">
        <v>5</v>
      </c>
      <c r="D214" s="150">
        <v>98</v>
      </c>
    </row>
    <row r="215" spans="1:4" x14ac:dyDescent="0.25">
      <c r="A215" s="138" t="s">
        <v>25</v>
      </c>
      <c r="B215" s="132">
        <v>852548002172</v>
      </c>
      <c r="C215" s="131" t="s">
        <v>72</v>
      </c>
      <c r="D215" s="139">
        <v>72</v>
      </c>
    </row>
    <row r="216" spans="1:4" x14ac:dyDescent="0.25">
      <c r="A216" s="138" t="s">
        <v>57</v>
      </c>
      <c r="B216" s="132">
        <v>815604010870</v>
      </c>
      <c r="C216" s="131" t="s">
        <v>643</v>
      </c>
      <c r="D216" s="139">
        <v>142</v>
      </c>
    </row>
    <row r="217" spans="1:4" x14ac:dyDescent="0.25">
      <c r="A217" s="138" t="s">
        <v>1521</v>
      </c>
      <c r="B217" s="132" t="s">
        <v>1523</v>
      </c>
      <c r="C217" s="131" t="s">
        <v>1522</v>
      </c>
      <c r="D217" s="139">
        <v>155</v>
      </c>
    </row>
    <row r="218" spans="1:4" x14ac:dyDescent="0.25">
      <c r="A218" s="152" t="s">
        <v>1524</v>
      </c>
      <c r="B218" s="153" t="s">
        <v>1526</v>
      </c>
      <c r="C218" s="154" t="s">
        <v>1525</v>
      </c>
      <c r="D218" s="155">
        <v>155</v>
      </c>
    </row>
    <row r="219" spans="1:4" ht="23.25" x14ac:dyDescent="0.25">
      <c r="A219" s="166"/>
      <c r="B219" s="129"/>
      <c r="C219" s="157" t="s">
        <v>1830</v>
      </c>
      <c r="D219" s="167"/>
    </row>
    <row r="220" spans="1:4" x14ac:dyDescent="0.25">
      <c r="A220" s="147" t="s">
        <v>479</v>
      </c>
      <c r="B220" s="148">
        <v>815604019569</v>
      </c>
      <c r="C220" s="149" t="s">
        <v>589</v>
      </c>
      <c r="D220" s="150">
        <v>236</v>
      </c>
    </row>
    <row r="221" spans="1:4" x14ac:dyDescent="0.25">
      <c r="A221" s="152" t="s">
        <v>467</v>
      </c>
      <c r="B221" s="153">
        <v>815604019309</v>
      </c>
      <c r="C221" s="154" t="s">
        <v>591</v>
      </c>
      <c r="D221" s="155">
        <v>22</v>
      </c>
    </row>
    <row r="222" spans="1:4" x14ac:dyDescent="0.25">
      <c r="A222" s="138" t="s">
        <v>1329</v>
      </c>
      <c r="B222" s="132">
        <v>818773021661</v>
      </c>
      <c r="C222" s="131" t="s">
        <v>1330</v>
      </c>
      <c r="D222" s="139">
        <v>105</v>
      </c>
    </row>
    <row r="223" spans="1:4" x14ac:dyDescent="0.25">
      <c r="A223" s="138" t="s">
        <v>1333</v>
      </c>
      <c r="B223" s="132">
        <v>818773021678</v>
      </c>
      <c r="C223" s="131" t="s">
        <v>1332</v>
      </c>
      <c r="D223" s="139">
        <v>105</v>
      </c>
    </row>
    <row r="224" spans="1:4" ht="23.25" x14ac:dyDescent="0.25">
      <c r="A224" s="166"/>
      <c r="B224" s="129"/>
      <c r="C224" s="157" t="s">
        <v>1825</v>
      </c>
      <c r="D224" s="167"/>
    </row>
    <row r="225" spans="1:4" x14ac:dyDescent="0.25">
      <c r="A225" s="147" t="s">
        <v>96</v>
      </c>
      <c r="B225" s="148">
        <v>815604013956</v>
      </c>
      <c r="C225" s="149" t="s">
        <v>611</v>
      </c>
      <c r="D225" s="150">
        <v>67</v>
      </c>
    </row>
    <row r="226" spans="1:4" x14ac:dyDescent="0.25">
      <c r="A226" s="138" t="s">
        <v>98</v>
      </c>
      <c r="B226" s="132">
        <v>815604013994</v>
      </c>
      <c r="C226" s="131" t="s">
        <v>85</v>
      </c>
      <c r="D226" s="139">
        <v>67</v>
      </c>
    </row>
    <row r="227" spans="1:4" x14ac:dyDescent="0.25">
      <c r="A227" s="138" t="s">
        <v>531</v>
      </c>
      <c r="B227" s="132">
        <v>815604014304</v>
      </c>
      <c r="C227" s="131" t="s">
        <v>532</v>
      </c>
      <c r="D227" s="139">
        <v>67</v>
      </c>
    </row>
    <row r="228" spans="1:4" x14ac:dyDescent="0.25">
      <c r="A228" s="138" t="s">
        <v>94</v>
      </c>
      <c r="B228" s="132">
        <v>815604013932</v>
      </c>
      <c r="C228" s="131" t="s">
        <v>613</v>
      </c>
      <c r="D228" s="139">
        <v>55</v>
      </c>
    </row>
    <row r="229" spans="1:4" x14ac:dyDescent="0.25">
      <c r="A229" s="138" t="s">
        <v>95</v>
      </c>
      <c r="B229" s="132">
        <v>815604013949</v>
      </c>
      <c r="C229" s="131" t="s">
        <v>614</v>
      </c>
      <c r="D229" s="139">
        <v>55</v>
      </c>
    </row>
    <row r="230" spans="1:4" x14ac:dyDescent="0.25">
      <c r="A230" s="138" t="s">
        <v>97</v>
      </c>
      <c r="B230" s="132">
        <v>815604013963</v>
      </c>
      <c r="C230" s="131" t="s">
        <v>612</v>
      </c>
      <c r="D230" s="139">
        <v>67</v>
      </c>
    </row>
    <row r="231" spans="1:4" x14ac:dyDescent="0.25">
      <c r="A231" s="138" t="s">
        <v>1127</v>
      </c>
      <c r="B231" s="132">
        <v>818773020671</v>
      </c>
      <c r="C231" s="131" t="s">
        <v>1046</v>
      </c>
      <c r="D231" s="139">
        <v>147</v>
      </c>
    </row>
    <row r="232" spans="1:4" x14ac:dyDescent="0.25">
      <c r="A232" s="138" t="s">
        <v>1128</v>
      </c>
      <c r="B232" s="132">
        <v>818773020763</v>
      </c>
      <c r="C232" s="131" t="s">
        <v>1045</v>
      </c>
      <c r="D232" s="139">
        <v>147</v>
      </c>
    </row>
    <row r="233" spans="1:4" x14ac:dyDescent="0.25">
      <c r="A233" s="152" t="s">
        <v>315</v>
      </c>
      <c r="B233" s="153">
        <v>815604018043</v>
      </c>
      <c r="C233" s="154" t="s">
        <v>616</v>
      </c>
      <c r="D233" s="155">
        <v>79</v>
      </c>
    </row>
    <row r="234" spans="1:4" ht="23.25" x14ac:dyDescent="0.25">
      <c r="A234" s="166"/>
      <c r="B234" s="129"/>
      <c r="C234" s="157" t="s">
        <v>1823</v>
      </c>
      <c r="D234" s="167"/>
    </row>
    <row r="235" spans="1:4" x14ac:dyDescent="0.25">
      <c r="A235" s="147" t="s">
        <v>1227</v>
      </c>
      <c r="B235" s="148">
        <v>818773021111</v>
      </c>
      <c r="C235" s="149" t="s">
        <v>1233</v>
      </c>
      <c r="D235" s="150">
        <v>137</v>
      </c>
    </row>
    <row r="236" spans="1:4" x14ac:dyDescent="0.25">
      <c r="A236" s="138" t="s">
        <v>1228</v>
      </c>
      <c r="B236" s="132">
        <v>818773021128</v>
      </c>
      <c r="C236" s="131" t="s">
        <v>1234</v>
      </c>
      <c r="D236" s="139">
        <v>137</v>
      </c>
    </row>
    <row r="237" spans="1:4" x14ac:dyDescent="0.25">
      <c r="A237" s="138" t="s">
        <v>1229</v>
      </c>
      <c r="B237" s="132">
        <v>818773021135</v>
      </c>
      <c r="C237" s="131" t="s">
        <v>1235</v>
      </c>
      <c r="D237" s="139">
        <v>137</v>
      </c>
    </row>
    <row r="238" spans="1:4" x14ac:dyDescent="0.25">
      <c r="A238" s="138" t="s">
        <v>165</v>
      </c>
      <c r="B238" s="132">
        <v>815604016025</v>
      </c>
      <c r="C238" s="131" t="s">
        <v>766</v>
      </c>
      <c r="D238" s="139">
        <v>131</v>
      </c>
    </row>
    <row r="239" spans="1:4" x14ac:dyDescent="0.25">
      <c r="A239" s="138" t="s">
        <v>166</v>
      </c>
      <c r="B239" s="132">
        <v>815604016032</v>
      </c>
      <c r="C239" s="131" t="s">
        <v>604</v>
      </c>
      <c r="D239" s="139">
        <v>131</v>
      </c>
    </row>
    <row r="240" spans="1:4" x14ac:dyDescent="0.25">
      <c r="A240" s="138" t="s">
        <v>222</v>
      </c>
      <c r="B240" s="132">
        <v>815604016551</v>
      </c>
      <c r="C240" s="131" t="s">
        <v>964</v>
      </c>
      <c r="D240" s="139">
        <v>131</v>
      </c>
    </row>
    <row r="241" spans="1:4" x14ac:dyDescent="0.25">
      <c r="A241" s="138" t="s">
        <v>171</v>
      </c>
      <c r="B241" s="132">
        <v>815604016087</v>
      </c>
      <c r="C241" s="131" t="s">
        <v>762</v>
      </c>
      <c r="D241" s="139">
        <v>34</v>
      </c>
    </row>
    <row r="242" spans="1:4" x14ac:dyDescent="0.25">
      <c r="A242" s="138" t="s">
        <v>172</v>
      </c>
      <c r="B242" s="132">
        <v>815604016094</v>
      </c>
      <c r="C242" s="131" t="s">
        <v>596</v>
      </c>
      <c r="D242" s="139">
        <v>34</v>
      </c>
    </row>
    <row r="243" spans="1:4" x14ac:dyDescent="0.25">
      <c r="A243" s="138" t="s">
        <v>225</v>
      </c>
      <c r="B243" s="132">
        <v>815604016575</v>
      </c>
      <c r="C243" s="131" t="s">
        <v>966</v>
      </c>
      <c r="D243" s="139">
        <v>34</v>
      </c>
    </row>
    <row r="244" spans="1:4" x14ac:dyDescent="0.25">
      <c r="A244" s="138" t="s">
        <v>838</v>
      </c>
      <c r="B244" s="132">
        <v>815604019705</v>
      </c>
      <c r="C244" s="131" t="s">
        <v>779</v>
      </c>
      <c r="D244" s="139">
        <v>34</v>
      </c>
    </row>
    <row r="245" spans="1:4" x14ac:dyDescent="0.25">
      <c r="A245" s="138" t="s">
        <v>508</v>
      </c>
      <c r="B245" s="132">
        <v>815604019743</v>
      </c>
      <c r="C245" s="131" t="s">
        <v>598</v>
      </c>
      <c r="D245" s="139">
        <v>34</v>
      </c>
    </row>
    <row r="246" spans="1:4" x14ac:dyDescent="0.25">
      <c r="A246" s="138" t="s">
        <v>509</v>
      </c>
      <c r="B246" s="132">
        <v>815604019750</v>
      </c>
      <c r="C246" s="131" t="s">
        <v>968</v>
      </c>
      <c r="D246" s="139">
        <v>34</v>
      </c>
    </row>
    <row r="247" spans="1:4" x14ac:dyDescent="0.25">
      <c r="A247" s="138" t="s">
        <v>169</v>
      </c>
      <c r="B247" s="132">
        <v>815604016063</v>
      </c>
      <c r="C247" s="131" t="s">
        <v>764</v>
      </c>
      <c r="D247" s="139">
        <v>34</v>
      </c>
    </row>
    <row r="248" spans="1:4" x14ac:dyDescent="0.25">
      <c r="A248" s="138" t="s">
        <v>170</v>
      </c>
      <c r="B248" s="132">
        <v>815604016070</v>
      </c>
      <c r="C248" s="131" t="s">
        <v>599</v>
      </c>
      <c r="D248" s="139">
        <v>34</v>
      </c>
    </row>
    <row r="249" spans="1:4" x14ac:dyDescent="0.25">
      <c r="A249" s="138" t="s">
        <v>224</v>
      </c>
      <c r="B249" s="132">
        <v>815604016568</v>
      </c>
      <c r="C249" s="131" t="s">
        <v>967</v>
      </c>
      <c r="D249" s="139">
        <v>34</v>
      </c>
    </row>
    <row r="250" spans="1:4" x14ac:dyDescent="0.25">
      <c r="A250" s="138" t="s">
        <v>806</v>
      </c>
      <c r="B250" s="132">
        <v>815604019675</v>
      </c>
      <c r="C250" s="131" t="s">
        <v>805</v>
      </c>
      <c r="D250" s="139">
        <v>34</v>
      </c>
    </row>
    <row r="251" spans="1:4" x14ac:dyDescent="0.25">
      <c r="A251" s="138" t="s">
        <v>808</v>
      </c>
      <c r="B251" s="132">
        <v>815604019682</v>
      </c>
      <c r="C251" s="131" t="s">
        <v>807</v>
      </c>
      <c r="D251" s="139">
        <v>34</v>
      </c>
    </row>
    <row r="252" spans="1:4" x14ac:dyDescent="0.25">
      <c r="A252" s="138" t="s">
        <v>809</v>
      </c>
      <c r="B252" s="132">
        <v>818773020060</v>
      </c>
      <c r="C252" s="131" t="s">
        <v>986</v>
      </c>
      <c r="D252" s="139">
        <v>34</v>
      </c>
    </row>
    <row r="253" spans="1:4" x14ac:dyDescent="0.25">
      <c r="A253" s="138" t="s">
        <v>167</v>
      </c>
      <c r="B253" s="132">
        <v>815604016049</v>
      </c>
      <c r="C253" s="131" t="s">
        <v>765</v>
      </c>
      <c r="D253" s="139">
        <v>80</v>
      </c>
    </row>
    <row r="254" spans="1:4" x14ac:dyDescent="0.25">
      <c r="A254" s="138" t="s">
        <v>168</v>
      </c>
      <c r="B254" s="132">
        <v>815604016056</v>
      </c>
      <c r="C254" s="131" t="s">
        <v>600</v>
      </c>
      <c r="D254" s="139">
        <v>80</v>
      </c>
    </row>
    <row r="255" spans="1:4" x14ac:dyDescent="0.25">
      <c r="A255" s="152" t="s">
        <v>223</v>
      </c>
      <c r="B255" s="153">
        <v>815604016544</v>
      </c>
      <c r="C255" s="154" t="s">
        <v>965</v>
      </c>
      <c r="D255" s="155">
        <v>80</v>
      </c>
    </row>
    <row r="256" spans="1:4" ht="23.25" x14ac:dyDescent="0.25">
      <c r="A256" s="166"/>
      <c r="B256" s="129"/>
      <c r="C256" s="157" t="s">
        <v>1932</v>
      </c>
      <c r="D256" s="167"/>
    </row>
    <row r="257" spans="1:4" ht="16.5" thickBot="1" x14ac:dyDescent="0.3">
      <c r="A257" s="147" t="s">
        <v>1968</v>
      </c>
      <c r="B257" s="190" t="s">
        <v>1986</v>
      </c>
      <c r="C257" s="149" t="s">
        <v>1934</v>
      </c>
      <c r="D257" s="150">
        <v>486</v>
      </c>
    </row>
    <row r="258" spans="1:4" ht="16.5" thickBot="1" x14ac:dyDescent="0.3">
      <c r="A258" s="147" t="s">
        <v>1975</v>
      </c>
      <c r="B258" s="190" t="s">
        <v>1987</v>
      </c>
      <c r="C258" s="149" t="s">
        <v>1972</v>
      </c>
      <c r="D258" s="150">
        <v>486</v>
      </c>
    </row>
    <row r="259" spans="1:4" ht="16.5" thickBot="1" x14ac:dyDescent="0.3">
      <c r="A259" s="138" t="s">
        <v>1969</v>
      </c>
      <c r="B259" s="190" t="s">
        <v>1988</v>
      </c>
      <c r="C259" s="149" t="s">
        <v>1933</v>
      </c>
      <c r="D259" s="150">
        <v>486</v>
      </c>
    </row>
    <row r="260" spans="1:4" ht="16.5" thickBot="1" x14ac:dyDescent="0.3">
      <c r="A260" s="138" t="s">
        <v>1976</v>
      </c>
      <c r="B260" s="190" t="s">
        <v>1989</v>
      </c>
      <c r="C260" s="149" t="s">
        <v>1973</v>
      </c>
      <c r="D260" s="150">
        <v>486</v>
      </c>
    </row>
    <row r="261" spans="1:4" ht="16.5" thickBot="1" x14ac:dyDescent="0.3">
      <c r="A261" s="138" t="s">
        <v>1970</v>
      </c>
      <c r="B261" s="190" t="s">
        <v>1990</v>
      </c>
      <c r="C261" s="149" t="s">
        <v>1935</v>
      </c>
      <c r="D261" s="150">
        <v>486</v>
      </c>
    </row>
    <row r="262" spans="1:4" ht="16.5" thickBot="1" x14ac:dyDescent="0.3">
      <c r="A262" s="138" t="s">
        <v>1977</v>
      </c>
      <c r="B262" s="190" t="s">
        <v>1991</v>
      </c>
      <c r="C262" s="149" t="s">
        <v>1974</v>
      </c>
      <c r="D262" s="150">
        <v>486</v>
      </c>
    </row>
    <row r="263" spans="1:4" ht="16.5" thickBot="1" x14ac:dyDescent="0.3">
      <c r="A263" s="138" t="s">
        <v>1971</v>
      </c>
      <c r="B263" s="190" t="s">
        <v>1992</v>
      </c>
      <c r="C263" s="149" t="s">
        <v>1936</v>
      </c>
      <c r="D263" s="150">
        <v>486</v>
      </c>
    </row>
    <row r="264" spans="1:4" x14ac:dyDescent="0.25">
      <c r="A264" s="138" t="s">
        <v>1978</v>
      </c>
      <c r="B264" s="191">
        <v>818773023108</v>
      </c>
      <c r="C264" s="149" t="s">
        <v>1979</v>
      </c>
      <c r="D264" s="150">
        <v>486</v>
      </c>
    </row>
    <row r="265" spans="1:4" ht="23.25" x14ac:dyDescent="0.25">
      <c r="A265" s="166"/>
      <c r="B265" s="129"/>
      <c r="C265" s="157" t="s">
        <v>1887</v>
      </c>
      <c r="D265" s="167"/>
    </row>
    <row r="266" spans="1:4" x14ac:dyDescent="0.25">
      <c r="A266" s="147" t="s">
        <v>923</v>
      </c>
      <c r="B266" s="148">
        <v>852548002820</v>
      </c>
      <c r="C266" s="149" t="s">
        <v>924</v>
      </c>
      <c r="D266" s="150">
        <v>486</v>
      </c>
    </row>
    <row r="267" spans="1:4" x14ac:dyDescent="0.25">
      <c r="A267" s="138" t="s">
        <v>925</v>
      </c>
      <c r="B267" s="132">
        <v>852548002561</v>
      </c>
      <c r="C267" s="131" t="s">
        <v>926</v>
      </c>
      <c r="D267" s="139">
        <v>486</v>
      </c>
    </row>
    <row r="268" spans="1:4" x14ac:dyDescent="0.25">
      <c r="A268" s="138" t="s">
        <v>927</v>
      </c>
      <c r="B268" s="132">
        <v>815604014052</v>
      </c>
      <c r="C268" s="131" t="s">
        <v>928</v>
      </c>
      <c r="D268" s="139">
        <v>486</v>
      </c>
    </row>
    <row r="269" spans="1:4" x14ac:dyDescent="0.25">
      <c r="A269" s="138" t="s">
        <v>929</v>
      </c>
      <c r="B269" s="132">
        <v>852548002813</v>
      </c>
      <c r="C269" s="131" t="s">
        <v>1030</v>
      </c>
      <c r="D269" s="139">
        <v>486</v>
      </c>
    </row>
    <row r="270" spans="1:4" x14ac:dyDescent="0.25">
      <c r="A270" s="138" t="s">
        <v>930</v>
      </c>
      <c r="B270" s="132">
        <v>852548002506</v>
      </c>
      <c r="C270" s="131" t="s">
        <v>1031</v>
      </c>
      <c r="D270" s="139">
        <v>486</v>
      </c>
    </row>
    <row r="271" spans="1:4" x14ac:dyDescent="0.25">
      <c r="A271" s="152" t="s">
        <v>931</v>
      </c>
      <c r="B271" s="153">
        <v>815604010313</v>
      </c>
      <c r="C271" s="154" t="s">
        <v>1032</v>
      </c>
      <c r="D271" s="155">
        <v>486</v>
      </c>
    </row>
    <row r="272" spans="1:4" ht="23.25" x14ac:dyDescent="0.25">
      <c r="A272" s="166"/>
      <c r="B272" s="129"/>
      <c r="C272" s="157" t="s">
        <v>1888</v>
      </c>
      <c r="D272" s="167"/>
    </row>
    <row r="273" spans="1:4" x14ac:dyDescent="0.25">
      <c r="A273" s="147" t="s">
        <v>7</v>
      </c>
      <c r="B273" s="148">
        <v>852548002028</v>
      </c>
      <c r="C273" s="149" t="s">
        <v>439</v>
      </c>
      <c r="D273" s="150">
        <v>226</v>
      </c>
    </row>
    <row r="274" spans="1:4" x14ac:dyDescent="0.25">
      <c r="A274" s="138" t="s">
        <v>8</v>
      </c>
      <c r="B274" s="132">
        <v>852548002035</v>
      </c>
      <c r="C274" s="131" t="s">
        <v>521</v>
      </c>
      <c r="D274" s="139">
        <v>249</v>
      </c>
    </row>
    <row r="275" spans="1:4" x14ac:dyDescent="0.25">
      <c r="A275" s="138" t="s">
        <v>1223</v>
      </c>
      <c r="B275" s="132">
        <v>818773020800</v>
      </c>
      <c r="C275" s="131" t="s">
        <v>1224</v>
      </c>
      <c r="D275" s="139">
        <v>226</v>
      </c>
    </row>
    <row r="276" spans="1:4" x14ac:dyDescent="0.25">
      <c r="A276" s="152" t="s">
        <v>1226</v>
      </c>
      <c r="B276" s="153">
        <v>818773020794</v>
      </c>
      <c r="C276" s="154" t="s">
        <v>1225</v>
      </c>
      <c r="D276" s="155">
        <v>249</v>
      </c>
    </row>
    <row r="277" spans="1:4" ht="23.25" x14ac:dyDescent="0.25">
      <c r="A277" s="166"/>
      <c r="B277" s="129"/>
      <c r="C277" s="157" t="s">
        <v>1889</v>
      </c>
      <c r="D277" s="167"/>
    </row>
    <row r="278" spans="1:4" x14ac:dyDescent="0.25">
      <c r="A278" s="147" t="s">
        <v>815</v>
      </c>
      <c r="B278" s="148">
        <v>818773020114</v>
      </c>
      <c r="C278" s="149" t="s">
        <v>1033</v>
      </c>
      <c r="D278" s="150">
        <v>306</v>
      </c>
    </row>
    <row r="279" spans="1:4" x14ac:dyDescent="0.25">
      <c r="A279" s="138" t="s">
        <v>816</v>
      </c>
      <c r="B279" s="132">
        <v>818773020121</v>
      </c>
      <c r="C279" s="131" t="s">
        <v>1034</v>
      </c>
      <c r="D279" s="139">
        <v>306</v>
      </c>
    </row>
    <row r="280" spans="1:4" x14ac:dyDescent="0.25">
      <c r="A280" s="138" t="s">
        <v>817</v>
      </c>
      <c r="B280" s="132">
        <v>818773020138</v>
      </c>
      <c r="C280" s="131" t="s">
        <v>1035</v>
      </c>
      <c r="D280" s="139">
        <v>316</v>
      </c>
    </row>
    <row r="281" spans="1:4" x14ac:dyDescent="0.25">
      <c r="A281" s="138" t="s">
        <v>818</v>
      </c>
      <c r="B281" s="132">
        <v>818773020145</v>
      </c>
      <c r="C281" s="131" t="s">
        <v>1036</v>
      </c>
      <c r="D281" s="139">
        <v>340</v>
      </c>
    </row>
    <row r="282" spans="1:4" x14ac:dyDescent="0.25">
      <c r="A282" s="138" t="s">
        <v>489</v>
      </c>
      <c r="B282" s="132">
        <v>815604019781</v>
      </c>
      <c r="C282" s="131" t="s">
        <v>1213</v>
      </c>
      <c r="D282" s="139">
        <v>306</v>
      </c>
    </row>
    <row r="283" spans="1:4" x14ac:dyDescent="0.25">
      <c r="A283" s="138" t="s">
        <v>548</v>
      </c>
      <c r="B283" s="132">
        <v>815604019842</v>
      </c>
      <c r="C283" s="131" t="s">
        <v>1207</v>
      </c>
      <c r="D283" s="139">
        <v>306</v>
      </c>
    </row>
    <row r="284" spans="1:4" x14ac:dyDescent="0.25">
      <c r="A284" s="138" t="s">
        <v>547</v>
      </c>
      <c r="B284" s="132">
        <v>815604019774</v>
      </c>
      <c r="C284" s="131" t="s">
        <v>1211</v>
      </c>
      <c r="D284" s="139">
        <v>316</v>
      </c>
    </row>
    <row r="285" spans="1:4" x14ac:dyDescent="0.25">
      <c r="A285" s="152" t="s">
        <v>505</v>
      </c>
      <c r="B285" s="153">
        <v>815604019767</v>
      </c>
      <c r="C285" s="154" t="s">
        <v>1209</v>
      </c>
      <c r="D285" s="155">
        <v>340</v>
      </c>
    </row>
    <row r="286" spans="1:4" ht="23.25" x14ac:dyDescent="0.25">
      <c r="A286" s="166"/>
      <c r="B286" s="129"/>
      <c r="C286" s="157" t="s">
        <v>1890</v>
      </c>
      <c r="D286" s="167"/>
    </row>
    <row r="287" spans="1:4" x14ac:dyDescent="0.25">
      <c r="A287" s="147" t="s">
        <v>327</v>
      </c>
      <c r="B287" s="148">
        <v>815604018234</v>
      </c>
      <c r="C287" s="149" t="s">
        <v>436</v>
      </c>
      <c r="D287" s="150">
        <v>415</v>
      </c>
    </row>
    <row r="288" spans="1:4" x14ac:dyDescent="0.25">
      <c r="A288" s="138" t="s">
        <v>329</v>
      </c>
      <c r="B288" s="132">
        <v>815604018227</v>
      </c>
      <c r="C288" s="131" t="s">
        <v>438</v>
      </c>
      <c r="D288" s="139">
        <v>449</v>
      </c>
    </row>
    <row r="289" spans="1:4" x14ac:dyDescent="0.25">
      <c r="A289" s="138" t="s">
        <v>326</v>
      </c>
      <c r="B289" s="132">
        <v>815604018241</v>
      </c>
      <c r="C289" s="131" t="s">
        <v>435</v>
      </c>
      <c r="D289" s="139">
        <v>415</v>
      </c>
    </row>
    <row r="290" spans="1:4" x14ac:dyDescent="0.25">
      <c r="A290" s="152" t="s">
        <v>328</v>
      </c>
      <c r="B290" s="153">
        <v>815604018258</v>
      </c>
      <c r="C290" s="154" t="s">
        <v>437</v>
      </c>
      <c r="D290" s="155">
        <v>449</v>
      </c>
    </row>
    <row r="291" spans="1:4" ht="23.25" x14ac:dyDescent="0.25">
      <c r="A291" s="166"/>
      <c r="B291" s="129"/>
      <c r="C291" s="157" t="s">
        <v>1891</v>
      </c>
      <c r="D291" s="167"/>
    </row>
    <row r="292" spans="1:4" x14ac:dyDescent="0.25">
      <c r="A292" s="147" t="s">
        <v>1961</v>
      </c>
      <c r="B292" s="148">
        <v>818773022996</v>
      </c>
      <c r="C292" s="149" t="s">
        <v>1965</v>
      </c>
      <c r="D292" s="139">
        <v>1455</v>
      </c>
    </row>
    <row r="293" spans="1:4" x14ac:dyDescent="0.25">
      <c r="A293" s="147" t="s">
        <v>1962</v>
      </c>
      <c r="B293" s="148">
        <v>818773023009</v>
      </c>
      <c r="C293" s="149" t="s">
        <v>1964</v>
      </c>
      <c r="D293" s="139">
        <v>1455</v>
      </c>
    </row>
    <row r="294" spans="1:4" x14ac:dyDescent="0.25">
      <c r="A294" s="147" t="s">
        <v>1963</v>
      </c>
      <c r="B294" s="148">
        <v>818773023016</v>
      </c>
      <c r="C294" s="149" t="s">
        <v>1967</v>
      </c>
      <c r="D294" s="139">
        <v>1371</v>
      </c>
    </row>
    <row r="295" spans="1:4" x14ac:dyDescent="0.25">
      <c r="A295" s="147" t="s">
        <v>86</v>
      </c>
      <c r="B295" s="148">
        <v>815604014045</v>
      </c>
      <c r="C295" s="149" t="s">
        <v>1892</v>
      </c>
      <c r="D295" s="150">
        <v>1371</v>
      </c>
    </row>
    <row r="296" spans="1:4" x14ac:dyDescent="0.25">
      <c r="A296" s="138" t="s">
        <v>27</v>
      </c>
      <c r="B296" s="132">
        <v>852548002592</v>
      </c>
      <c r="C296" s="131" t="s">
        <v>1966</v>
      </c>
      <c r="D296" s="139">
        <v>1371</v>
      </c>
    </row>
    <row r="297" spans="1:4" x14ac:dyDescent="0.25">
      <c r="A297" s="138" t="s">
        <v>520</v>
      </c>
      <c r="B297" s="132">
        <v>815604015134</v>
      </c>
      <c r="C297" s="131" t="s">
        <v>769</v>
      </c>
      <c r="D297" s="139">
        <v>1312</v>
      </c>
    </row>
    <row r="298" spans="1:4" x14ac:dyDescent="0.25">
      <c r="A298" s="138" t="s">
        <v>482</v>
      </c>
      <c r="B298" s="132">
        <v>815604019606</v>
      </c>
      <c r="C298" s="131" t="s">
        <v>781</v>
      </c>
      <c r="D298" s="139">
        <v>1179</v>
      </c>
    </row>
    <row r="299" spans="1:4" x14ac:dyDescent="0.25">
      <c r="A299" s="138" t="s">
        <v>1359</v>
      </c>
      <c r="B299" s="132">
        <v>818773021869</v>
      </c>
      <c r="C299" s="131" t="s">
        <v>1360</v>
      </c>
      <c r="D299" s="139">
        <v>1462</v>
      </c>
    </row>
    <row r="300" spans="1:4" x14ac:dyDescent="0.25">
      <c r="A300" s="138" t="s">
        <v>229</v>
      </c>
      <c r="B300" s="132">
        <v>815604016612</v>
      </c>
      <c r="C300" s="131" t="s">
        <v>608</v>
      </c>
      <c r="D300" s="139">
        <v>1455</v>
      </c>
    </row>
    <row r="301" spans="1:4" x14ac:dyDescent="0.25">
      <c r="A301" s="138" t="s">
        <v>446</v>
      </c>
      <c r="B301" s="132">
        <v>815604018968</v>
      </c>
      <c r="C301" s="131" t="s">
        <v>609</v>
      </c>
      <c r="D301" s="139">
        <v>1179</v>
      </c>
    </row>
    <row r="302" spans="1:4" x14ac:dyDescent="0.25">
      <c r="A302" s="138" t="s">
        <v>473</v>
      </c>
      <c r="B302" s="132">
        <v>815604019408</v>
      </c>
      <c r="C302" s="131" t="s">
        <v>711</v>
      </c>
      <c r="D302" s="139">
        <v>1179</v>
      </c>
    </row>
    <row r="303" spans="1:4" x14ac:dyDescent="0.25">
      <c r="A303" s="138" t="s">
        <v>481</v>
      </c>
      <c r="B303" s="132">
        <v>815604019590</v>
      </c>
      <c r="C303" s="131" t="s">
        <v>672</v>
      </c>
      <c r="D303" s="139">
        <v>1526</v>
      </c>
    </row>
    <row r="304" spans="1:4" x14ac:dyDescent="0.25">
      <c r="A304" s="138" t="s">
        <v>259</v>
      </c>
      <c r="B304" s="132">
        <v>815604016735</v>
      </c>
      <c r="C304" s="131" t="s">
        <v>601</v>
      </c>
      <c r="D304" s="139">
        <v>1585</v>
      </c>
    </row>
    <row r="305" spans="1:4" x14ac:dyDescent="0.25">
      <c r="A305" s="138" t="s">
        <v>1311</v>
      </c>
      <c r="B305" s="132">
        <v>818773021401</v>
      </c>
      <c r="C305" s="131" t="s">
        <v>1320</v>
      </c>
      <c r="D305" s="139">
        <v>1875</v>
      </c>
    </row>
    <row r="306" spans="1:4" x14ac:dyDescent="0.25">
      <c r="A306" s="138" t="s">
        <v>1312</v>
      </c>
      <c r="B306" s="132">
        <v>818773021371</v>
      </c>
      <c r="C306" s="131" t="s">
        <v>1321</v>
      </c>
      <c r="D306" s="139">
        <v>1875</v>
      </c>
    </row>
    <row r="307" spans="1:4" x14ac:dyDescent="0.25">
      <c r="A307" s="138" t="s">
        <v>1349</v>
      </c>
      <c r="B307" s="132">
        <v>818773021753</v>
      </c>
      <c r="C307" s="131" t="s">
        <v>1350</v>
      </c>
      <c r="D307" s="139">
        <v>1875</v>
      </c>
    </row>
    <row r="308" spans="1:4" x14ac:dyDescent="0.25">
      <c r="A308" s="138" t="s">
        <v>1313</v>
      </c>
      <c r="B308" s="132">
        <v>818773021388</v>
      </c>
      <c r="C308" s="131" t="s">
        <v>1322</v>
      </c>
      <c r="D308" s="139">
        <v>1875</v>
      </c>
    </row>
    <row r="309" spans="1:4" x14ac:dyDescent="0.25">
      <c r="A309" s="138" t="s">
        <v>1314</v>
      </c>
      <c r="B309" s="132">
        <v>818773021364</v>
      </c>
      <c r="C309" s="131" t="s">
        <v>1323</v>
      </c>
      <c r="D309" s="139">
        <v>1875</v>
      </c>
    </row>
    <row r="310" spans="1:4" ht="16.5" thickBot="1" x14ac:dyDescent="0.3">
      <c r="A310" s="140" t="s">
        <v>1315</v>
      </c>
      <c r="B310" s="141">
        <v>818773021395</v>
      </c>
      <c r="C310" s="142" t="s">
        <v>1324</v>
      </c>
      <c r="D310" s="143">
        <v>1875</v>
      </c>
    </row>
  </sheetData>
  <conditionalFormatting sqref="A265:A1048576 A19:A20 A1 A12:A14 A35:A55 A86:A255 A58:A84">
    <cfRule type="duplicateValues" dxfId="13" priority="43"/>
  </conditionalFormatting>
  <conditionalFormatting sqref="A265:A1048576 A1 A12:A55 A86:A255 A58:A84">
    <cfRule type="duplicateValues" dxfId="12" priority="41"/>
  </conditionalFormatting>
  <conditionalFormatting sqref="A2:A3">
    <cfRule type="duplicateValues" dxfId="11" priority="150"/>
  </conditionalFormatting>
  <conditionalFormatting sqref="A256:A264">
    <cfRule type="duplicateValues" dxfId="10" priority="177"/>
  </conditionalFormatting>
  <conditionalFormatting sqref="A256:A264">
    <cfRule type="duplicateValues" dxfId="9" priority="178"/>
  </conditionalFormatting>
  <conditionalFormatting sqref="A85">
    <cfRule type="duplicateValues" dxfId="8" priority="24"/>
  </conditionalFormatting>
  <conditionalFormatting sqref="A85">
    <cfRule type="duplicateValues" dxfId="7" priority="23"/>
  </conditionalFormatting>
  <conditionalFormatting sqref="A2:A3">
    <cfRule type="duplicateValues" dxfId="6" priority="222"/>
  </conditionalFormatting>
  <conditionalFormatting sqref="A10:A11 A4:A7">
    <cfRule type="duplicateValues" dxfId="5" priority="6"/>
  </conditionalFormatting>
  <conditionalFormatting sqref="A10:A11">
    <cfRule type="duplicateValues" dxfId="4" priority="5"/>
  </conditionalFormatting>
  <conditionalFormatting sqref="A8:A9">
    <cfRule type="duplicateValues" dxfId="3" priority="2"/>
  </conditionalFormatting>
  <conditionalFormatting sqref="A8:A9">
    <cfRule type="duplicateValues" dxfId="2" priority="1"/>
  </conditionalFormatting>
  <conditionalFormatting sqref="A56:A57">
    <cfRule type="duplicateValues" dxfId="1" priority="233"/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7"/>
  <sheetViews>
    <sheetView zoomScale="80" zoomScaleNormal="80" workbookViewId="0">
      <pane ySplit="1" topLeftCell="A107" activePane="bottomLeft" state="frozen"/>
      <selection pane="bottomLeft" activeCell="E15" sqref="E15"/>
    </sheetView>
  </sheetViews>
  <sheetFormatPr defaultColWidth="14" defaultRowHeight="15" x14ac:dyDescent="0.2"/>
  <cols>
    <col min="1" max="1" width="23.42578125" style="7" customWidth="1"/>
    <col min="2" max="2" width="15.42578125" style="5" customWidth="1"/>
    <col min="3" max="3" width="22.42578125" style="7" customWidth="1"/>
    <col min="4" max="4" width="86.42578125" style="8" customWidth="1"/>
    <col min="5" max="5" width="8.42578125" style="9" customWidth="1"/>
    <col min="6" max="8" width="9.42578125" style="9" customWidth="1"/>
    <col min="9" max="16384" width="14" style="10"/>
  </cols>
  <sheetData>
    <row r="1" spans="1:8" ht="30" x14ac:dyDescent="0.2">
      <c r="A1" s="1" t="s">
        <v>533</v>
      </c>
      <c r="B1" s="1" t="s">
        <v>1018</v>
      </c>
      <c r="C1" s="1" t="s">
        <v>121</v>
      </c>
      <c r="D1" s="1" t="s">
        <v>0</v>
      </c>
      <c r="E1" s="3" t="s">
        <v>91</v>
      </c>
      <c r="F1" s="3" t="s">
        <v>536</v>
      </c>
      <c r="G1" s="3" t="s">
        <v>270</v>
      </c>
      <c r="H1" s="2" t="s">
        <v>539</v>
      </c>
    </row>
    <row r="2" spans="1:8" x14ac:dyDescent="0.2">
      <c r="A2" s="7" t="s">
        <v>1205</v>
      </c>
      <c r="B2" s="5">
        <v>818773021104</v>
      </c>
      <c r="C2" s="7" t="s">
        <v>1201</v>
      </c>
      <c r="D2" s="8" t="s">
        <v>1206</v>
      </c>
      <c r="E2" s="13">
        <v>1484</v>
      </c>
      <c r="F2" s="13">
        <v>1672</v>
      </c>
      <c r="G2" s="13">
        <v>2089</v>
      </c>
      <c r="H2" s="9">
        <v>2199</v>
      </c>
    </row>
    <row r="3" spans="1:8" x14ac:dyDescent="0.2">
      <c r="A3" s="7" t="s">
        <v>1203</v>
      </c>
      <c r="B3" s="5">
        <v>818773021098</v>
      </c>
      <c r="C3" s="7" t="s">
        <v>1201</v>
      </c>
      <c r="D3" s="8" t="s">
        <v>1204</v>
      </c>
      <c r="E3" s="13">
        <v>1484</v>
      </c>
      <c r="F3" s="13">
        <v>1672</v>
      </c>
      <c r="G3" s="13">
        <v>2089</v>
      </c>
      <c r="H3" s="9">
        <v>2199</v>
      </c>
    </row>
    <row r="4" spans="1:8" x14ac:dyDescent="0.2">
      <c r="A4" s="7" t="s">
        <v>1200</v>
      </c>
      <c r="B4" s="5">
        <v>818773021081</v>
      </c>
      <c r="C4" s="7" t="s">
        <v>1201</v>
      </c>
      <c r="D4" s="8" t="s">
        <v>1202</v>
      </c>
      <c r="E4" s="13">
        <v>1484</v>
      </c>
      <c r="F4" s="13">
        <v>1672</v>
      </c>
      <c r="G4" s="13">
        <v>2089</v>
      </c>
      <c r="H4" s="9">
        <v>2199</v>
      </c>
    </row>
    <row r="5" spans="1:8" x14ac:dyDescent="0.2">
      <c r="A5" s="7" t="s">
        <v>13</v>
      </c>
      <c r="B5" s="5" t="s">
        <v>40</v>
      </c>
      <c r="C5" s="7" t="s">
        <v>518</v>
      </c>
      <c r="D5" s="7" t="s">
        <v>586</v>
      </c>
      <c r="E5" s="13">
        <v>220</v>
      </c>
      <c r="F5" s="13">
        <v>258</v>
      </c>
      <c r="G5" s="13">
        <v>322</v>
      </c>
      <c r="H5" s="13">
        <v>339</v>
      </c>
    </row>
    <row r="6" spans="1:8" x14ac:dyDescent="0.2">
      <c r="A6" s="7" t="s">
        <v>64</v>
      </c>
      <c r="B6" s="5">
        <v>815604011884</v>
      </c>
      <c r="C6" s="7" t="s">
        <v>518</v>
      </c>
      <c r="D6" s="7" t="s">
        <v>617</v>
      </c>
      <c r="E6" s="13">
        <v>233</v>
      </c>
      <c r="F6" s="13">
        <v>273</v>
      </c>
      <c r="G6" s="13">
        <v>341</v>
      </c>
      <c r="H6" s="13">
        <v>359</v>
      </c>
    </row>
    <row r="7" spans="1:8" x14ac:dyDescent="0.2">
      <c r="A7" s="7" t="s">
        <v>112</v>
      </c>
      <c r="B7" s="5">
        <v>815604010702</v>
      </c>
      <c r="C7" s="7" t="s">
        <v>518</v>
      </c>
      <c r="D7" s="7" t="s">
        <v>618</v>
      </c>
      <c r="E7" s="13">
        <v>194</v>
      </c>
      <c r="F7" s="13">
        <v>227</v>
      </c>
      <c r="G7" s="13">
        <v>283</v>
      </c>
      <c r="H7" s="13">
        <v>298</v>
      </c>
    </row>
    <row r="8" spans="1:8" x14ac:dyDescent="0.2">
      <c r="A8" s="7" t="s">
        <v>14</v>
      </c>
      <c r="B8" s="5" t="s">
        <v>44</v>
      </c>
      <c r="C8" s="7" t="s">
        <v>518</v>
      </c>
      <c r="D8" s="7" t="s">
        <v>619</v>
      </c>
      <c r="E8" s="13">
        <v>220</v>
      </c>
      <c r="F8" s="13">
        <v>258</v>
      </c>
      <c r="G8" s="13">
        <v>322</v>
      </c>
      <c r="H8" s="13">
        <v>339</v>
      </c>
    </row>
    <row r="9" spans="1:8" x14ac:dyDescent="0.2">
      <c r="A9" s="7" t="s">
        <v>108</v>
      </c>
      <c r="B9" s="5" t="s">
        <v>39</v>
      </c>
      <c r="C9" s="7" t="s">
        <v>518</v>
      </c>
      <c r="D9" s="7" t="s">
        <v>620</v>
      </c>
      <c r="E9" s="13">
        <v>194</v>
      </c>
      <c r="F9" s="13">
        <v>227</v>
      </c>
      <c r="G9" s="13">
        <v>283</v>
      </c>
      <c r="H9" s="13">
        <v>298</v>
      </c>
    </row>
    <row r="10" spans="1:8" x14ac:dyDescent="0.2">
      <c r="A10" s="7" t="s">
        <v>60</v>
      </c>
      <c r="B10" s="5">
        <v>815604011693</v>
      </c>
      <c r="C10" s="7" t="s">
        <v>518</v>
      </c>
      <c r="D10" s="7" t="s">
        <v>621</v>
      </c>
      <c r="E10" s="13">
        <v>233</v>
      </c>
      <c r="F10" s="13">
        <v>273</v>
      </c>
      <c r="G10" s="13">
        <v>341</v>
      </c>
      <c r="H10" s="13">
        <v>359</v>
      </c>
    </row>
    <row r="11" spans="1:8" x14ac:dyDescent="0.2">
      <c r="A11" s="7" t="s">
        <v>16</v>
      </c>
      <c r="B11" s="5" t="s">
        <v>42</v>
      </c>
      <c r="C11" s="7" t="s">
        <v>518</v>
      </c>
      <c r="D11" s="7" t="s">
        <v>587</v>
      </c>
      <c r="E11" s="13">
        <v>220</v>
      </c>
      <c r="F11" s="13">
        <v>258</v>
      </c>
      <c r="G11" s="13">
        <v>322</v>
      </c>
      <c r="H11" s="13">
        <v>339</v>
      </c>
    </row>
    <row r="12" spans="1:8" x14ac:dyDescent="0.2">
      <c r="A12" s="7" t="s">
        <v>10</v>
      </c>
      <c r="B12" s="5" t="s">
        <v>30</v>
      </c>
      <c r="C12" s="7" t="s">
        <v>518</v>
      </c>
      <c r="D12" s="7" t="s">
        <v>622</v>
      </c>
      <c r="E12" s="13">
        <v>220</v>
      </c>
      <c r="F12" s="13">
        <v>258</v>
      </c>
      <c r="G12" s="13">
        <v>322</v>
      </c>
      <c r="H12" s="13">
        <v>339</v>
      </c>
    </row>
    <row r="13" spans="1:8" x14ac:dyDescent="0.2">
      <c r="A13" s="7" t="s">
        <v>65</v>
      </c>
      <c r="B13" s="5">
        <v>815604011839</v>
      </c>
      <c r="C13" s="7" t="s">
        <v>518</v>
      </c>
      <c r="D13" s="7" t="s">
        <v>623</v>
      </c>
      <c r="E13" s="13">
        <v>233</v>
      </c>
      <c r="F13" s="13">
        <v>273</v>
      </c>
      <c r="G13" s="13">
        <v>341</v>
      </c>
      <c r="H13" s="13">
        <v>359</v>
      </c>
    </row>
    <row r="14" spans="1:8" x14ac:dyDescent="0.2">
      <c r="A14" s="7" t="s">
        <v>70</v>
      </c>
      <c r="B14" s="5">
        <v>815604011945</v>
      </c>
      <c r="C14" s="7" t="s">
        <v>518</v>
      </c>
      <c r="D14" s="7" t="s">
        <v>624</v>
      </c>
      <c r="E14" s="13">
        <v>233</v>
      </c>
      <c r="F14" s="13">
        <v>273</v>
      </c>
      <c r="G14" s="13">
        <v>341</v>
      </c>
      <c r="H14" s="13">
        <v>359</v>
      </c>
    </row>
    <row r="15" spans="1:8" x14ac:dyDescent="0.2">
      <c r="A15" s="7" t="s">
        <v>66</v>
      </c>
      <c r="B15" s="5">
        <v>815604011846</v>
      </c>
      <c r="C15" s="7" t="s">
        <v>518</v>
      </c>
      <c r="D15" s="7" t="s">
        <v>625</v>
      </c>
      <c r="E15" s="13">
        <v>233</v>
      </c>
      <c r="F15" s="13">
        <v>273</v>
      </c>
      <c r="G15" s="13">
        <v>341</v>
      </c>
      <c r="H15" s="13">
        <v>359</v>
      </c>
    </row>
    <row r="16" spans="1:8" x14ac:dyDescent="0.2">
      <c r="A16" s="7" t="s">
        <v>67</v>
      </c>
      <c r="B16" s="5">
        <v>815604011860</v>
      </c>
      <c r="C16" s="7" t="s">
        <v>518</v>
      </c>
      <c r="D16" s="7" t="s">
        <v>626</v>
      </c>
      <c r="E16" s="13">
        <v>233</v>
      </c>
      <c r="F16" s="13">
        <v>273</v>
      </c>
      <c r="G16" s="13">
        <v>341</v>
      </c>
      <c r="H16" s="13">
        <v>359</v>
      </c>
    </row>
    <row r="17" spans="1:8" x14ac:dyDescent="0.2">
      <c r="A17" s="7" t="s">
        <v>68</v>
      </c>
      <c r="B17" s="5">
        <v>815604011907</v>
      </c>
      <c r="C17" s="7" t="s">
        <v>518</v>
      </c>
      <c r="D17" s="7" t="s">
        <v>627</v>
      </c>
      <c r="E17" s="13">
        <v>233</v>
      </c>
      <c r="F17" s="13">
        <v>273</v>
      </c>
      <c r="G17" s="13">
        <v>341</v>
      </c>
      <c r="H17" s="13">
        <v>359</v>
      </c>
    </row>
    <row r="18" spans="1:8" x14ac:dyDescent="0.2">
      <c r="A18" s="7" t="s">
        <v>113</v>
      </c>
      <c r="B18" s="5" t="s">
        <v>41</v>
      </c>
      <c r="C18" s="7" t="s">
        <v>518</v>
      </c>
      <c r="D18" s="7" t="s">
        <v>628</v>
      </c>
      <c r="E18" s="13">
        <v>194</v>
      </c>
      <c r="F18" s="13">
        <v>227</v>
      </c>
      <c r="G18" s="13">
        <v>283</v>
      </c>
      <c r="H18" s="13">
        <v>298</v>
      </c>
    </row>
    <row r="19" spans="1:8" x14ac:dyDescent="0.2">
      <c r="A19" s="7" t="s">
        <v>12</v>
      </c>
      <c r="B19" s="5" t="s">
        <v>33</v>
      </c>
      <c r="C19" s="7" t="s">
        <v>518</v>
      </c>
      <c r="D19" s="7" t="s">
        <v>629</v>
      </c>
      <c r="E19" s="13">
        <v>220</v>
      </c>
      <c r="F19" s="13">
        <v>258</v>
      </c>
      <c r="G19" s="13">
        <v>322</v>
      </c>
      <c r="H19" s="13">
        <v>339</v>
      </c>
    </row>
    <row r="20" spans="1:8" x14ac:dyDescent="0.2">
      <c r="A20" s="7" t="s">
        <v>105</v>
      </c>
      <c r="B20" s="5" t="s">
        <v>29</v>
      </c>
      <c r="C20" s="7" t="s">
        <v>518</v>
      </c>
      <c r="D20" s="7" t="s">
        <v>630</v>
      </c>
      <c r="E20" s="13">
        <v>194</v>
      </c>
      <c r="F20" s="13">
        <v>227</v>
      </c>
      <c r="G20" s="13">
        <v>283</v>
      </c>
      <c r="H20" s="13">
        <v>298</v>
      </c>
    </row>
    <row r="21" spans="1:8" x14ac:dyDescent="0.2">
      <c r="A21" s="7" t="s">
        <v>106</v>
      </c>
      <c r="B21" s="5" t="s">
        <v>32</v>
      </c>
      <c r="C21" s="7" t="s">
        <v>518</v>
      </c>
      <c r="D21" s="7" t="s">
        <v>631</v>
      </c>
      <c r="E21" s="13">
        <v>194</v>
      </c>
      <c r="F21" s="13">
        <v>227</v>
      </c>
      <c r="G21" s="13">
        <v>283</v>
      </c>
      <c r="H21" s="13">
        <v>298</v>
      </c>
    </row>
    <row r="22" spans="1:8" x14ac:dyDescent="0.2">
      <c r="A22" s="7" t="s">
        <v>107</v>
      </c>
      <c r="B22" s="5" t="s">
        <v>34</v>
      </c>
      <c r="C22" s="7" t="s">
        <v>518</v>
      </c>
      <c r="D22" s="7" t="s">
        <v>632</v>
      </c>
      <c r="E22" s="13">
        <v>194</v>
      </c>
      <c r="F22" s="13">
        <v>227</v>
      </c>
      <c r="G22" s="13">
        <v>283</v>
      </c>
      <c r="H22" s="13">
        <v>298</v>
      </c>
    </row>
    <row r="23" spans="1:8" x14ac:dyDescent="0.2">
      <c r="A23" s="7" t="s">
        <v>110</v>
      </c>
      <c r="B23" s="5" t="s">
        <v>36</v>
      </c>
      <c r="C23" s="7" t="s">
        <v>518</v>
      </c>
      <c r="D23" s="7" t="s">
        <v>633</v>
      </c>
      <c r="E23" s="13">
        <v>194</v>
      </c>
      <c r="F23" s="13">
        <v>227</v>
      </c>
      <c r="G23" s="13">
        <v>283</v>
      </c>
      <c r="H23" s="13">
        <v>298</v>
      </c>
    </row>
    <row r="24" spans="1:8" x14ac:dyDescent="0.2">
      <c r="A24" s="7" t="s">
        <v>71</v>
      </c>
      <c r="B24" s="5">
        <v>815604011952</v>
      </c>
      <c r="C24" s="7" t="s">
        <v>518</v>
      </c>
      <c r="D24" s="7" t="s">
        <v>634</v>
      </c>
      <c r="E24" s="13">
        <v>233</v>
      </c>
      <c r="F24" s="13">
        <v>273</v>
      </c>
      <c r="G24" s="13">
        <v>341</v>
      </c>
      <c r="H24" s="13">
        <v>359</v>
      </c>
    </row>
    <row r="25" spans="1:8" x14ac:dyDescent="0.2">
      <c r="A25" s="7" t="s">
        <v>111</v>
      </c>
      <c r="B25" s="5" t="s">
        <v>38</v>
      </c>
      <c r="C25" s="7" t="s">
        <v>518</v>
      </c>
      <c r="D25" s="7" t="s">
        <v>635</v>
      </c>
      <c r="E25" s="13">
        <v>194</v>
      </c>
      <c r="F25" s="13">
        <v>227</v>
      </c>
      <c r="G25" s="13">
        <v>283</v>
      </c>
      <c r="H25" s="13">
        <v>298</v>
      </c>
    </row>
    <row r="26" spans="1:8" x14ac:dyDescent="0.2">
      <c r="A26" s="7" t="s">
        <v>114</v>
      </c>
      <c r="B26" s="5" t="s">
        <v>43</v>
      </c>
      <c r="C26" s="7" t="s">
        <v>518</v>
      </c>
      <c r="D26" s="7" t="s">
        <v>636</v>
      </c>
      <c r="E26" s="13">
        <v>194</v>
      </c>
      <c r="F26" s="13">
        <v>227</v>
      </c>
      <c r="G26" s="13">
        <v>283</v>
      </c>
      <c r="H26" s="13">
        <v>298</v>
      </c>
    </row>
    <row r="27" spans="1:8" x14ac:dyDescent="0.2">
      <c r="A27" s="7" t="s">
        <v>516</v>
      </c>
      <c r="B27" s="5">
        <v>815604019187</v>
      </c>
      <c r="C27" s="7" t="s">
        <v>518</v>
      </c>
      <c r="D27" s="7" t="s">
        <v>637</v>
      </c>
      <c r="E27" s="13">
        <v>194</v>
      </c>
      <c r="F27" s="13">
        <v>227</v>
      </c>
      <c r="G27" s="13">
        <v>283</v>
      </c>
      <c r="H27" s="13">
        <v>298</v>
      </c>
    </row>
    <row r="28" spans="1:8" x14ac:dyDescent="0.2">
      <c r="A28" s="7" t="s">
        <v>513</v>
      </c>
      <c r="B28" s="5">
        <v>815604019194</v>
      </c>
      <c r="C28" s="7" t="s">
        <v>518</v>
      </c>
      <c r="D28" s="7" t="s">
        <v>638</v>
      </c>
      <c r="E28" s="13">
        <v>194</v>
      </c>
      <c r="F28" s="13">
        <v>227</v>
      </c>
      <c r="G28" s="13">
        <v>283</v>
      </c>
      <c r="H28" s="13">
        <v>298</v>
      </c>
    </row>
    <row r="29" spans="1:8" x14ac:dyDescent="0.2">
      <c r="A29" s="7" t="s">
        <v>512</v>
      </c>
      <c r="B29" s="5">
        <v>815604019224</v>
      </c>
      <c r="C29" s="7" t="s">
        <v>518</v>
      </c>
      <c r="D29" s="7" t="s">
        <v>639</v>
      </c>
      <c r="E29" s="13">
        <v>194</v>
      </c>
      <c r="F29" s="13">
        <v>227</v>
      </c>
      <c r="G29" s="13">
        <v>283</v>
      </c>
      <c r="H29" s="13">
        <v>298</v>
      </c>
    </row>
    <row r="30" spans="1:8" x14ac:dyDescent="0.2">
      <c r="A30" s="7" t="s">
        <v>514</v>
      </c>
      <c r="B30" s="5">
        <v>815604019231</v>
      </c>
      <c r="C30" s="7" t="s">
        <v>518</v>
      </c>
      <c r="D30" s="7" t="s">
        <v>640</v>
      </c>
      <c r="E30" s="13">
        <v>194</v>
      </c>
      <c r="F30" s="13">
        <v>227</v>
      </c>
      <c r="G30" s="13">
        <v>283</v>
      </c>
      <c r="H30" s="13">
        <v>298</v>
      </c>
    </row>
    <row r="31" spans="1:8" x14ac:dyDescent="0.2">
      <c r="A31" s="7" t="s">
        <v>511</v>
      </c>
      <c r="B31" s="5">
        <v>815604019200</v>
      </c>
      <c r="C31" s="7" t="s">
        <v>518</v>
      </c>
      <c r="D31" s="7" t="s">
        <v>646</v>
      </c>
      <c r="E31" s="13">
        <v>194</v>
      </c>
      <c r="F31" s="13">
        <v>227</v>
      </c>
      <c r="G31" s="13">
        <v>283</v>
      </c>
      <c r="H31" s="13">
        <v>298</v>
      </c>
    </row>
    <row r="32" spans="1:8" x14ac:dyDescent="0.2">
      <c r="A32" s="7" t="s">
        <v>510</v>
      </c>
      <c r="B32" s="5">
        <v>815604019217</v>
      </c>
      <c r="C32" s="7" t="s">
        <v>518</v>
      </c>
      <c r="D32" s="7" t="s">
        <v>647</v>
      </c>
      <c r="E32" s="13">
        <v>194</v>
      </c>
      <c r="F32" s="13">
        <v>227</v>
      </c>
      <c r="G32" s="13">
        <v>283</v>
      </c>
      <c r="H32" s="13">
        <v>298</v>
      </c>
    </row>
    <row r="33" spans="1:8" x14ac:dyDescent="0.2">
      <c r="A33" s="7" t="s">
        <v>803</v>
      </c>
      <c r="B33" s="5">
        <v>818773020046</v>
      </c>
      <c r="C33" s="7" t="s">
        <v>518</v>
      </c>
      <c r="D33" s="7" t="s">
        <v>804</v>
      </c>
      <c r="E33" s="13">
        <v>233</v>
      </c>
      <c r="F33" s="13">
        <v>273</v>
      </c>
      <c r="G33" s="13">
        <v>341</v>
      </c>
      <c r="H33" s="13">
        <v>359</v>
      </c>
    </row>
    <row r="34" spans="1:8" ht="30" x14ac:dyDescent="0.2">
      <c r="A34" s="7" t="s">
        <v>522</v>
      </c>
      <c r="B34" s="5">
        <v>852548002943</v>
      </c>
      <c r="C34" s="7" t="s">
        <v>496</v>
      </c>
      <c r="D34" s="5" t="s">
        <v>523</v>
      </c>
      <c r="E34" s="13">
        <v>27</v>
      </c>
      <c r="F34" s="13">
        <v>32</v>
      </c>
      <c r="G34" s="13">
        <v>40</v>
      </c>
      <c r="H34" s="13">
        <v>42</v>
      </c>
    </row>
    <row r="35" spans="1:8" ht="30" x14ac:dyDescent="0.2">
      <c r="A35" s="7" t="s">
        <v>266</v>
      </c>
      <c r="B35" s="5">
        <v>815604016803</v>
      </c>
      <c r="C35" s="7" t="s">
        <v>496</v>
      </c>
      <c r="D35" s="7" t="s">
        <v>559</v>
      </c>
      <c r="E35" s="13">
        <v>26</v>
      </c>
      <c r="F35" s="13">
        <v>30</v>
      </c>
      <c r="G35" s="13">
        <v>38</v>
      </c>
      <c r="H35" s="13">
        <v>40</v>
      </c>
    </row>
    <row r="36" spans="1:8" ht="30" x14ac:dyDescent="0.2">
      <c r="A36" s="7" t="s">
        <v>281</v>
      </c>
      <c r="B36" s="5">
        <v>815604016810</v>
      </c>
      <c r="C36" s="7" t="s">
        <v>496</v>
      </c>
      <c r="D36" s="7" t="s">
        <v>664</v>
      </c>
      <c r="E36" s="13">
        <v>34</v>
      </c>
      <c r="F36" s="13">
        <v>40</v>
      </c>
      <c r="G36" s="13">
        <v>50</v>
      </c>
      <c r="H36" s="13">
        <v>53</v>
      </c>
    </row>
    <row r="37" spans="1:8" ht="30" x14ac:dyDescent="0.2">
      <c r="A37" s="7" t="s">
        <v>128</v>
      </c>
      <c r="B37" s="5">
        <v>852548002936</v>
      </c>
      <c r="C37" s="7" t="s">
        <v>496</v>
      </c>
      <c r="D37" s="7" t="s">
        <v>663</v>
      </c>
      <c r="E37" s="13">
        <v>50</v>
      </c>
      <c r="F37" s="13">
        <v>59</v>
      </c>
      <c r="G37" s="13">
        <v>73</v>
      </c>
      <c r="H37" s="13">
        <v>77</v>
      </c>
    </row>
    <row r="38" spans="1:8" ht="30" x14ac:dyDescent="0.2">
      <c r="A38" s="7" t="s">
        <v>551</v>
      </c>
      <c r="B38" s="5">
        <v>815604019934</v>
      </c>
      <c r="C38" s="7" t="s">
        <v>496</v>
      </c>
      <c r="D38" s="7" t="s">
        <v>585</v>
      </c>
      <c r="E38" s="13">
        <v>30</v>
      </c>
      <c r="F38" s="13">
        <v>35</v>
      </c>
      <c r="G38" s="13">
        <v>44</v>
      </c>
      <c r="H38" s="13">
        <v>46</v>
      </c>
    </row>
    <row r="39" spans="1:8" ht="30" x14ac:dyDescent="0.2">
      <c r="A39" s="7" t="s">
        <v>478</v>
      </c>
      <c r="B39" s="5">
        <v>815604019149</v>
      </c>
      <c r="C39" s="7" t="s">
        <v>496</v>
      </c>
      <c r="D39" s="7" t="s">
        <v>557</v>
      </c>
      <c r="E39" s="13">
        <v>30</v>
      </c>
      <c r="F39" s="13">
        <v>35</v>
      </c>
      <c r="G39" s="13">
        <v>44</v>
      </c>
      <c r="H39" s="13">
        <v>46</v>
      </c>
    </row>
    <row r="40" spans="1:8" ht="30" x14ac:dyDescent="0.2">
      <c r="A40" s="7" t="s">
        <v>268</v>
      </c>
      <c r="B40" s="5">
        <v>815604016780</v>
      </c>
      <c r="C40" s="7" t="s">
        <v>496</v>
      </c>
      <c r="D40" s="7" t="s">
        <v>662</v>
      </c>
      <c r="E40" s="13">
        <v>37</v>
      </c>
      <c r="F40" s="13">
        <v>43</v>
      </c>
      <c r="G40" s="13">
        <v>54</v>
      </c>
      <c r="H40" s="13">
        <v>57</v>
      </c>
    </row>
    <row r="41" spans="1:8" ht="30" x14ac:dyDescent="0.2">
      <c r="A41" s="7" t="s">
        <v>129</v>
      </c>
      <c r="B41" s="5" t="s">
        <v>54</v>
      </c>
      <c r="C41" s="7" t="s">
        <v>496</v>
      </c>
      <c r="D41" s="7" t="s">
        <v>660</v>
      </c>
      <c r="E41" s="13">
        <v>34</v>
      </c>
      <c r="F41" s="13">
        <v>40</v>
      </c>
      <c r="G41" s="13">
        <v>49</v>
      </c>
      <c r="H41" s="13">
        <v>52</v>
      </c>
    </row>
    <row r="42" spans="1:8" ht="30" x14ac:dyDescent="0.2">
      <c r="A42" s="7" t="s">
        <v>131</v>
      </c>
      <c r="B42" s="5">
        <v>852548002141</v>
      </c>
      <c r="C42" s="7" t="s">
        <v>496</v>
      </c>
      <c r="D42" s="7" t="s">
        <v>605</v>
      </c>
      <c r="E42" s="13">
        <v>27</v>
      </c>
      <c r="F42" s="13">
        <v>32</v>
      </c>
      <c r="G42" s="13">
        <v>40</v>
      </c>
      <c r="H42" s="13">
        <v>42</v>
      </c>
    </row>
    <row r="43" spans="1:8" ht="30" x14ac:dyDescent="0.2">
      <c r="A43" s="7" t="s">
        <v>267</v>
      </c>
      <c r="B43" s="5">
        <v>815604016797</v>
      </c>
      <c r="C43" s="7" t="s">
        <v>496</v>
      </c>
      <c r="D43" s="7" t="s">
        <v>558</v>
      </c>
      <c r="E43" s="13">
        <v>27</v>
      </c>
      <c r="F43" s="13">
        <v>32</v>
      </c>
      <c r="G43" s="13">
        <v>40</v>
      </c>
      <c r="H43" s="13">
        <v>42</v>
      </c>
    </row>
    <row r="44" spans="1:8" ht="30" x14ac:dyDescent="0.2">
      <c r="A44" s="7" t="s">
        <v>130</v>
      </c>
      <c r="B44" s="5" t="s">
        <v>52</v>
      </c>
      <c r="C44" s="7" t="s">
        <v>496</v>
      </c>
      <c r="D44" s="7" t="s">
        <v>160</v>
      </c>
      <c r="E44" s="13">
        <v>27</v>
      </c>
      <c r="F44" s="13">
        <v>32</v>
      </c>
      <c r="G44" s="13">
        <v>40</v>
      </c>
      <c r="H44" s="13">
        <v>42</v>
      </c>
    </row>
    <row r="45" spans="1:8" ht="30" x14ac:dyDescent="0.2">
      <c r="A45" s="7" t="s">
        <v>1196</v>
      </c>
      <c r="B45" s="5">
        <v>818773020824</v>
      </c>
      <c r="C45" s="7" t="s">
        <v>496</v>
      </c>
      <c r="D45" s="8" t="s">
        <v>1197</v>
      </c>
      <c r="E45" s="13">
        <v>99</v>
      </c>
      <c r="F45" s="13">
        <v>116</v>
      </c>
      <c r="G45" s="13">
        <v>145</v>
      </c>
      <c r="H45" s="9">
        <v>153</v>
      </c>
    </row>
    <row r="46" spans="1:8" ht="30" x14ac:dyDescent="0.2">
      <c r="A46" s="7" t="s">
        <v>1194</v>
      </c>
      <c r="B46" s="5">
        <v>818773020817</v>
      </c>
      <c r="C46" s="7" t="s">
        <v>496</v>
      </c>
      <c r="D46" s="8" t="s">
        <v>1195</v>
      </c>
      <c r="E46" s="13">
        <v>99</v>
      </c>
      <c r="F46" s="13">
        <v>116</v>
      </c>
      <c r="G46" s="13">
        <v>145</v>
      </c>
      <c r="H46" s="9">
        <v>153</v>
      </c>
    </row>
    <row r="47" spans="1:8" ht="30" x14ac:dyDescent="0.2">
      <c r="A47" s="7" t="s">
        <v>1198</v>
      </c>
      <c r="B47" s="5">
        <v>818773020831</v>
      </c>
      <c r="C47" s="7" t="s">
        <v>496</v>
      </c>
      <c r="D47" s="8" t="s">
        <v>1199</v>
      </c>
      <c r="E47" s="13">
        <v>66</v>
      </c>
      <c r="F47" s="13">
        <v>78</v>
      </c>
      <c r="G47" s="13">
        <v>97</v>
      </c>
      <c r="H47" s="9">
        <v>102</v>
      </c>
    </row>
    <row r="48" spans="1:8" ht="30" x14ac:dyDescent="0.2">
      <c r="A48" s="7" t="s">
        <v>553</v>
      </c>
      <c r="B48" s="5">
        <v>815604019910</v>
      </c>
      <c r="C48" s="7" t="s">
        <v>496</v>
      </c>
      <c r="D48" s="7" t="s">
        <v>606</v>
      </c>
      <c r="E48" s="13">
        <v>20</v>
      </c>
      <c r="F48" s="13">
        <v>23</v>
      </c>
      <c r="G48" s="13">
        <v>29</v>
      </c>
      <c r="H48" s="13">
        <v>30</v>
      </c>
    </row>
    <row r="49" spans="1:8" ht="30" x14ac:dyDescent="0.2">
      <c r="A49" s="7" t="s">
        <v>258</v>
      </c>
      <c r="B49" s="5">
        <v>815604016728</v>
      </c>
      <c r="C49" s="7" t="s">
        <v>496</v>
      </c>
      <c r="D49" s="7" t="s">
        <v>556</v>
      </c>
      <c r="E49" s="13">
        <v>33</v>
      </c>
      <c r="F49" s="13">
        <v>38</v>
      </c>
      <c r="G49" s="13">
        <v>48</v>
      </c>
      <c r="H49" s="13">
        <v>50</v>
      </c>
    </row>
    <row r="50" spans="1:8" ht="30" x14ac:dyDescent="0.2">
      <c r="A50" s="7" t="s">
        <v>305</v>
      </c>
      <c r="B50" s="5">
        <v>815604016773</v>
      </c>
      <c r="C50" s="7" t="s">
        <v>496</v>
      </c>
      <c r="D50" s="7" t="s">
        <v>369</v>
      </c>
      <c r="E50" s="13">
        <v>37</v>
      </c>
      <c r="F50" s="13">
        <v>43</v>
      </c>
      <c r="G50" s="13">
        <v>54</v>
      </c>
      <c r="H50" s="13">
        <v>57</v>
      </c>
    </row>
    <row r="51" spans="1:8" ht="30" x14ac:dyDescent="0.2">
      <c r="A51" s="7" t="s">
        <v>550</v>
      </c>
      <c r="B51" s="5">
        <v>815604019897</v>
      </c>
      <c r="C51" s="7" t="s">
        <v>496</v>
      </c>
      <c r="D51" s="7" t="s">
        <v>607</v>
      </c>
      <c r="E51" s="13">
        <v>33</v>
      </c>
      <c r="F51" s="13">
        <v>38</v>
      </c>
      <c r="G51" s="13">
        <v>48</v>
      </c>
      <c r="H51" s="13">
        <v>50</v>
      </c>
    </row>
    <row r="52" spans="1:8" ht="30" x14ac:dyDescent="0.2">
      <c r="A52" s="7" t="s">
        <v>303</v>
      </c>
      <c r="B52" s="5">
        <v>815604012638</v>
      </c>
      <c r="C52" s="7" t="s">
        <v>496</v>
      </c>
      <c r="D52" s="7" t="s">
        <v>74</v>
      </c>
      <c r="E52" s="13">
        <v>131</v>
      </c>
      <c r="F52" s="13">
        <v>153</v>
      </c>
      <c r="G52" s="13">
        <v>191</v>
      </c>
      <c r="H52" s="13">
        <v>201</v>
      </c>
    </row>
    <row r="53" spans="1:8" ht="30" x14ac:dyDescent="0.2">
      <c r="A53" s="7" t="s">
        <v>302</v>
      </c>
      <c r="B53" s="5" t="s">
        <v>56</v>
      </c>
      <c r="C53" s="7" t="s">
        <v>496</v>
      </c>
      <c r="D53" s="7" t="s">
        <v>73</v>
      </c>
      <c r="E53" s="13">
        <v>131</v>
      </c>
      <c r="F53" s="13">
        <v>153</v>
      </c>
      <c r="G53" s="13">
        <v>191</v>
      </c>
      <c r="H53" s="13">
        <v>201</v>
      </c>
    </row>
    <row r="54" spans="1:8" ht="30" x14ac:dyDescent="0.2">
      <c r="A54" s="7" t="s">
        <v>318</v>
      </c>
      <c r="B54" s="5">
        <v>815604014298</v>
      </c>
      <c r="C54" s="7" t="s">
        <v>496</v>
      </c>
      <c r="D54" s="7" t="s">
        <v>99</v>
      </c>
      <c r="E54" s="13">
        <v>137</v>
      </c>
      <c r="F54" s="13">
        <v>160</v>
      </c>
      <c r="G54" s="13">
        <v>200</v>
      </c>
      <c r="H54" s="13">
        <v>211</v>
      </c>
    </row>
    <row r="55" spans="1:8" ht="30" x14ac:dyDescent="0.2">
      <c r="A55" s="7" t="s">
        <v>296</v>
      </c>
      <c r="B55" s="5">
        <v>815604010535</v>
      </c>
      <c r="C55" s="7" t="s">
        <v>496</v>
      </c>
      <c r="D55" s="7" t="s">
        <v>798</v>
      </c>
      <c r="E55" s="13">
        <v>46</v>
      </c>
      <c r="F55" s="13">
        <v>54</v>
      </c>
      <c r="G55" s="13">
        <v>67</v>
      </c>
      <c r="H55" s="13">
        <v>71</v>
      </c>
    </row>
    <row r="56" spans="1:8" ht="30" x14ac:dyDescent="0.2">
      <c r="A56" s="7" t="s">
        <v>96</v>
      </c>
      <c r="B56" s="5">
        <v>815604013956</v>
      </c>
      <c r="C56" s="7" t="s">
        <v>496</v>
      </c>
      <c r="D56" s="7" t="s">
        <v>611</v>
      </c>
      <c r="E56" s="13">
        <v>40</v>
      </c>
      <c r="F56" s="13">
        <v>46</v>
      </c>
      <c r="G56" s="13">
        <v>58</v>
      </c>
      <c r="H56" s="13">
        <v>61</v>
      </c>
    </row>
    <row r="57" spans="1:8" ht="30" x14ac:dyDescent="0.2">
      <c r="A57" s="7" t="s">
        <v>98</v>
      </c>
      <c r="B57" s="5">
        <v>815604013994</v>
      </c>
      <c r="C57" s="7" t="s">
        <v>496</v>
      </c>
      <c r="D57" s="7" t="s">
        <v>85</v>
      </c>
      <c r="E57" s="13">
        <v>40</v>
      </c>
      <c r="F57" s="13">
        <v>46</v>
      </c>
      <c r="G57" s="13">
        <v>58</v>
      </c>
      <c r="H57" s="13">
        <v>61</v>
      </c>
    </row>
    <row r="58" spans="1:8" ht="30" x14ac:dyDescent="0.2">
      <c r="A58" s="7" t="s">
        <v>531</v>
      </c>
      <c r="B58" s="5">
        <v>815604014304</v>
      </c>
      <c r="C58" s="7" t="s">
        <v>496</v>
      </c>
      <c r="D58" s="7" t="s">
        <v>532</v>
      </c>
      <c r="E58" s="13">
        <v>40</v>
      </c>
      <c r="F58" s="13">
        <v>46</v>
      </c>
      <c r="G58" s="13">
        <v>58</v>
      </c>
      <c r="H58" s="13">
        <v>61</v>
      </c>
    </row>
    <row r="59" spans="1:8" ht="30" x14ac:dyDescent="0.2">
      <c r="A59" s="7" t="s">
        <v>94</v>
      </c>
      <c r="B59" s="5">
        <v>815604013932</v>
      </c>
      <c r="C59" s="7" t="s">
        <v>496</v>
      </c>
      <c r="D59" s="7" t="s">
        <v>613</v>
      </c>
      <c r="E59" s="13">
        <v>33</v>
      </c>
      <c r="F59" s="13">
        <v>38</v>
      </c>
      <c r="G59" s="13">
        <v>48</v>
      </c>
      <c r="H59" s="13">
        <v>50</v>
      </c>
    </row>
    <row r="60" spans="1:8" ht="30" x14ac:dyDescent="0.2">
      <c r="A60" s="7" t="s">
        <v>95</v>
      </c>
      <c r="B60" s="5">
        <v>815604013949</v>
      </c>
      <c r="C60" s="7" t="s">
        <v>496</v>
      </c>
      <c r="D60" s="7" t="s">
        <v>614</v>
      </c>
      <c r="E60" s="13">
        <v>33</v>
      </c>
      <c r="F60" s="13">
        <v>38</v>
      </c>
      <c r="G60" s="13">
        <v>48</v>
      </c>
      <c r="H60" s="13">
        <v>50</v>
      </c>
    </row>
    <row r="61" spans="1:8" s="12" customFormat="1" ht="30" x14ac:dyDescent="0.2">
      <c r="A61" s="7" t="s">
        <v>528</v>
      </c>
      <c r="B61" s="5">
        <v>815604014021</v>
      </c>
      <c r="C61" s="7" t="s">
        <v>496</v>
      </c>
      <c r="D61" s="7" t="s">
        <v>84</v>
      </c>
      <c r="E61" s="13">
        <v>46</v>
      </c>
      <c r="F61" s="13">
        <v>54</v>
      </c>
      <c r="G61" s="13">
        <v>67</v>
      </c>
      <c r="H61" s="13">
        <v>71</v>
      </c>
    </row>
    <row r="62" spans="1:8" s="12" customFormat="1" ht="30" x14ac:dyDescent="0.2">
      <c r="A62" s="7" t="s">
        <v>102</v>
      </c>
      <c r="B62" s="5">
        <v>815604013987</v>
      </c>
      <c r="C62" s="7" t="s">
        <v>496</v>
      </c>
      <c r="D62" s="7" t="s">
        <v>615</v>
      </c>
      <c r="E62" s="13">
        <v>46</v>
      </c>
      <c r="F62" s="13">
        <v>54</v>
      </c>
      <c r="G62" s="13">
        <v>67</v>
      </c>
      <c r="H62" s="13">
        <v>71</v>
      </c>
    </row>
    <row r="63" spans="1:8" s="12" customFormat="1" ht="30" x14ac:dyDescent="0.2">
      <c r="A63" s="7" t="s">
        <v>275</v>
      </c>
      <c r="B63" s="5" t="s">
        <v>28</v>
      </c>
      <c r="C63" s="7" t="s">
        <v>496</v>
      </c>
      <c r="D63" s="7" t="s">
        <v>588</v>
      </c>
      <c r="E63" s="13">
        <v>10</v>
      </c>
      <c r="F63" s="13">
        <v>12</v>
      </c>
      <c r="G63" s="13">
        <v>15</v>
      </c>
      <c r="H63" s="13">
        <v>16</v>
      </c>
    </row>
    <row r="64" spans="1:8" s="12" customFormat="1" ht="30" x14ac:dyDescent="0.2">
      <c r="A64" s="7" t="s">
        <v>25</v>
      </c>
      <c r="B64" s="5" t="s">
        <v>48</v>
      </c>
      <c r="C64" s="7" t="s">
        <v>496</v>
      </c>
      <c r="D64" s="7" t="s">
        <v>72</v>
      </c>
      <c r="E64" s="13">
        <v>42</v>
      </c>
      <c r="F64" s="13">
        <v>49</v>
      </c>
      <c r="G64" s="13">
        <v>62</v>
      </c>
      <c r="H64" s="13">
        <v>65</v>
      </c>
    </row>
    <row r="65" spans="1:8" s="12" customFormat="1" ht="30" x14ac:dyDescent="0.2">
      <c r="A65" s="7" t="s">
        <v>24</v>
      </c>
      <c r="B65" s="5" t="s">
        <v>51</v>
      </c>
      <c r="C65" s="7" t="s">
        <v>496</v>
      </c>
      <c r="D65" s="7" t="s">
        <v>5</v>
      </c>
      <c r="E65" s="13">
        <v>49</v>
      </c>
      <c r="F65" s="13">
        <v>57</v>
      </c>
      <c r="G65" s="13">
        <v>71</v>
      </c>
      <c r="H65" s="13">
        <v>75</v>
      </c>
    </row>
    <row r="66" spans="1:8" s="12" customFormat="1" ht="30" x14ac:dyDescent="0.2">
      <c r="A66" s="7" t="s">
        <v>57</v>
      </c>
      <c r="B66" s="5">
        <v>815604010870</v>
      </c>
      <c r="C66" s="7" t="s">
        <v>496</v>
      </c>
      <c r="D66" s="7" t="s">
        <v>643</v>
      </c>
      <c r="E66" s="13">
        <v>84</v>
      </c>
      <c r="F66" s="13">
        <v>98</v>
      </c>
      <c r="G66" s="13">
        <v>123</v>
      </c>
      <c r="H66" s="13">
        <v>129</v>
      </c>
    </row>
    <row r="67" spans="1:8" s="12" customFormat="1" ht="30" x14ac:dyDescent="0.2">
      <c r="A67" s="7" t="s">
        <v>530</v>
      </c>
      <c r="B67" s="5">
        <v>815604016711</v>
      </c>
      <c r="C67" s="7" t="s">
        <v>496</v>
      </c>
      <c r="D67" s="7" t="s">
        <v>370</v>
      </c>
      <c r="E67" s="13">
        <v>18</v>
      </c>
      <c r="F67" s="13">
        <v>21</v>
      </c>
      <c r="G67" s="13">
        <v>26</v>
      </c>
      <c r="H67" s="13">
        <v>27</v>
      </c>
    </row>
    <row r="68" spans="1:8" s="12" customFormat="1" ht="30" x14ac:dyDescent="0.2">
      <c r="A68" s="7" t="s">
        <v>171</v>
      </c>
      <c r="B68" s="5">
        <v>815604016087</v>
      </c>
      <c r="C68" s="7" t="s">
        <v>496</v>
      </c>
      <c r="D68" s="7" t="s">
        <v>762</v>
      </c>
      <c r="E68" s="13">
        <v>20</v>
      </c>
      <c r="F68" s="13">
        <v>24</v>
      </c>
      <c r="G68" s="13">
        <v>29</v>
      </c>
      <c r="H68" s="13">
        <v>31</v>
      </c>
    </row>
    <row r="69" spans="1:8" s="12" customFormat="1" ht="30" x14ac:dyDescent="0.2">
      <c r="A69" s="7" t="s">
        <v>172</v>
      </c>
      <c r="B69" s="5">
        <v>815604016094</v>
      </c>
      <c r="C69" s="7" t="s">
        <v>496</v>
      </c>
      <c r="D69" s="7" t="s">
        <v>596</v>
      </c>
      <c r="E69" s="13">
        <v>20</v>
      </c>
      <c r="F69" s="13">
        <v>24</v>
      </c>
      <c r="G69" s="13">
        <v>29</v>
      </c>
      <c r="H69" s="13">
        <v>31</v>
      </c>
    </row>
    <row r="70" spans="1:8" s="12" customFormat="1" ht="30" x14ac:dyDescent="0.2">
      <c r="A70" s="7" t="s">
        <v>225</v>
      </c>
      <c r="B70" s="5">
        <v>815604016575</v>
      </c>
      <c r="C70" s="7" t="s">
        <v>496</v>
      </c>
      <c r="D70" s="7" t="s">
        <v>966</v>
      </c>
      <c r="E70" s="13">
        <v>20</v>
      </c>
      <c r="F70" s="13">
        <v>24</v>
      </c>
      <c r="G70" s="13">
        <v>29</v>
      </c>
      <c r="H70" s="13">
        <v>31</v>
      </c>
    </row>
    <row r="71" spans="1:8" s="12" customFormat="1" ht="30" x14ac:dyDescent="0.2">
      <c r="A71" s="7" t="s">
        <v>487</v>
      </c>
      <c r="B71" s="5">
        <v>815604019699</v>
      </c>
      <c r="C71" s="7" t="s">
        <v>496</v>
      </c>
      <c r="D71" s="7" t="s">
        <v>763</v>
      </c>
      <c r="E71" s="13">
        <v>20</v>
      </c>
      <c r="F71" s="13">
        <v>24</v>
      </c>
      <c r="G71" s="13">
        <v>29</v>
      </c>
      <c r="H71" s="13">
        <v>31</v>
      </c>
    </row>
    <row r="72" spans="1:8" s="12" customFormat="1" ht="30" x14ac:dyDescent="0.2">
      <c r="A72" s="7" t="s">
        <v>506</v>
      </c>
      <c r="B72" s="5">
        <v>815604019729</v>
      </c>
      <c r="C72" s="7" t="s">
        <v>496</v>
      </c>
      <c r="D72" s="7" t="s">
        <v>597</v>
      </c>
      <c r="E72" s="13">
        <v>20</v>
      </c>
      <c r="F72" s="13">
        <v>24</v>
      </c>
      <c r="G72" s="13">
        <v>29</v>
      </c>
      <c r="H72" s="13">
        <v>31</v>
      </c>
    </row>
    <row r="73" spans="1:8" s="12" customFormat="1" ht="30" x14ac:dyDescent="0.2">
      <c r="A73" s="7" t="s">
        <v>507</v>
      </c>
      <c r="B73" s="5">
        <v>815604019736</v>
      </c>
      <c r="C73" s="7" t="s">
        <v>496</v>
      </c>
      <c r="D73" s="7" t="s">
        <v>985</v>
      </c>
      <c r="E73" s="13">
        <v>20</v>
      </c>
      <c r="F73" s="13">
        <v>24</v>
      </c>
      <c r="G73" s="13">
        <v>29</v>
      </c>
      <c r="H73" s="13">
        <v>31</v>
      </c>
    </row>
    <row r="74" spans="1:8" s="12" customFormat="1" ht="30" x14ac:dyDescent="0.2">
      <c r="A74" s="7" t="s">
        <v>838</v>
      </c>
      <c r="B74" s="5">
        <v>815604019705</v>
      </c>
      <c r="C74" s="7" t="s">
        <v>496</v>
      </c>
      <c r="D74" s="7" t="s">
        <v>779</v>
      </c>
      <c r="E74" s="13">
        <v>20</v>
      </c>
      <c r="F74" s="13">
        <v>24</v>
      </c>
      <c r="G74" s="13">
        <v>29</v>
      </c>
      <c r="H74" s="13">
        <v>31</v>
      </c>
    </row>
    <row r="75" spans="1:8" s="12" customFormat="1" ht="30" x14ac:dyDescent="0.2">
      <c r="A75" s="7" t="s">
        <v>508</v>
      </c>
      <c r="B75" s="5">
        <v>815604019743</v>
      </c>
      <c r="C75" s="7" t="s">
        <v>496</v>
      </c>
      <c r="D75" s="7" t="s">
        <v>598</v>
      </c>
      <c r="E75" s="13">
        <v>20</v>
      </c>
      <c r="F75" s="13">
        <v>24</v>
      </c>
      <c r="G75" s="13">
        <v>29</v>
      </c>
      <c r="H75" s="13">
        <v>31</v>
      </c>
    </row>
    <row r="76" spans="1:8" s="12" customFormat="1" ht="30" x14ac:dyDescent="0.2">
      <c r="A76" s="7" t="s">
        <v>509</v>
      </c>
      <c r="B76" s="5">
        <v>815604019750</v>
      </c>
      <c r="C76" s="7" t="s">
        <v>496</v>
      </c>
      <c r="D76" s="7" t="s">
        <v>968</v>
      </c>
      <c r="E76" s="13">
        <v>20</v>
      </c>
      <c r="F76" s="13">
        <v>24</v>
      </c>
      <c r="G76" s="13">
        <v>29</v>
      </c>
      <c r="H76" s="13">
        <v>31</v>
      </c>
    </row>
    <row r="77" spans="1:8" s="12" customFormat="1" ht="30" x14ac:dyDescent="0.2">
      <c r="A77" s="7" t="s">
        <v>169</v>
      </c>
      <c r="B77" s="5">
        <v>815604016063</v>
      </c>
      <c r="C77" s="7" t="s">
        <v>496</v>
      </c>
      <c r="D77" s="7" t="s">
        <v>764</v>
      </c>
      <c r="E77" s="13">
        <v>20</v>
      </c>
      <c r="F77" s="13">
        <v>24</v>
      </c>
      <c r="G77" s="13">
        <v>29</v>
      </c>
      <c r="H77" s="13">
        <v>31</v>
      </c>
    </row>
    <row r="78" spans="1:8" s="12" customFormat="1" ht="30" x14ac:dyDescent="0.2">
      <c r="A78" s="7" t="s">
        <v>170</v>
      </c>
      <c r="B78" s="5">
        <v>815604016070</v>
      </c>
      <c r="C78" s="7" t="s">
        <v>496</v>
      </c>
      <c r="D78" s="7" t="s">
        <v>599</v>
      </c>
      <c r="E78" s="13">
        <v>20</v>
      </c>
      <c r="F78" s="13">
        <v>24</v>
      </c>
      <c r="G78" s="13">
        <v>29</v>
      </c>
      <c r="H78" s="13">
        <v>31</v>
      </c>
    </row>
    <row r="79" spans="1:8" s="12" customFormat="1" ht="30" x14ac:dyDescent="0.2">
      <c r="A79" s="7" t="s">
        <v>224</v>
      </c>
      <c r="B79" s="5">
        <v>815604016568</v>
      </c>
      <c r="C79" s="7" t="s">
        <v>496</v>
      </c>
      <c r="D79" s="7" t="s">
        <v>967</v>
      </c>
      <c r="E79" s="13">
        <v>20</v>
      </c>
      <c r="F79" s="13">
        <v>24</v>
      </c>
      <c r="G79" s="13">
        <v>29</v>
      </c>
      <c r="H79" s="13">
        <v>31</v>
      </c>
    </row>
    <row r="80" spans="1:8" s="12" customFormat="1" ht="30" x14ac:dyDescent="0.2">
      <c r="A80" s="7" t="s">
        <v>806</v>
      </c>
      <c r="B80" s="5">
        <v>815604019675</v>
      </c>
      <c r="C80" s="7" t="s">
        <v>496</v>
      </c>
      <c r="D80" s="7" t="s">
        <v>805</v>
      </c>
      <c r="E80" s="13">
        <v>20</v>
      </c>
      <c r="F80" s="13">
        <v>24</v>
      </c>
      <c r="G80" s="13">
        <v>29</v>
      </c>
      <c r="H80" s="13">
        <v>31</v>
      </c>
    </row>
    <row r="81" spans="1:8" s="12" customFormat="1" ht="30" x14ac:dyDescent="0.2">
      <c r="A81" s="7" t="s">
        <v>808</v>
      </c>
      <c r="B81" s="5">
        <v>815604019682</v>
      </c>
      <c r="C81" s="7" t="s">
        <v>496</v>
      </c>
      <c r="D81" s="7" t="s">
        <v>807</v>
      </c>
      <c r="E81" s="13">
        <v>20</v>
      </c>
      <c r="F81" s="13">
        <v>24</v>
      </c>
      <c r="G81" s="13">
        <v>29</v>
      </c>
      <c r="H81" s="13">
        <v>31</v>
      </c>
    </row>
    <row r="82" spans="1:8" s="12" customFormat="1" ht="30" x14ac:dyDescent="0.2">
      <c r="A82" s="7" t="s">
        <v>809</v>
      </c>
      <c r="B82" s="5">
        <v>818773020060</v>
      </c>
      <c r="C82" s="7" t="s">
        <v>496</v>
      </c>
      <c r="D82" s="7" t="s">
        <v>986</v>
      </c>
      <c r="E82" s="13">
        <v>20</v>
      </c>
      <c r="F82" s="13">
        <v>24</v>
      </c>
      <c r="G82" s="13">
        <v>29</v>
      </c>
      <c r="H82" s="13">
        <v>31</v>
      </c>
    </row>
    <row r="83" spans="1:8" s="12" customFormat="1" ht="30" x14ac:dyDescent="0.2">
      <c r="A83" s="7" t="s">
        <v>167</v>
      </c>
      <c r="B83" s="5">
        <v>815604016049</v>
      </c>
      <c r="C83" s="7" t="s">
        <v>496</v>
      </c>
      <c r="D83" s="7" t="s">
        <v>765</v>
      </c>
      <c r="E83" s="13">
        <v>47</v>
      </c>
      <c r="F83" s="13">
        <v>55</v>
      </c>
      <c r="G83" s="13">
        <v>68</v>
      </c>
      <c r="H83" s="13">
        <v>72</v>
      </c>
    </row>
    <row r="84" spans="1:8" s="12" customFormat="1" ht="30" x14ac:dyDescent="0.2">
      <c r="A84" s="7" t="s">
        <v>168</v>
      </c>
      <c r="B84" s="5">
        <v>815604016056</v>
      </c>
      <c r="C84" s="7" t="s">
        <v>496</v>
      </c>
      <c r="D84" s="7" t="s">
        <v>600</v>
      </c>
      <c r="E84" s="13">
        <v>47</v>
      </c>
      <c r="F84" s="13">
        <v>55</v>
      </c>
      <c r="G84" s="13">
        <v>68</v>
      </c>
      <c r="H84" s="13">
        <v>72</v>
      </c>
    </row>
    <row r="85" spans="1:8" s="12" customFormat="1" ht="30" x14ac:dyDescent="0.2">
      <c r="A85" s="7" t="s">
        <v>223</v>
      </c>
      <c r="B85" s="5">
        <v>815604016544</v>
      </c>
      <c r="C85" s="7" t="s">
        <v>496</v>
      </c>
      <c r="D85" s="7" t="s">
        <v>965</v>
      </c>
      <c r="E85" s="13">
        <v>47</v>
      </c>
      <c r="F85" s="13">
        <v>55</v>
      </c>
      <c r="G85" s="13">
        <v>68</v>
      </c>
      <c r="H85" s="13">
        <v>72</v>
      </c>
    </row>
    <row r="86" spans="1:8" s="12" customFormat="1" ht="30" x14ac:dyDescent="0.2">
      <c r="A86" s="7" t="s">
        <v>23</v>
      </c>
      <c r="B86" s="5">
        <v>815604010467</v>
      </c>
      <c r="C86" s="7" t="s">
        <v>496</v>
      </c>
      <c r="D86" s="7" t="s">
        <v>83</v>
      </c>
      <c r="E86" s="13">
        <v>41</v>
      </c>
      <c r="F86" s="13">
        <v>48</v>
      </c>
      <c r="G86" s="13">
        <v>60</v>
      </c>
      <c r="H86" s="13">
        <v>63</v>
      </c>
    </row>
    <row r="87" spans="1:8" ht="30" x14ac:dyDescent="0.2">
      <c r="A87" s="7" t="s">
        <v>22</v>
      </c>
      <c r="B87" s="5" t="s">
        <v>47</v>
      </c>
      <c r="C87" s="7" t="s">
        <v>496</v>
      </c>
      <c r="D87" s="7" t="s">
        <v>82</v>
      </c>
      <c r="E87" s="13">
        <v>41</v>
      </c>
      <c r="F87" s="13">
        <v>48</v>
      </c>
      <c r="G87" s="13">
        <v>60</v>
      </c>
      <c r="H87" s="13">
        <v>63</v>
      </c>
    </row>
    <row r="88" spans="1:8" ht="30" x14ac:dyDescent="0.2">
      <c r="A88" s="7" t="s">
        <v>63</v>
      </c>
      <c r="B88" s="5">
        <v>815604011761</v>
      </c>
      <c r="C88" s="7" t="s">
        <v>496</v>
      </c>
      <c r="D88" s="7" t="s">
        <v>603</v>
      </c>
      <c r="E88" s="13">
        <v>47</v>
      </c>
      <c r="F88" s="13">
        <v>55</v>
      </c>
      <c r="G88" s="13">
        <v>68</v>
      </c>
      <c r="H88" s="13">
        <v>72</v>
      </c>
    </row>
    <row r="89" spans="1:8" s="12" customFormat="1" ht="30" x14ac:dyDescent="0.2">
      <c r="A89" s="7" t="s">
        <v>165</v>
      </c>
      <c r="B89" s="5">
        <v>815604016025</v>
      </c>
      <c r="C89" s="7" t="s">
        <v>496</v>
      </c>
      <c r="D89" s="7" t="s">
        <v>766</v>
      </c>
      <c r="E89" s="13">
        <v>77</v>
      </c>
      <c r="F89" s="13">
        <v>90</v>
      </c>
      <c r="G89" s="13">
        <v>112</v>
      </c>
      <c r="H89" s="13">
        <v>118</v>
      </c>
    </row>
    <row r="90" spans="1:8" ht="30" x14ac:dyDescent="0.2">
      <c r="A90" s="7" t="s">
        <v>465</v>
      </c>
      <c r="B90" s="5">
        <v>815604019026</v>
      </c>
      <c r="C90" s="7" t="s">
        <v>496</v>
      </c>
      <c r="D90" s="7" t="s">
        <v>560</v>
      </c>
      <c r="E90" s="13">
        <v>20</v>
      </c>
      <c r="F90" s="13">
        <v>23</v>
      </c>
      <c r="G90" s="13">
        <v>29</v>
      </c>
      <c r="H90" s="13">
        <v>30</v>
      </c>
    </row>
    <row r="91" spans="1:8" ht="30" x14ac:dyDescent="0.2">
      <c r="A91" s="7" t="s">
        <v>166</v>
      </c>
      <c r="B91" s="5">
        <v>815604016032</v>
      </c>
      <c r="C91" s="7" t="s">
        <v>496</v>
      </c>
      <c r="D91" s="7" t="s">
        <v>604</v>
      </c>
      <c r="E91" s="13">
        <v>77</v>
      </c>
      <c r="F91" s="13">
        <v>90</v>
      </c>
      <c r="G91" s="13">
        <v>112</v>
      </c>
      <c r="H91" s="13">
        <v>118</v>
      </c>
    </row>
    <row r="92" spans="1:8" ht="30" x14ac:dyDescent="0.2">
      <c r="A92" s="7" t="s">
        <v>222</v>
      </c>
      <c r="B92" s="5">
        <v>815604016551</v>
      </c>
      <c r="C92" s="7" t="s">
        <v>496</v>
      </c>
      <c r="D92" s="7" t="s">
        <v>964</v>
      </c>
      <c r="E92" s="13">
        <v>77</v>
      </c>
      <c r="F92" s="13">
        <v>90</v>
      </c>
      <c r="G92" s="13">
        <v>112</v>
      </c>
      <c r="H92" s="13">
        <v>118</v>
      </c>
    </row>
    <row r="93" spans="1:8" ht="30" x14ac:dyDescent="0.2">
      <c r="A93" s="7" t="s">
        <v>1227</v>
      </c>
      <c r="B93" s="5">
        <v>818773021111</v>
      </c>
      <c r="C93" s="7" t="s">
        <v>496</v>
      </c>
      <c r="D93" s="8" t="s">
        <v>1233</v>
      </c>
      <c r="E93" s="13">
        <v>81</v>
      </c>
      <c r="F93" s="13">
        <v>94</v>
      </c>
      <c r="G93" s="13">
        <v>118</v>
      </c>
      <c r="H93" s="9">
        <v>124</v>
      </c>
    </row>
    <row r="94" spans="1:8" ht="30" x14ac:dyDescent="0.2">
      <c r="A94" s="7" t="s">
        <v>1228</v>
      </c>
      <c r="B94" s="5">
        <v>818773021128</v>
      </c>
      <c r="C94" s="7" t="s">
        <v>496</v>
      </c>
      <c r="D94" s="8" t="s">
        <v>1234</v>
      </c>
      <c r="E94" s="13">
        <v>81</v>
      </c>
      <c r="F94" s="13">
        <v>94</v>
      </c>
      <c r="G94" s="13">
        <v>118</v>
      </c>
      <c r="H94" s="9">
        <v>124</v>
      </c>
    </row>
    <row r="95" spans="1:8" ht="30" x14ac:dyDescent="0.2">
      <c r="A95" s="7" t="s">
        <v>1229</v>
      </c>
      <c r="B95" s="5">
        <v>818773021135</v>
      </c>
      <c r="C95" s="7" t="s">
        <v>496</v>
      </c>
      <c r="D95" s="8" t="s">
        <v>1235</v>
      </c>
      <c r="E95" s="13">
        <v>81</v>
      </c>
      <c r="F95" s="13">
        <v>94</v>
      </c>
      <c r="G95" s="13">
        <v>118</v>
      </c>
      <c r="H95" s="9">
        <v>124</v>
      </c>
    </row>
    <row r="96" spans="1:8" ht="30" x14ac:dyDescent="0.2">
      <c r="A96" s="7" t="s">
        <v>1230</v>
      </c>
      <c r="B96" s="5">
        <v>818773021142</v>
      </c>
      <c r="C96" s="7" t="s">
        <v>496</v>
      </c>
      <c r="D96" s="8" t="s">
        <v>1236</v>
      </c>
      <c r="E96" s="13">
        <v>81</v>
      </c>
      <c r="F96" s="13">
        <v>94</v>
      </c>
      <c r="G96" s="13">
        <v>118</v>
      </c>
      <c r="H96" s="9">
        <v>124</v>
      </c>
    </row>
    <row r="97" spans="1:8" ht="30" x14ac:dyDescent="0.2">
      <c r="A97" s="7" t="s">
        <v>1231</v>
      </c>
      <c r="B97" s="5">
        <v>818773021159</v>
      </c>
      <c r="C97" s="7" t="s">
        <v>496</v>
      </c>
      <c r="D97" s="8" t="s">
        <v>1237</v>
      </c>
      <c r="E97" s="13">
        <v>81</v>
      </c>
      <c r="F97" s="13">
        <v>94</v>
      </c>
      <c r="G97" s="13">
        <v>118</v>
      </c>
      <c r="H97" s="9">
        <v>124</v>
      </c>
    </row>
    <row r="98" spans="1:8" ht="30" x14ac:dyDescent="0.2">
      <c r="A98" s="7" t="s">
        <v>1232</v>
      </c>
      <c r="B98" s="5">
        <v>818773021166</v>
      </c>
      <c r="C98" s="7" t="s">
        <v>496</v>
      </c>
      <c r="D98" s="8" t="s">
        <v>1238</v>
      </c>
      <c r="E98" s="13">
        <v>81</v>
      </c>
      <c r="F98" s="13">
        <v>94</v>
      </c>
      <c r="G98" s="13">
        <v>118</v>
      </c>
      <c r="H98" s="9">
        <v>124</v>
      </c>
    </row>
    <row r="99" spans="1:8" ht="30" x14ac:dyDescent="0.2">
      <c r="A99" s="7" t="s">
        <v>1127</v>
      </c>
      <c r="B99" s="5">
        <v>818773020671</v>
      </c>
      <c r="C99" s="7" t="s">
        <v>498</v>
      </c>
      <c r="D99" s="7" t="s">
        <v>1046</v>
      </c>
      <c r="E99" s="13">
        <v>86</v>
      </c>
      <c r="F99" s="13">
        <v>101</v>
      </c>
      <c r="G99" s="13">
        <v>126</v>
      </c>
      <c r="H99" s="13">
        <v>133</v>
      </c>
    </row>
    <row r="100" spans="1:8" ht="30" x14ac:dyDescent="0.2">
      <c r="A100" s="7" t="s">
        <v>1128</v>
      </c>
      <c r="B100" s="5">
        <v>818773020763</v>
      </c>
      <c r="C100" s="7" t="s">
        <v>498</v>
      </c>
      <c r="D100" s="7" t="s">
        <v>1045</v>
      </c>
      <c r="E100" s="13">
        <v>86</v>
      </c>
      <c r="F100" s="13">
        <v>101</v>
      </c>
      <c r="G100" s="13">
        <v>126</v>
      </c>
      <c r="H100" s="13">
        <v>133</v>
      </c>
    </row>
    <row r="101" spans="1:8" ht="30" x14ac:dyDescent="0.2">
      <c r="A101" s="7" t="s">
        <v>298</v>
      </c>
      <c r="B101" s="5">
        <v>815604010733</v>
      </c>
      <c r="C101" s="7" t="s">
        <v>498</v>
      </c>
      <c r="D101" s="7" t="s">
        <v>297</v>
      </c>
      <c r="E101" s="13">
        <v>6</v>
      </c>
      <c r="F101" s="13">
        <v>7</v>
      </c>
      <c r="G101" s="13">
        <v>9</v>
      </c>
      <c r="H101" s="13">
        <v>9</v>
      </c>
    </row>
    <row r="102" spans="1:8" ht="30" x14ac:dyDescent="0.2">
      <c r="A102" s="7" t="s">
        <v>648</v>
      </c>
      <c r="B102" s="5">
        <v>815604019798</v>
      </c>
      <c r="C102" s="7" t="s">
        <v>498</v>
      </c>
      <c r="D102" s="8" t="s">
        <v>665</v>
      </c>
      <c r="E102" s="13">
        <v>27</v>
      </c>
      <c r="F102" s="13">
        <v>31</v>
      </c>
      <c r="G102" s="13">
        <v>39</v>
      </c>
      <c r="H102" s="13">
        <v>41</v>
      </c>
    </row>
    <row r="103" spans="1:8" ht="30" x14ac:dyDescent="0.2">
      <c r="A103" s="7" t="s">
        <v>260</v>
      </c>
      <c r="B103" s="5">
        <v>815604015462</v>
      </c>
      <c r="C103" s="7" t="s">
        <v>498</v>
      </c>
      <c r="D103" s="6" t="s">
        <v>659</v>
      </c>
      <c r="E103" s="13">
        <v>57</v>
      </c>
      <c r="F103" s="13">
        <v>67</v>
      </c>
      <c r="G103" s="13">
        <v>84</v>
      </c>
      <c r="H103" s="13">
        <v>88</v>
      </c>
    </row>
    <row r="104" spans="1:8" ht="30" x14ac:dyDescent="0.2">
      <c r="A104" s="7" t="s">
        <v>100</v>
      </c>
      <c r="B104" s="5">
        <v>815604010214</v>
      </c>
      <c r="C104" s="7" t="s">
        <v>498</v>
      </c>
      <c r="D104" s="7" t="s">
        <v>538</v>
      </c>
      <c r="E104" s="13">
        <v>133</v>
      </c>
      <c r="F104" s="13">
        <v>156</v>
      </c>
      <c r="G104" s="13">
        <v>195</v>
      </c>
      <c r="H104" s="13">
        <v>205</v>
      </c>
    </row>
    <row r="105" spans="1:8" ht="30" x14ac:dyDescent="0.2">
      <c r="A105" s="7" t="s">
        <v>273</v>
      </c>
      <c r="B105" s="5">
        <v>815604010559</v>
      </c>
      <c r="C105" s="7" t="s">
        <v>498</v>
      </c>
      <c r="D105" s="8" t="s">
        <v>649</v>
      </c>
      <c r="E105" s="13">
        <v>20</v>
      </c>
      <c r="F105" s="13">
        <v>24</v>
      </c>
      <c r="G105" s="13">
        <v>29</v>
      </c>
      <c r="H105" s="13">
        <v>31</v>
      </c>
    </row>
    <row r="106" spans="1:8" ht="30" x14ac:dyDescent="0.2">
      <c r="A106" s="7" t="s">
        <v>274</v>
      </c>
      <c r="B106" s="5">
        <v>815604010573</v>
      </c>
      <c r="C106" s="7" t="s">
        <v>498</v>
      </c>
      <c r="D106" s="8" t="s">
        <v>650</v>
      </c>
      <c r="E106" s="13">
        <v>24</v>
      </c>
      <c r="F106" s="13">
        <v>28</v>
      </c>
      <c r="G106" s="13">
        <v>35</v>
      </c>
      <c r="H106" s="13">
        <v>37</v>
      </c>
    </row>
    <row r="107" spans="1:8" ht="30" x14ac:dyDescent="0.2">
      <c r="A107" s="7" t="s">
        <v>272</v>
      </c>
      <c r="B107" s="5">
        <v>815604010580</v>
      </c>
      <c r="C107" s="7" t="s">
        <v>498</v>
      </c>
      <c r="D107" s="8" t="s">
        <v>651</v>
      </c>
      <c r="E107" s="13">
        <v>20</v>
      </c>
      <c r="F107" s="13">
        <v>24</v>
      </c>
      <c r="G107" s="13">
        <v>29</v>
      </c>
      <c r="H107" s="13">
        <v>31</v>
      </c>
    </row>
    <row r="108" spans="1:8" ht="30" x14ac:dyDescent="0.2">
      <c r="A108" s="7" t="s">
        <v>21</v>
      </c>
      <c r="B108" s="5">
        <v>815604010160</v>
      </c>
      <c r="C108" s="7" t="s">
        <v>498</v>
      </c>
      <c r="D108" s="7" t="s">
        <v>491</v>
      </c>
      <c r="E108" s="13">
        <v>66</v>
      </c>
      <c r="F108" s="13">
        <v>78</v>
      </c>
      <c r="G108" s="13">
        <v>97</v>
      </c>
      <c r="H108" s="13">
        <v>102</v>
      </c>
    </row>
    <row r="109" spans="1:8" ht="30" x14ac:dyDescent="0.2">
      <c r="A109" s="7" t="s">
        <v>97</v>
      </c>
      <c r="B109" s="5">
        <v>815604013963</v>
      </c>
      <c r="C109" s="7" t="s">
        <v>498</v>
      </c>
      <c r="D109" s="7" t="s">
        <v>612</v>
      </c>
      <c r="E109" s="13">
        <v>40</v>
      </c>
      <c r="F109" s="13">
        <v>46</v>
      </c>
      <c r="G109" s="13">
        <v>58</v>
      </c>
      <c r="H109" s="13">
        <v>61</v>
      </c>
    </row>
    <row r="110" spans="1:8" ht="30" x14ac:dyDescent="0.2">
      <c r="A110" s="7" t="s">
        <v>315</v>
      </c>
      <c r="B110" s="5">
        <v>815604018043</v>
      </c>
      <c r="C110" s="7" t="s">
        <v>498</v>
      </c>
      <c r="D110" s="7" t="s">
        <v>616</v>
      </c>
      <c r="E110" s="13">
        <v>46</v>
      </c>
      <c r="F110" s="13">
        <v>54</v>
      </c>
      <c r="G110" s="13">
        <v>67</v>
      </c>
      <c r="H110" s="13">
        <v>71</v>
      </c>
    </row>
    <row r="111" spans="1:8" ht="30" x14ac:dyDescent="0.2">
      <c r="A111" s="7" t="s">
        <v>479</v>
      </c>
      <c r="B111" s="5">
        <v>815604019569</v>
      </c>
      <c r="C111" s="7" t="s">
        <v>498</v>
      </c>
      <c r="D111" s="7" t="s">
        <v>589</v>
      </c>
      <c r="E111" s="13">
        <v>148</v>
      </c>
      <c r="F111" s="13">
        <v>173</v>
      </c>
      <c r="G111" s="13">
        <v>216</v>
      </c>
      <c r="H111" s="13">
        <v>227</v>
      </c>
    </row>
    <row r="112" spans="1:8" s="8" customFormat="1" ht="30" x14ac:dyDescent="0.2">
      <c r="A112" s="7" t="s">
        <v>466</v>
      </c>
      <c r="B112" s="5">
        <v>815604019316</v>
      </c>
      <c r="C112" s="7" t="s">
        <v>498</v>
      </c>
      <c r="D112" s="7" t="s">
        <v>590</v>
      </c>
      <c r="E112" s="13">
        <v>15</v>
      </c>
      <c r="F112" s="13">
        <v>17</v>
      </c>
      <c r="G112" s="13">
        <v>22</v>
      </c>
      <c r="H112" s="13">
        <v>23</v>
      </c>
    </row>
    <row r="113" spans="1:8" s="8" customFormat="1" ht="30" x14ac:dyDescent="0.2">
      <c r="A113" s="7" t="s">
        <v>467</v>
      </c>
      <c r="B113" s="5">
        <v>815604019309</v>
      </c>
      <c r="C113" s="7" t="s">
        <v>498</v>
      </c>
      <c r="D113" s="7" t="s">
        <v>591</v>
      </c>
      <c r="E113" s="13">
        <v>14</v>
      </c>
      <c r="F113" s="13">
        <v>16</v>
      </c>
      <c r="G113" s="13">
        <v>20</v>
      </c>
      <c r="H113" s="13">
        <v>21</v>
      </c>
    </row>
    <row r="114" spans="1:8" s="8" customFormat="1" ht="30" x14ac:dyDescent="0.2">
      <c r="A114" s="7" t="s">
        <v>447</v>
      </c>
      <c r="B114" s="5">
        <v>815604012690</v>
      </c>
      <c r="C114" s="7" t="s">
        <v>498</v>
      </c>
      <c r="D114" s="7" t="s">
        <v>592</v>
      </c>
      <c r="E114" s="13">
        <v>31</v>
      </c>
      <c r="F114" s="13">
        <v>36</v>
      </c>
      <c r="G114" s="13">
        <v>46</v>
      </c>
      <c r="H114" s="13">
        <v>48</v>
      </c>
    </row>
    <row r="115" spans="1:8" s="8" customFormat="1" ht="30" x14ac:dyDescent="0.2">
      <c r="A115" s="7" t="s">
        <v>1115</v>
      </c>
      <c r="B115" s="5">
        <v>815604010566</v>
      </c>
      <c r="C115" s="7" t="s">
        <v>498</v>
      </c>
      <c r="D115" s="7" t="s">
        <v>655</v>
      </c>
      <c r="E115" s="13">
        <v>9</v>
      </c>
      <c r="F115" s="13">
        <v>11</v>
      </c>
      <c r="G115" s="13">
        <v>13</v>
      </c>
      <c r="H115" s="13">
        <v>14</v>
      </c>
    </row>
    <row r="116" spans="1:8" s="8" customFormat="1" ht="30" x14ac:dyDescent="0.2">
      <c r="A116" s="7" t="s">
        <v>652</v>
      </c>
      <c r="B116" s="5">
        <v>815604018975</v>
      </c>
      <c r="C116" s="7" t="s">
        <v>498</v>
      </c>
      <c r="D116" s="7" t="s">
        <v>656</v>
      </c>
      <c r="E116" s="13">
        <v>5</v>
      </c>
      <c r="F116" s="13">
        <v>5</v>
      </c>
      <c r="G116" s="13">
        <v>7</v>
      </c>
      <c r="H116" s="13">
        <v>7</v>
      </c>
    </row>
    <row r="117" spans="1:8" s="8" customFormat="1" ht="30" x14ac:dyDescent="0.2">
      <c r="A117" s="7" t="s">
        <v>941</v>
      </c>
      <c r="B117" s="5" t="s">
        <v>45</v>
      </c>
      <c r="C117" s="7" t="s">
        <v>498</v>
      </c>
      <c r="D117" s="7" t="s">
        <v>3</v>
      </c>
      <c r="E117" s="13">
        <v>7</v>
      </c>
      <c r="F117" s="13">
        <v>8</v>
      </c>
      <c r="G117" s="13">
        <v>10</v>
      </c>
      <c r="H117" s="13">
        <v>11</v>
      </c>
    </row>
    <row r="118" spans="1:8" s="8" customFormat="1" ht="30" x14ac:dyDescent="0.2">
      <c r="A118" s="7" t="s">
        <v>653</v>
      </c>
      <c r="B118" s="5">
        <v>815604016865</v>
      </c>
      <c r="C118" s="7" t="s">
        <v>498</v>
      </c>
      <c r="D118" s="7" t="s">
        <v>654</v>
      </c>
      <c r="E118" s="13">
        <v>14</v>
      </c>
      <c r="F118" s="13">
        <v>16</v>
      </c>
      <c r="G118" s="13">
        <v>20</v>
      </c>
      <c r="H118" s="13">
        <v>21</v>
      </c>
    </row>
    <row r="119" spans="1:8" s="8" customFormat="1" ht="30" x14ac:dyDescent="0.2">
      <c r="A119" s="7" t="s">
        <v>301</v>
      </c>
      <c r="B119" s="5">
        <v>815604012546</v>
      </c>
      <c r="C119" s="7" t="s">
        <v>498</v>
      </c>
      <c r="D119" s="7" t="s">
        <v>642</v>
      </c>
      <c r="E119" s="13">
        <v>7</v>
      </c>
      <c r="F119" s="13">
        <v>8</v>
      </c>
      <c r="G119" s="13">
        <v>10</v>
      </c>
      <c r="H119" s="13">
        <v>11</v>
      </c>
    </row>
    <row r="120" spans="1:8" s="8" customFormat="1" ht="30" x14ac:dyDescent="0.2">
      <c r="A120" s="7" t="s">
        <v>529</v>
      </c>
      <c r="B120" s="5">
        <v>815604010757</v>
      </c>
      <c r="C120" s="7" t="s">
        <v>498</v>
      </c>
      <c r="D120" s="7" t="s">
        <v>61</v>
      </c>
      <c r="E120" s="13">
        <v>29</v>
      </c>
      <c r="F120" s="13">
        <v>33</v>
      </c>
      <c r="G120" s="13">
        <v>42</v>
      </c>
      <c r="H120" s="13">
        <v>44</v>
      </c>
    </row>
    <row r="121" spans="1:8" s="8" customFormat="1" x14ac:dyDescent="0.2">
      <c r="A121" s="7" t="s">
        <v>1137</v>
      </c>
      <c r="B121" s="5">
        <v>818773020565</v>
      </c>
      <c r="C121" s="7" t="s">
        <v>994</v>
      </c>
      <c r="D121" s="8" t="s">
        <v>1138</v>
      </c>
      <c r="E121" s="13">
        <v>1167</v>
      </c>
      <c r="F121" s="13">
        <v>1314</v>
      </c>
      <c r="G121" s="13">
        <v>1643</v>
      </c>
      <c r="H121" s="9">
        <v>1729</v>
      </c>
    </row>
    <row r="122" spans="1:8" s="8" customFormat="1" x14ac:dyDescent="0.2">
      <c r="A122" s="7" t="s">
        <v>1163</v>
      </c>
      <c r="B122" s="5">
        <v>818773020572</v>
      </c>
      <c r="C122" s="7" t="s">
        <v>994</v>
      </c>
      <c r="D122" s="7" t="s">
        <v>1164</v>
      </c>
      <c r="E122" s="13">
        <v>1167</v>
      </c>
      <c r="F122" s="13">
        <v>1314</v>
      </c>
      <c r="G122" s="13">
        <v>1643</v>
      </c>
      <c r="H122" s="13">
        <v>1729</v>
      </c>
    </row>
    <row r="123" spans="1:8" s="8" customFormat="1" x14ac:dyDescent="0.2">
      <c r="A123" s="7" t="s">
        <v>252</v>
      </c>
      <c r="B123" s="5">
        <v>815604016650</v>
      </c>
      <c r="C123" s="7" t="s">
        <v>994</v>
      </c>
      <c r="D123" s="7" t="s">
        <v>713</v>
      </c>
      <c r="E123" s="13">
        <v>1276</v>
      </c>
      <c r="F123" s="13">
        <v>1437</v>
      </c>
      <c r="G123" s="13">
        <v>1796</v>
      </c>
      <c r="H123" s="13">
        <v>1891</v>
      </c>
    </row>
    <row r="124" spans="1:8" s="8" customFormat="1" x14ac:dyDescent="0.2">
      <c r="A124" s="7" t="s">
        <v>261</v>
      </c>
      <c r="B124" s="5">
        <v>815604016742</v>
      </c>
      <c r="C124" s="7" t="s">
        <v>994</v>
      </c>
      <c r="D124" s="7" t="s">
        <v>998</v>
      </c>
      <c r="E124" s="13">
        <v>1276</v>
      </c>
      <c r="F124" s="13">
        <v>1437</v>
      </c>
      <c r="G124" s="13">
        <v>1796</v>
      </c>
      <c r="H124" s="13">
        <v>1891</v>
      </c>
    </row>
    <row r="125" spans="1:8" s="8" customFormat="1" x14ac:dyDescent="0.2">
      <c r="A125" s="7" t="s">
        <v>375</v>
      </c>
      <c r="B125" s="5">
        <v>815604018371</v>
      </c>
      <c r="C125" s="7" t="s">
        <v>994</v>
      </c>
      <c r="D125" s="7" t="s">
        <v>716</v>
      </c>
      <c r="E125" s="13">
        <v>1459</v>
      </c>
      <c r="F125" s="13">
        <v>1643</v>
      </c>
      <c r="G125" s="13">
        <v>2054</v>
      </c>
      <c r="H125" s="13">
        <v>2162</v>
      </c>
    </row>
    <row r="126" spans="1:8" x14ac:dyDescent="0.2">
      <c r="A126" s="7" t="s">
        <v>376</v>
      </c>
      <c r="B126" s="5">
        <v>815604018388</v>
      </c>
      <c r="C126" s="7" t="s">
        <v>994</v>
      </c>
      <c r="D126" s="7" t="s">
        <v>715</v>
      </c>
      <c r="E126" s="13">
        <v>1459</v>
      </c>
      <c r="F126" s="13">
        <v>1643</v>
      </c>
      <c r="G126" s="13">
        <v>2054</v>
      </c>
      <c r="H126" s="13">
        <v>2162</v>
      </c>
    </row>
    <row r="127" spans="1:8" s="16" customFormat="1" x14ac:dyDescent="0.2">
      <c r="A127" s="7" t="s">
        <v>253</v>
      </c>
      <c r="B127" s="5">
        <v>815604016674</v>
      </c>
      <c r="C127" s="7" t="s">
        <v>994</v>
      </c>
      <c r="D127" s="7" t="s">
        <v>714</v>
      </c>
      <c r="E127" s="13">
        <v>1276</v>
      </c>
      <c r="F127" s="13">
        <v>1437</v>
      </c>
      <c r="G127" s="13">
        <v>1796</v>
      </c>
      <c r="H127" s="13">
        <v>1891</v>
      </c>
    </row>
    <row r="128" spans="1:8" s="16" customFormat="1" x14ac:dyDescent="0.2">
      <c r="A128" s="7" t="s">
        <v>262</v>
      </c>
      <c r="B128" s="5">
        <v>815604016759</v>
      </c>
      <c r="C128" s="7" t="s">
        <v>994</v>
      </c>
      <c r="D128" s="7" t="s">
        <v>999</v>
      </c>
      <c r="E128" s="13">
        <v>1276</v>
      </c>
      <c r="F128" s="13">
        <v>1437</v>
      </c>
      <c r="G128" s="13">
        <v>1796</v>
      </c>
      <c r="H128" s="13">
        <v>1891</v>
      </c>
    </row>
    <row r="129" spans="1:8" s="16" customFormat="1" x14ac:dyDescent="0.2">
      <c r="A129" s="7" t="s">
        <v>1139</v>
      </c>
      <c r="B129" s="5">
        <v>818773020589</v>
      </c>
      <c r="C129" s="7" t="s">
        <v>994</v>
      </c>
      <c r="D129" s="8" t="s">
        <v>1140</v>
      </c>
      <c r="E129" s="13">
        <v>1350</v>
      </c>
      <c r="F129" s="13">
        <v>1520</v>
      </c>
      <c r="G129" s="13">
        <v>1900</v>
      </c>
      <c r="H129" s="9">
        <v>2000</v>
      </c>
    </row>
    <row r="130" spans="1:8" s="16" customFormat="1" x14ac:dyDescent="0.2">
      <c r="A130" s="7" t="s">
        <v>1165</v>
      </c>
      <c r="B130" s="5">
        <v>818773020596</v>
      </c>
      <c r="C130" s="7" t="s">
        <v>994</v>
      </c>
      <c r="D130" s="8" t="s">
        <v>1166</v>
      </c>
      <c r="E130" s="13">
        <v>1350</v>
      </c>
      <c r="F130" s="13">
        <v>1520</v>
      </c>
      <c r="G130" s="13">
        <v>1900</v>
      </c>
      <c r="H130" s="9">
        <v>2000</v>
      </c>
    </row>
    <row r="131" spans="1:8" s="16" customFormat="1" x14ac:dyDescent="0.2">
      <c r="A131" s="7" t="s">
        <v>1141</v>
      </c>
      <c r="B131" s="5">
        <v>818773020602</v>
      </c>
      <c r="C131" s="7" t="s">
        <v>994</v>
      </c>
      <c r="D131" s="8" t="s">
        <v>1142</v>
      </c>
      <c r="E131" s="13">
        <v>1167</v>
      </c>
      <c r="F131" s="13">
        <v>1314</v>
      </c>
      <c r="G131" s="13">
        <v>1643</v>
      </c>
      <c r="H131" s="9">
        <v>1729</v>
      </c>
    </row>
    <row r="132" spans="1:8" s="16" customFormat="1" x14ac:dyDescent="0.2">
      <c r="A132" s="7" t="s">
        <v>1168</v>
      </c>
      <c r="B132" s="5">
        <v>818773020619</v>
      </c>
      <c r="C132" s="7" t="s">
        <v>994</v>
      </c>
      <c r="D132" s="8" t="s">
        <v>1167</v>
      </c>
      <c r="E132" s="13">
        <v>1167</v>
      </c>
      <c r="F132" s="13">
        <v>1314</v>
      </c>
      <c r="G132" s="13">
        <v>1643</v>
      </c>
      <c r="H132" s="9">
        <v>1729</v>
      </c>
    </row>
    <row r="133" spans="1:8" s="16" customFormat="1" x14ac:dyDescent="0.2">
      <c r="A133" s="7" t="s">
        <v>1143</v>
      </c>
      <c r="B133" s="5">
        <v>818773020626</v>
      </c>
      <c r="C133" s="7" t="s">
        <v>994</v>
      </c>
      <c r="D133" s="8" t="s">
        <v>1144</v>
      </c>
      <c r="E133" s="13">
        <v>1350</v>
      </c>
      <c r="F133" s="13">
        <v>1520</v>
      </c>
      <c r="G133" s="13">
        <v>1900</v>
      </c>
      <c r="H133" s="9">
        <v>2000</v>
      </c>
    </row>
    <row r="134" spans="1:8" s="16" customFormat="1" x14ac:dyDescent="0.2">
      <c r="A134" s="7" t="s">
        <v>1169</v>
      </c>
      <c r="B134" s="5">
        <v>818773020633</v>
      </c>
      <c r="C134" s="7" t="s">
        <v>994</v>
      </c>
      <c r="D134" s="8" t="s">
        <v>1170</v>
      </c>
      <c r="E134" s="13">
        <v>1350</v>
      </c>
      <c r="F134" s="13">
        <v>1520</v>
      </c>
      <c r="G134" s="13">
        <v>1900</v>
      </c>
      <c r="H134" s="9">
        <v>2000</v>
      </c>
    </row>
    <row r="135" spans="1:8" s="16" customFormat="1" x14ac:dyDescent="0.2">
      <c r="A135" s="7" t="s">
        <v>1155</v>
      </c>
      <c r="B135" s="5">
        <v>818773020688</v>
      </c>
      <c r="C135" s="7" t="s">
        <v>994</v>
      </c>
      <c r="D135" s="8" t="s">
        <v>1156</v>
      </c>
      <c r="E135" s="13">
        <v>1284</v>
      </c>
      <c r="F135" s="13">
        <v>1446</v>
      </c>
      <c r="G135" s="13">
        <v>1807</v>
      </c>
      <c r="H135" s="9">
        <v>1902</v>
      </c>
    </row>
    <row r="136" spans="1:8" s="16" customFormat="1" x14ac:dyDescent="0.2">
      <c r="A136" s="7" t="s">
        <v>1185</v>
      </c>
      <c r="B136" s="5">
        <v>818773020695</v>
      </c>
      <c r="C136" s="7" t="s">
        <v>994</v>
      </c>
      <c r="D136" s="8" t="s">
        <v>1186</v>
      </c>
      <c r="E136" s="13">
        <v>1284</v>
      </c>
      <c r="F136" s="13">
        <v>1446</v>
      </c>
      <c r="G136" s="13">
        <v>1807</v>
      </c>
      <c r="H136" s="9">
        <v>1902</v>
      </c>
    </row>
    <row r="137" spans="1:8" s="16" customFormat="1" ht="30" x14ac:dyDescent="0.2">
      <c r="A137" s="7" t="s">
        <v>1157</v>
      </c>
      <c r="B137" s="5">
        <v>818773020701</v>
      </c>
      <c r="C137" s="7" t="s">
        <v>994</v>
      </c>
      <c r="D137" s="8" t="s">
        <v>1158</v>
      </c>
      <c r="E137" s="13">
        <v>1467</v>
      </c>
      <c r="F137" s="13">
        <v>1652</v>
      </c>
      <c r="G137" s="13">
        <v>2064</v>
      </c>
      <c r="H137" s="9">
        <v>2173</v>
      </c>
    </row>
    <row r="138" spans="1:8" s="16" customFormat="1" ht="30" x14ac:dyDescent="0.2">
      <c r="A138" s="7" t="s">
        <v>1187</v>
      </c>
      <c r="B138" s="5">
        <v>818773020718</v>
      </c>
      <c r="C138" s="7" t="s">
        <v>994</v>
      </c>
      <c r="D138" s="8" t="s">
        <v>1188</v>
      </c>
      <c r="E138" s="13">
        <v>1467</v>
      </c>
      <c r="F138" s="13">
        <v>1652</v>
      </c>
      <c r="G138" s="13">
        <v>2064</v>
      </c>
      <c r="H138" s="9">
        <v>2173</v>
      </c>
    </row>
    <row r="139" spans="1:8" x14ac:dyDescent="0.2">
      <c r="A139" s="7" t="s">
        <v>1159</v>
      </c>
      <c r="B139" s="5">
        <v>818773020725</v>
      </c>
      <c r="C139" s="7" t="s">
        <v>994</v>
      </c>
      <c r="D139" s="8" t="s">
        <v>1160</v>
      </c>
      <c r="E139" s="13">
        <v>1284</v>
      </c>
      <c r="F139" s="13">
        <v>1446</v>
      </c>
      <c r="G139" s="13">
        <v>1807</v>
      </c>
      <c r="H139" s="9">
        <v>1902</v>
      </c>
    </row>
    <row r="140" spans="1:8" s="12" customFormat="1" x14ac:dyDescent="0.2">
      <c r="A140" s="7" t="s">
        <v>1190</v>
      </c>
      <c r="B140" s="5">
        <v>818773020732</v>
      </c>
      <c r="C140" s="7" t="s">
        <v>994</v>
      </c>
      <c r="D140" s="8" t="s">
        <v>1189</v>
      </c>
      <c r="E140" s="13">
        <v>1284</v>
      </c>
      <c r="F140" s="13">
        <v>1446</v>
      </c>
      <c r="G140" s="13">
        <v>1807</v>
      </c>
      <c r="H140" s="9">
        <v>1902</v>
      </c>
    </row>
    <row r="141" spans="1:8" ht="30" x14ac:dyDescent="0.2">
      <c r="A141" s="7" t="s">
        <v>1161</v>
      </c>
      <c r="B141" s="5">
        <v>818773020749</v>
      </c>
      <c r="C141" s="7" t="s">
        <v>994</v>
      </c>
      <c r="D141" s="8" t="s">
        <v>1162</v>
      </c>
      <c r="E141" s="13">
        <v>1467</v>
      </c>
      <c r="F141" s="13">
        <v>1652</v>
      </c>
      <c r="G141" s="13">
        <v>2064</v>
      </c>
      <c r="H141" s="9">
        <v>2173</v>
      </c>
    </row>
    <row r="142" spans="1:8" ht="30" x14ac:dyDescent="0.2">
      <c r="A142" s="7" t="s">
        <v>1192</v>
      </c>
      <c r="B142" s="5">
        <v>818773020756</v>
      </c>
      <c r="C142" s="7" t="s">
        <v>994</v>
      </c>
      <c r="D142" s="8" t="s">
        <v>1191</v>
      </c>
      <c r="E142" s="13">
        <v>1467</v>
      </c>
      <c r="F142" s="13">
        <v>1652</v>
      </c>
      <c r="G142" s="13">
        <v>2064</v>
      </c>
      <c r="H142" s="9">
        <v>2173</v>
      </c>
    </row>
    <row r="143" spans="1:8" x14ac:dyDescent="0.2">
      <c r="A143" s="7" t="s">
        <v>460</v>
      </c>
      <c r="B143" s="5">
        <v>815604019095</v>
      </c>
      <c r="C143" s="7" t="s">
        <v>492</v>
      </c>
      <c r="D143" s="7" t="s">
        <v>962</v>
      </c>
      <c r="E143" s="13">
        <v>1393</v>
      </c>
      <c r="F143" s="13">
        <v>1569</v>
      </c>
      <c r="G143" s="13">
        <v>1961</v>
      </c>
      <c r="H143" s="13">
        <v>2064</v>
      </c>
    </row>
    <row r="144" spans="1:8" x14ac:dyDescent="0.2">
      <c r="A144" s="7" t="s">
        <v>461</v>
      </c>
      <c r="B144" s="5">
        <v>815604019101</v>
      </c>
      <c r="C144" s="7" t="s">
        <v>492</v>
      </c>
      <c r="D144" s="7" t="s">
        <v>963</v>
      </c>
      <c r="E144" s="13">
        <v>1393</v>
      </c>
      <c r="F144" s="13">
        <v>1569</v>
      </c>
      <c r="G144" s="13">
        <v>1961</v>
      </c>
      <c r="H144" s="13">
        <v>2064</v>
      </c>
    </row>
    <row r="145" spans="1:8" s="12" customFormat="1" x14ac:dyDescent="0.2">
      <c r="A145" s="7" t="s">
        <v>198</v>
      </c>
      <c r="B145" s="5">
        <v>815604015820</v>
      </c>
      <c r="C145" s="7" t="s">
        <v>492</v>
      </c>
      <c r="D145" s="7" t="s">
        <v>1004</v>
      </c>
      <c r="E145" s="13">
        <v>1276</v>
      </c>
      <c r="F145" s="13">
        <v>1437</v>
      </c>
      <c r="G145" s="13">
        <v>1796</v>
      </c>
      <c r="H145" s="13">
        <v>1891</v>
      </c>
    </row>
    <row r="146" spans="1:8" s="12" customFormat="1" x14ac:dyDescent="0.2">
      <c r="A146" s="7" t="s">
        <v>197</v>
      </c>
      <c r="B146" s="5">
        <v>815604015813</v>
      </c>
      <c r="C146" s="7" t="s">
        <v>492</v>
      </c>
      <c r="D146" s="7" t="s">
        <v>1009</v>
      </c>
      <c r="E146" s="13">
        <v>1276</v>
      </c>
      <c r="F146" s="13">
        <v>1437</v>
      </c>
      <c r="G146" s="13">
        <v>1796</v>
      </c>
      <c r="H146" s="13">
        <v>1891</v>
      </c>
    </row>
    <row r="147" spans="1:8" s="12" customFormat="1" x14ac:dyDescent="0.2">
      <c r="A147" s="7" t="s">
        <v>195</v>
      </c>
      <c r="B147" s="5">
        <v>815604015561</v>
      </c>
      <c r="C147" s="7" t="s">
        <v>492</v>
      </c>
      <c r="D147" s="7" t="s">
        <v>1003</v>
      </c>
      <c r="E147" s="13">
        <v>1276</v>
      </c>
      <c r="F147" s="13">
        <v>1437</v>
      </c>
      <c r="G147" s="13">
        <v>1796</v>
      </c>
      <c r="H147" s="13">
        <v>1891</v>
      </c>
    </row>
    <row r="148" spans="1:8" s="12" customFormat="1" x14ac:dyDescent="0.2">
      <c r="A148" s="7" t="s">
        <v>196</v>
      </c>
      <c r="B148" s="5">
        <v>815604015554</v>
      </c>
      <c r="C148" s="7" t="s">
        <v>492</v>
      </c>
      <c r="D148" s="7" t="s">
        <v>1008</v>
      </c>
      <c r="E148" s="13">
        <v>1276</v>
      </c>
      <c r="F148" s="13">
        <v>1437</v>
      </c>
      <c r="G148" s="13">
        <v>1796</v>
      </c>
      <c r="H148" s="13">
        <v>1891</v>
      </c>
    </row>
    <row r="149" spans="1:8" x14ac:dyDescent="0.2">
      <c r="A149" s="7" t="s">
        <v>159</v>
      </c>
      <c r="B149" s="5">
        <v>815604015745</v>
      </c>
      <c r="C149" s="7" t="s">
        <v>492</v>
      </c>
      <c r="D149" s="7" t="s">
        <v>1006</v>
      </c>
      <c r="E149" s="13">
        <v>1393</v>
      </c>
      <c r="F149" s="13">
        <v>1569</v>
      </c>
      <c r="G149" s="13">
        <v>1961</v>
      </c>
      <c r="H149" s="13">
        <v>2064</v>
      </c>
    </row>
    <row r="150" spans="1:8" x14ac:dyDescent="0.2">
      <c r="A150" s="7" t="s">
        <v>201</v>
      </c>
      <c r="B150" s="5">
        <v>815604016148</v>
      </c>
      <c r="C150" s="7" t="s">
        <v>492</v>
      </c>
      <c r="D150" s="7" t="s">
        <v>1007</v>
      </c>
      <c r="E150" s="13">
        <v>1393</v>
      </c>
      <c r="F150" s="13">
        <v>1569</v>
      </c>
      <c r="G150" s="13">
        <v>1961</v>
      </c>
      <c r="H150" s="13">
        <v>2064</v>
      </c>
    </row>
    <row r="151" spans="1:8" x14ac:dyDescent="0.2">
      <c r="A151" s="7" t="s">
        <v>486</v>
      </c>
      <c r="B151" s="5">
        <v>815604019576</v>
      </c>
      <c r="C151" s="7" t="s">
        <v>492</v>
      </c>
      <c r="D151" s="7" t="s">
        <v>1017</v>
      </c>
      <c r="E151" s="13">
        <v>1167</v>
      </c>
      <c r="F151" s="13">
        <v>1314</v>
      </c>
      <c r="G151" s="13">
        <v>1643</v>
      </c>
      <c r="H151" s="13">
        <v>1729</v>
      </c>
    </row>
    <row r="152" spans="1:8" x14ac:dyDescent="0.2">
      <c r="A152" s="7" t="s">
        <v>480</v>
      </c>
      <c r="B152" s="5">
        <v>815604019491</v>
      </c>
      <c r="C152" s="7" t="s">
        <v>492</v>
      </c>
      <c r="D152" s="7" t="s">
        <v>1016</v>
      </c>
      <c r="E152" s="13">
        <v>1167</v>
      </c>
      <c r="F152" s="13">
        <v>1314</v>
      </c>
      <c r="G152" s="13">
        <v>1643</v>
      </c>
      <c r="H152" s="13">
        <v>1729</v>
      </c>
    </row>
    <row r="153" spans="1:8" x14ac:dyDescent="0.2">
      <c r="A153" s="7" t="s">
        <v>334</v>
      </c>
      <c r="B153" s="5">
        <v>815604018197</v>
      </c>
      <c r="C153" s="7" t="s">
        <v>492</v>
      </c>
      <c r="D153" s="7" t="s">
        <v>1193</v>
      </c>
      <c r="E153" s="13">
        <v>1233</v>
      </c>
      <c r="F153" s="13">
        <v>1388</v>
      </c>
      <c r="G153" s="13">
        <v>1735</v>
      </c>
      <c r="H153" s="13">
        <v>1826</v>
      </c>
    </row>
    <row r="154" spans="1:8" x14ac:dyDescent="0.2">
      <c r="A154" s="7" t="s">
        <v>333</v>
      </c>
      <c r="B154" s="5">
        <v>815604018197</v>
      </c>
      <c r="C154" s="7" t="s">
        <v>492</v>
      </c>
      <c r="D154" s="7" t="s">
        <v>1005</v>
      </c>
      <c r="E154" s="13">
        <v>1233</v>
      </c>
      <c r="F154" s="13">
        <v>1388</v>
      </c>
      <c r="G154" s="13">
        <v>1735</v>
      </c>
      <c r="H154" s="13">
        <v>1826</v>
      </c>
    </row>
    <row r="155" spans="1:8" ht="30" x14ac:dyDescent="0.2">
      <c r="A155" s="7" t="s">
        <v>682</v>
      </c>
      <c r="B155" s="5">
        <v>815604018937</v>
      </c>
      <c r="C155" s="7" t="s">
        <v>492</v>
      </c>
      <c r="D155" s="7" t="s">
        <v>1012</v>
      </c>
      <c r="E155" s="13">
        <v>2223</v>
      </c>
      <c r="F155" s="13">
        <v>2504</v>
      </c>
      <c r="G155" s="13">
        <v>3129</v>
      </c>
      <c r="H155" s="13">
        <v>3294</v>
      </c>
    </row>
    <row r="156" spans="1:8" s="8" customFormat="1" ht="30" x14ac:dyDescent="0.2">
      <c r="A156" s="7" t="s">
        <v>356</v>
      </c>
      <c r="B156" s="5">
        <v>815604018944</v>
      </c>
      <c r="C156" s="7" t="s">
        <v>492</v>
      </c>
      <c r="D156" s="7" t="s">
        <v>1013</v>
      </c>
      <c r="E156" s="13">
        <v>2223</v>
      </c>
      <c r="F156" s="13">
        <v>2504</v>
      </c>
      <c r="G156" s="13">
        <v>3129</v>
      </c>
      <c r="H156" s="13">
        <v>3294</v>
      </c>
    </row>
    <row r="157" spans="1:8" s="8" customFormat="1" x14ac:dyDescent="0.2">
      <c r="A157" s="7" t="s">
        <v>349</v>
      </c>
      <c r="B157" s="5">
        <v>815604018524</v>
      </c>
      <c r="C157" s="7" t="s">
        <v>492</v>
      </c>
      <c r="D157" s="7" t="s">
        <v>1011</v>
      </c>
      <c r="E157" s="13">
        <v>2116</v>
      </c>
      <c r="F157" s="13">
        <v>2383</v>
      </c>
      <c r="G157" s="13">
        <v>2978</v>
      </c>
      <c r="H157" s="13">
        <v>3135</v>
      </c>
    </row>
    <row r="158" spans="1:8" s="8" customFormat="1" x14ac:dyDescent="0.2">
      <c r="A158" s="7" t="s">
        <v>357</v>
      </c>
      <c r="B158" s="5">
        <v>815604018517</v>
      </c>
      <c r="C158" s="7" t="s">
        <v>492</v>
      </c>
      <c r="D158" s="7" t="s">
        <v>1010</v>
      </c>
      <c r="E158" s="13">
        <v>2116</v>
      </c>
      <c r="F158" s="13">
        <v>2383</v>
      </c>
      <c r="G158" s="13">
        <v>2978</v>
      </c>
      <c r="H158" s="13">
        <v>3135</v>
      </c>
    </row>
    <row r="159" spans="1:8" s="8" customFormat="1" x14ac:dyDescent="0.2">
      <c r="A159" s="7" t="s">
        <v>346</v>
      </c>
      <c r="B159" s="5">
        <v>815604018272</v>
      </c>
      <c r="C159" s="7" t="s">
        <v>492</v>
      </c>
      <c r="D159" s="7" t="s">
        <v>1015</v>
      </c>
      <c r="E159" s="13">
        <v>1276</v>
      </c>
      <c r="F159" s="13">
        <v>1437</v>
      </c>
      <c r="G159" s="13">
        <v>1796</v>
      </c>
      <c r="H159" s="13">
        <v>1891</v>
      </c>
    </row>
    <row r="160" spans="1:8" s="8" customFormat="1" x14ac:dyDescent="0.2">
      <c r="A160" s="7" t="s">
        <v>345</v>
      </c>
      <c r="B160" s="5">
        <v>815604018210</v>
      </c>
      <c r="C160" s="7" t="s">
        <v>492</v>
      </c>
      <c r="D160" s="7" t="s">
        <v>1014</v>
      </c>
      <c r="E160" s="13">
        <v>1276</v>
      </c>
      <c r="F160" s="13">
        <v>1437</v>
      </c>
      <c r="G160" s="13">
        <v>1796</v>
      </c>
      <c r="H160" s="13">
        <v>1891</v>
      </c>
    </row>
    <row r="161" spans="1:8" s="8" customFormat="1" x14ac:dyDescent="0.2">
      <c r="A161" s="7" t="s">
        <v>678</v>
      </c>
      <c r="B161" s="5">
        <v>818773020022</v>
      </c>
      <c r="C161" s="7" t="s">
        <v>992</v>
      </c>
      <c r="D161" s="7" t="s">
        <v>752</v>
      </c>
      <c r="E161" s="13">
        <v>1218</v>
      </c>
      <c r="F161" s="13">
        <v>1372</v>
      </c>
      <c r="G161" s="13">
        <v>1715</v>
      </c>
      <c r="H161" s="13">
        <v>1805</v>
      </c>
    </row>
    <row r="162" spans="1:8" s="8" customFormat="1" x14ac:dyDescent="0.2">
      <c r="A162" s="7" t="s">
        <v>684</v>
      </c>
      <c r="B162" s="5">
        <v>818773020015</v>
      </c>
      <c r="C162" s="7" t="s">
        <v>992</v>
      </c>
      <c r="D162" s="7" t="s">
        <v>751</v>
      </c>
      <c r="E162" s="13">
        <v>1250</v>
      </c>
      <c r="F162" s="13">
        <v>1408</v>
      </c>
      <c r="G162" s="13">
        <v>1759</v>
      </c>
      <c r="H162" s="13">
        <v>1852</v>
      </c>
    </row>
    <row r="163" spans="1:8" s="8" customFormat="1" x14ac:dyDescent="0.2">
      <c r="A163" s="7" t="s">
        <v>677</v>
      </c>
      <c r="B163" s="5">
        <v>818773020008</v>
      </c>
      <c r="C163" s="7" t="s">
        <v>992</v>
      </c>
      <c r="D163" s="7" t="s">
        <v>750</v>
      </c>
      <c r="E163" s="13">
        <v>1218</v>
      </c>
      <c r="F163" s="13">
        <v>1372</v>
      </c>
      <c r="G163" s="13">
        <v>1715</v>
      </c>
      <c r="H163" s="13">
        <v>1805</v>
      </c>
    </row>
    <row r="164" spans="1:8" s="8" customFormat="1" x14ac:dyDescent="0.2">
      <c r="A164" s="7" t="s">
        <v>476</v>
      </c>
      <c r="B164" s="5">
        <v>815604019392</v>
      </c>
      <c r="C164" s="7" t="s">
        <v>992</v>
      </c>
      <c r="D164" s="7" t="s">
        <v>569</v>
      </c>
      <c r="E164" s="13">
        <v>1349</v>
      </c>
      <c r="F164" s="13">
        <v>1520</v>
      </c>
      <c r="G164" s="13">
        <v>1899</v>
      </c>
      <c r="H164" s="13">
        <v>1999</v>
      </c>
    </row>
    <row r="165" spans="1:8" s="8" customFormat="1" x14ac:dyDescent="0.2">
      <c r="A165" s="7" t="s">
        <v>475</v>
      </c>
      <c r="B165" s="5">
        <v>815604019385</v>
      </c>
      <c r="C165" s="7" t="s">
        <v>992</v>
      </c>
      <c r="D165" s="7" t="s">
        <v>687</v>
      </c>
      <c r="E165" s="13">
        <v>1382</v>
      </c>
      <c r="F165" s="13">
        <v>1556</v>
      </c>
      <c r="G165" s="13">
        <v>1945</v>
      </c>
      <c r="H165" s="13">
        <v>2047</v>
      </c>
    </row>
    <row r="166" spans="1:8" s="8" customFormat="1" x14ac:dyDescent="0.2">
      <c r="A166" s="7" t="s">
        <v>474</v>
      </c>
      <c r="B166" s="5">
        <v>815604019248</v>
      </c>
      <c r="C166" s="7" t="s">
        <v>992</v>
      </c>
      <c r="D166" s="7" t="s">
        <v>568</v>
      </c>
      <c r="E166" s="13">
        <v>1349</v>
      </c>
      <c r="F166" s="13">
        <v>1520</v>
      </c>
      <c r="G166" s="13">
        <v>1899</v>
      </c>
      <c r="H166" s="13">
        <v>1999</v>
      </c>
    </row>
    <row r="167" spans="1:8" s="8" customFormat="1" x14ac:dyDescent="0.2">
      <c r="A167" s="7" t="s">
        <v>462</v>
      </c>
      <c r="B167" s="5">
        <v>815604019118</v>
      </c>
      <c r="C167" s="7" t="s">
        <v>992</v>
      </c>
      <c r="D167" s="7" t="s">
        <v>581</v>
      </c>
      <c r="E167" s="13">
        <v>1284</v>
      </c>
      <c r="F167" s="13">
        <v>1446</v>
      </c>
      <c r="G167" s="13">
        <v>1807</v>
      </c>
      <c r="H167" s="13">
        <v>1902</v>
      </c>
    </row>
    <row r="168" spans="1:8" s="8" customFormat="1" x14ac:dyDescent="0.2">
      <c r="A168" s="7" t="s">
        <v>463</v>
      </c>
      <c r="B168" s="5">
        <v>815604019125</v>
      </c>
      <c r="C168" s="7" t="s">
        <v>992</v>
      </c>
      <c r="D168" s="7" t="s">
        <v>732</v>
      </c>
      <c r="E168" s="13">
        <v>1316</v>
      </c>
      <c r="F168" s="13">
        <v>1482</v>
      </c>
      <c r="G168" s="13">
        <v>1853</v>
      </c>
      <c r="H168" s="13">
        <v>1950</v>
      </c>
    </row>
    <row r="169" spans="1:8" s="8" customFormat="1" x14ac:dyDescent="0.2">
      <c r="A169" s="7" t="s">
        <v>464</v>
      </c>
      <c r="B169" s="5">
        <v>815604019132</v>
      </c>
      <c r="C169" s="7" t="s">
        <v>992</v>
      </c>
      <c r="D169" s="7" t="s">
        <v>582</v>
      </c>
      <c r="E169" s="13">
        <v>1284</v>
      </c>
      <c r="F169" s="13">
        <v>1446</v>
      </c>
      <c r="G169" s="13">
        <v>1807</v>
      </c>
      <c r="H169" s="13">
        <v>1902</v>
      </c>
    </row>
    <row r="170" spans="1:8" s="8" customFormat="1" x14ac:dyDescent="0.2">
      <c r="A170" s="7" t="s">
        <v>1061</v>
      </c>
      <c r="B170" s="5">
        <v>815604019613</v>
      </c>
      <c r="C170" s="7" t="s">
        <v>992</v>
      </c>
      <c r="D170" s="7" t="s">
        <v>783</v>
      </c>
      <c r="E170" s="13">
        <v>1314</v>
      </c>
      <c r="F170" s="13">
        <v>1479</v>
      </c>
      <c r="G170" s="13">
        <v>1849</v>
      </c>
      <c r="H170" s="13">
        <v>1946</v>
      </c>
    </row>
    <row r="171" spans="1:8" s="8" customFormat="1" x14ac:dyDescent="0.2">
      <c r="A171" s="7" t="s">
        <v>483</v>
      </c>
      <c r="B171" s="5">
        <v>815604019620</v>
      </c>
      <c r="C171" s="7" t="s">
        <v>992</v>
      </c>
      <c r="D171" s="7" t="s">
        <v>784</v>
      </c>
      <c r="E171" s="13">
        <v>1314</v>
      </c>
      <c r="F171" s="13">
        <v>1479</v>
      </c>
      <c r="G171" s="13">
        <v>1849</v>
      </c>
      <c r="H171" s="13">
        <v>1946</v>
      </c>
    </row>
    <row r="172" spans="1:8" s="8" customFormat="1" x14ac:dyDescent="0.2">
      <c r="A172" s="7" t="s">
        <v>1062</v>
      </c>
      <c r="B172" s="5">
        <v>815604019637</v>
      </c>
      <c r="C172" s="7" t="s">
        <v>992</v>
      </c>
      <c r="D172" s="7" t="s">
        <v>785</v>
      </c>
      <c r="E172" s="13">
        <v>1314</v>
      </c>
      <c r="F172" s="13">
        <v>1479</v>
      </c>
      <c r="G172" s="13">
        <v>1849</v>
      </c>
      <c r="H172" s="13">
        <v>1946</v>
      </c>
    </row>
    <row r="173" spans="1:8" s="8" customFormat="1" x14ac:dyDescent="0.2">
      <c r="A173" s="7" t="s">
        <v>484</v>
      </c>
      <c r="B173" s="5">
        <v>815604019644</v>
      </c>
      <c r="C173" s="7" t="s">
        <v>992</v>
      </c>
      <c r="D173" s="7" t="s">
        <v>786</v>
      </c>
      <c r="E173" s="13">
        <v>1314</v>
      </c>
      <c r="F173" s="13">
        <v>1479</v>
      </c>
      <c r="G173" s="13">
        <v>1849</v>
      </c>
      <c r="H173" s="13">
        <v>1946</v>
      </c>
    </row>
    <row r="174" spans="1:8" s="8" customFormat="1" x14ac:dyDescent="0.2">
      <c r="A174" s="7" t="s">
        <v>377</v>
      </c>
      <c r="B174" s="5">
        <v>815604018876</v>
      </c>
      <c r="C174" s="7" t="s">
        <v>992</v>
      </c>
      <c r="D174" s="7" t="s">
        <v>793</v>
      </c>
      <c r="E174" s="13">
        <v>1314</v>
      </c>
      <c r="F174" s="13">
        <v>1479</v>
      </c>
      <c r="G174" s="13">
        <v>1849</v>
      </c>
      <c r="H174" s="13">
        <v>1946</v>
      </c>
    </row>
    <row r="175" spans="1:8" s="8" customFormat="1" x14ac:dyDescent="0.2">
      <c r="A175" s="7" t="s">
        <v>378</v>
      </c>
      <c r="B175" s="5">
        <v>815604018883</v>
      </c>
      <c r="C175" s="7" t="s">
        <v>992</v>
      </c>
      <c r="D175" s="7" t="s">
        <v>794</v>
      </c>
      <c r="E175" s="13">
        <v>1314</v>
      </c>
      <c r="F175" s="13">
        <v>1479</v>
      </c>
      <c r="G175" s="13">
        <v>1849</v>
      </c>
      <c r="H175" s="13">
        <v>1946</v>
      </c>
    </row>
    <row r="176" spans="1:8" s="8" customFormat="1" x14ac:dyDescent="0.2">
      <c r="A176" s="7" t="s">
        <v>1074</v>
      </c>
      <c r="B176" s="5">
        <v>818773020428</v>
      </c>
      <c r="C176" s="7" t="s">
        <v>992</v>
      </c>
      <c r="D176" s="7" t="s">
        <v>1095</v>
      </c>
      <c r="E176" s="13">
        <v>1335</v>
      </c>
      <c r="F176" s="13">
        <v>1504</v>
      </c>
      <c r="G176" s="13">
        <v>1879</v>
      </c>
      <c r="H176" s="9">
        <v>1978</v>
      </c>
    </row>
    <row r="177" spans="1:8" s="8" customFormat="1" x14ac:dyDescent="0.2">
      <c r="A177" s="7" t="s">
        <v>1075</v>
      </c>
      <c r="B177" s="5">
        <v>818773020435</v>
      </c>
      <c r="C177" s="7" t="s">
        <v>992</v>
      </c>
      <c r="D177" s="7" t="s">
        <v>1096</v>
      </c>
      <c r="E177" s="13">
        <v>1367</v>
      </c>
      <c r="F177" s="13">
        <v>1539</v>
      </c>
      <c r="G177" s="13">
        <v>1924</v>
      </c>
      <c r="H177" s="9">
        <v>2025</v>
      </c>
    </row>
    <row r="178" spans="1:8" s="8" customFormat="1" x14ac:dyDescent="0.2">
      <c r="A178" s="7" t="s">
        <v>1076</v>
      </c>
      <c r="B178" s="5">
        <v>818773020442</v>
      </c>
      <c r="C178" s="7" t="s">
        <v>992</v>
      </c>
      <c r="D178" s="7" t="s">
        <v>1098</v>
      </c>
      <c r="E178" s="13">
        <v>1335</v>
      </c>
      <c r="F178" s="13">
        <v>1504</v>
      </c>
      <c r="G178" s="13">
        <v>1879</v>
      </c>
      <c r="H178" s="9">
        <v>1978</v>
      </c>
    </row>
    <row r="179" spans="1:8" s="8" customFormat="1" x14ac:dyDescent="0.2">
      <c r="A179" s="7" t="s">
        <v>344</v>
      </c>
      <c r="B179" s="5">
        <v>815604018500</v>
      </c>
      <c r="C179" s="7" t="s">
        <v>992</v>
      </c>
      <c r="D179" s="7" t="s">
        <v>426</v>
      </c>
      <c r="E179" s="13">
        <v>1167</v>
      </c>
      <c r="F179" s="13">
        <v>1314</v>
      </c>
      <c r="G179" s="13">
        <v>1643</v>
      </c>
      <c r="H179" s="13">
        <v>1729</v>
      </c>
    </row>
    <row r="180" spans="1:8" s="8" customFormat="1" x14ac:dyDescent="0.2">
      <c r="A180" s="7" t="s">
        <v>343</v>
      </c>
      <c r="B180" s="5">
        <v>815604018494</v>
      </c>
      <c r="C180" s="7" t="s">
        <v>992</v>
      </c>
      <c r="D180" s="7" t="s">
        <v>425</v>
      </c>
      <c r="E180" s="13">
        <v>1199</v>
      </c>
      <c r="F180" s="13">
        <v>1351</v>
      </c>
      <c r="G180" s="13">
        <v>1688</v>
      </c>
      <c r="H180" s="13">
        <v>1777</v>
      </c>
    </row>
    <row r="181" spans="1:8" s="8" customFormat="1" x14ac:dyDescent="0.2">
      <c r="A181" s="7" t="s">
        <v>342</v>
      </c>
      <c r="B181" s="5">
        <v>815604018487</v>
      </c>
      <c r="C181" s="7" t="s">
        <v>992</v>
      </c>
      <c r="D181" s="7" t="s">
        <v>424</v>
      </c>
      <c r="E181" s="13">
        <v>1167</v>
      </c>
      <c r="F181" s="13">
        <v>1314</v>
      </c>
      <c r="G181" s="13">
        <v>1643</v>
      </c>
      <c r="H181" s="13">
        <v>1729</v>
      </c>
    </row>
    <row r="182" spans="1:8" s="8" customFormat="1" x14ac:dyDescent="0.2">
      <c r="A182" s="7" t="s">
        <v>341</v>
      </c>
      <c r="B182" s="5">
        <v>815604018470</v>
      </c>
      <c r="C182" s="7" t="s">
        <v>992</v>
      </c>
      <c r="D182" s="7" t="s">
        <v>423</v>
      </c>
      <c r="E182" s="13">
        <v>1167</v>
      </c>
      <c r="F182" s="13">
        <v>1314</v>
      </c>
      <c r="G182" s="13">
        <v>1643</v>
      </c>
      <c r="H182" s="13">
        <v>1729</v>
      </c>
    </row>
    <row r="183" spans="1:8" s="8" customFormat="1" x14ac:dyDescent="0.2">
      <c r="A183" s="7" t="s">
        <v>340</v>
      </c>
      <c r="B183" s="5">
        <v>815604018463</v>
      </c>
      <c r="C183" s="7" t="s">
        <v>992</v>
      </c>
      <c r="D183" s="7" t="s">
        <v>422</v>
      </c>
      <c r="E183" s="13">
        <v>1199</v>
      </c>
      <c r="F183" s="13">
        <v>1351</v>
      </c>
      <c r="G183" s="13">
        <v>1688</v>
      </c>
      <c r="H183" s="13">
        <v>1777</v>
      </c>
    </row>
    <row r="184" spans="1:8" s="8" customFormat="1" x14ac:dyDescent="0.2">
      <c r="A184" s="7" t="s">
        <v>339</v>
      </c>
      <c r="B184" s="5">
        <v>815604018456</v>
      </c>
      <c r="C184" s="7" t="s">
        <v>992</v>
      </c>
      <c r="D184" s="7" t="s">
        <v>421</v>
      </c>
      <c r="E184" s="13">
        <v>1167</v>
      </c>
      <c r="F184" s="13">
        <v>1314</v>
      </c>
      <c r="G184" s="13">
        <v>1643</v>
      </c>
      <c r="H184" s="13">
        <v>1729</v>
      </c>
    </row>
    <row r="185" spans="1:8" s="8" customFormat="1" x14ac:dyDescent="0.2">
      <c r="A185" s="7" t="s">
        <v>1148</v>
      </c>
      <c r="B185" s="5">
        <v>818773020893</v>
      </c>
      <c r="C185" s="7" t="s">
        <v>992</v>
      </c>
      <c r="D185" s="8" t="s">
        <v>1149</v>
      </c>
      <c r="E185" s="13">
        <v>1284</v>
      </c>
      <c r="F185" s="13">
        <v>1446</v>
      </c>
      <c r="G185" s="13">
        <v>1807</v>
      </c>
      <c r="H185" s="9">
        <v>1902</v>
      </c>
    </row>
    <row r="186" spans="1:8" s="8" customFormat="1" x14ac:dyDescent="0.2">
      <c r="A186" s="7" t="s">
        <v>1175</v>
      </c>
      <c r="B186" s="5">
        <v>818773020909</v>
      </c>
      <c r="C186" s="7" t="s">
        <v>992</v>
      </c>
      <c r="D186" s="8" t="s">
        <v>1176</v>
      </c>
      <c r="E186" s="13">
        <v>1316</v>
      </c>
      <c r="F186" s="13">
        <v>1482</v>
      </c>
      <c r="G186" s="13">
        <v>1853</v>
      </c>
      <c r="H186" s="9">
        <v>1950</v>
      </c>
    </row>
    <row r="187" spans="1:8" s="8" customFormat="1" x14ac:dyDescent="0.2">
      <c r="A187" s="7" t="s">
        <v>1173</v>
      </c>
      <c r="B187" s="5">
        <v>818773020916</v>
      </c>
      <c r="C187" s="7" t="s">
        <v>992</v>
      </c>
      <c r="D187" s="8" t="s">
        <v>1174</v>
      </c>
      <c r="E187" s="13">
        <v>1284</v>
      </c>
      <c r="F187" s="13">
        <v>1446</v>
      </c>
      <c r="G187" s="13">
        <v>1807</v>
      </c>
      <c r="H187" s="9">
        <v>1902</v>
      </c>
    </row>
    <row r="188" spans="1:8" s="8" customFormat="1" x14ac:dyDescent="0.2">
      <c r="A188" s="7" t="s">
        <v>234</v>
      </c>
      <c r="B188" s="5">
        <v>815604016216</v>
      </c>
      <c r="C188" s="7" t="s">
        <v>992</v>
      </c>
      <c r="D188" s="7" t="s">
        <v>577</v>
      </c>
      <c r="E188" s="13">
        <v>1284</v>
      </c>
      <c r="F188" s="13">
        <v>1446</v>
      </c>
      <c r="G188" s="13">
        <v>1807</v>
      </c>
      <c r="H188" s="13">
        <v>1902</v>
      </c>
    </row>
    <row r="189" spans="1:8" s="8" customFormat="1" x14ac:dyDescent="0.2">
      <c r="A189" s="7" t="s">
        <v>249</v>
      </c>
      <c r="B189" s="5">
        <v>815604016292</v>
      </c>
      <c r="C189" s="7" t="s">
        <v>992</v>
      </c>
      <c r="D189" s="7" t="s">
        <v>690</v>
      </c>
      <c r="E189" s="13">
        <v>1316</v>
      </c>
      <c r="F189" s="13">
        <v>1482</v>
      </c>
      <c r="G189" s="13">
        <v>1853</v>
      </c>
      <c r="H189" s="13">
        <v>1950</v>
      </c>
    </row>
    <row r="190" spans="1:8" s="8" customFormat="1" x14ac:dyDescent="0.2">
      <c r="A190" s="7" t="s">
        <v>244</v>
      </c>
      <c r="B190" s="5">
        <v>815604016377</v>
      </c>
      <c r="C190" s="7" t="s">
        <v>992</v>
      </c>
      <c r="D190" s="7" t="s">
        <v>578</v>
      </c>
      <c r="E190" s="13">
        <v>1284</v>
      </c>
      <c r="F190" s="13">
        <v>1446</v>
      </c>
      <c r="G190" s="13">
        <v>1807</v>
      </c>
      <c r="H190" s="13">
        <v>1902</v>
      </c>
    </row>
    <row r="191" spans="1:8" s="8" customFormat="1" x14ac:dyDescent="0.2">
      <c r="A191" s="7" t="s">
        <v>1151</v>
      </c>
      <c r="B191" s="5">
        <v>818773020923</v>
      </c>
      <c r="C191" s="7" t="s">
        <v>992</v>
      </c>
      <c r="D191" s="8" t="s">
        <v>1152</v>
      </c>
      <c r="E191" s="13">
        <v>1466</v>
      </c>
      <c r="F191" s="13">
        <v>1651</v>
      </c>
      <c r="G191" s="13">
        <v>2063</v>
      </c>
      <c r="H191" s="9">
        <v>2172</v>
      </c>
    </row>
    <row r="192" spans="1:8" s="8" customFormat="1" x14ac:dyDescent="0.2">
      <c r="A192" s="7" t="s">
        <v>1180</v>
      </c>
      <c r="B192" s="5">
        <v>818773020930</v>
      </c>
      <c r="C192" s="7" t="s">
        <v>992</v>
      </c>
      <c r="D192" s="8" t="s">
        <v>1179</v>
      </c>
      <c r="E192" s="13">
        <v>1499</v>
      </c>
      <c r="F192" s="13">
        <v>1688</v>
      </c>
      <c r="G192" s="13">
        <v>2109</v>
      </c>
      <c r="H192" s="9">
        <v>2220</v>
      </c>
    </row>
    <row r="193" spans="1:8" s="8" customFormat="1" x14ac:dyDescent="0.2">
      <c r="A193" s="7" t="s">
        <v>1177</v>
      </c>
      <c r="B193" s="5">
        <v>818773020947</v>
      </c>
      <c r="C193" s="7" t="s">
        <v>992</v>
      </c>
      <c r="D193" s="8" t="s">
        <v>1178</v>
      </c>
      <c r="E193" s="13">
        <v>1466</v>
      </c>
      <c r="F193" s="13">
        <v>1651</v>
      </c>
      <c r="G193" s="13">
        <v>2063</v>
      </c>
      <c r="H193" s="9">
        <v>2172</v>
      </c>
    </row>
    <row r="194" spans="1:8" s="8" customFormat="1" x14ac:dyDescent="0.2">
      <c r="A194" s="7" t="s">
        <v>1153</v>
      </c>
      <c r="B194" s="5">
        <v>818773020954</v>
      </c>
      <c r="C194" s="7" t="s">
        <v>992</v>
      </c>
      <c r="D194" s="8" t="s">
        <v>1154</v>
      </c>
      <c r="E194" s="13">
        <v>1284</v>
      </c>
      <c r="F194" s="13">
        <v>1446</v>
      </c>
      <c r="G194" s="13">
        <v>1807</v>
      </c>
      <c r="H194" s="9">
        <v>1902</v>
      </c>
    </row>
    <row r="195" spans="1:8" s="8" customFormat="1" x14ac:dyDescent="0.2">
      <c r="A195" s="7" t="s">
        <v>1182</v>
      </c>
      <c r="B195" s="5">
        <v>818773020961</v>
      </c>
      <c r="C195" s="7" t="s">
        <v>992</v>
      </c>
      <c r="D195" s="8" t="s">
        <v>1184</v>
      </c>
      <c r="E195" s="13">
        <v>1316</v>
      </c>
      <c r="F195" s="13">
        <v>1482</v>
      </c>
      <c r="G195" s="13">
        <v>1853</v>
      </c>
      <c r="H195" s="9">
        <v>1950</v>
      </c>
    </row>
    <row r="196" spans="1:8" s="8" customFormat="1" x14ac:dyDescent="0.2">
      <c r="A196" s="7" t="s">
        <v>1181</v>
      </c>
      <c r="B196" s="5">
        <v>818773020978</v>
      </c>
      <c r="C196" s="7" t="s">
        <v>992</v>
      </c>
      <c r="D196" s="8" t="s">
        <v>1183</v>
      </c>
      <c r="E196" s="13">
        <v>1284</v>
      </c>
      <c r="F196" s="13">
        <v>1446</v>
      </c>
      <c r="G196" s="13">
        <v>1807</v>
      </c>
      <c r="H196" s="9">
        <v>1902</v>
      </c>
    </row>
    <row r="197" spans="1:8" s="8" customFormat="1" x14ac:dyDescent="0.2">
      <c r="A197" s="7" t="s">
        <v>382</v>
      </c>
      <c r="B197" s="5">
        <v>815604019538</v>
      </c>
      <c r="C197" s="7" t="s">
        <v>992</v>
      </c>
      <c r="D197" s="7" t="s">
        <v>954</v>
      </c>
      <c r="E197" s="13">
        <v>1284</v>
      </c>
      <c r="F197" s="13">
        <v>1446</v>
      </c>
      <c r="G197" s="13">
        <v>1807</v>
      </c>
      <c r="H197" s="13">
        <v>1902</v>
      </c>
    </row>
    <row r="198" spans="1:8" s="8" customFormat="1" x14ac:dyDescent="0.2">
      <c r="A198" s="7" t="s">
        <v>383</v>
      </c>
      <c r="B198" s="5">
        <v>815604018821</v>
      </c>
      <c r="C198" s="7" t="s">
        <v>992</v>
      </c>
      <c r="D198" s="7" t="s">
        <v>971</v>
      </c>
      <c r="E198" s="13">
        <v>1316</v>
      </c>
      <c r="F198" s="13">
        <v>1482</v>
      </c>
      <c r="G198" s="13">
        <v>1853</v>
      </c>
      <c r="H198" s="13">
        <v>1950</v>
      </c>
    </row>
    <row r="199" spans="1:8" s="8" customFormat="1" x14ac:dyDescent="0.2">
      <c r="A199" s="7" t="s">
        <v>384</v>
      </c>
      <c r="B199" s="5">
        <v>815604018838</v>
      </c>
      <c r="C199" s="7" t="s">
        <v>992</v>
      </c>
      <c r="D199" s="7" t="s">
        <v>955</v>
      </c>
      <c r="E199" s="13">
        <v>1284</v>
      </c>
      <c r="F199" s="13">
        <v>1446</v>
      </c>
      <c r="G199" s="13">
        <v>1807</v>
      </c>
      <c r="H199" s="13">
        <v>1902</v>
      </c>
    </row>
    <row r="200" spans="1:8" s="8" customFormat="1" x14ac:dyDescent="0.2">
      <c r="A200" s="7" t="s">
        <v>1077</v>
      </c>
      <c r="B200" s="5">
        <v>815604018852</v>
      </c>
      <c r="C200" s="7" t="s">
        <v>992</v>
      </c>
      <c r="D200" s="7" t="s">
        <v>1099</v>
      </c>
      <c r="E200" s="13">
        <v>1316</v>
      </c>
      <c r="F200" s="13">
        <v>1482</v>
      </c>
      <c r="G200" s="13">
        <v>1853</v>
      </c>
      <c r="H200" s="9">
        <v>1950</v>
      </c>
    </row>
    <row r="201" spans="1:8" s="8" customFormat="1" x14ac:dyDescent="0.2">
      <c r="A201" s="7" t="s">
        <v>1063</v>
      </c>
      <c r="B201" s="5">
        <v>815604018845</v>
      </c>
      <c r="C201" s="7" t="s">
        <v>992</v>
      </c>
      <c r="D201" s="7" t="s">
        <v>1052</v>
      </c>
      <c r="E201" s="13">
        <v>1284</v>
      </c>
      <c r="F201" s="13">
        <v>1446</v>
      </c>
      <c r="G201" s="13">
        <v>1807</v>
      </c>
      <c r="H201" s="13">
        <v>1902</v>
      </c>
    </row>
    <row r="202" spans="1:8" s="8" customFormat="1" x14ac:dyDescent="0.2">
      <c r="A202" s="7" t="s">
        <v>1064</v>
      </c>
      <c r="B202" s="5">
        <v>815604018869</v>
      </c>
      <c r="C202" s="7" t="s">
        <v>992</v>
      </c>
      <c r="D202" s="7" t="s">
        <v>1053</v>
      </c>
      <c r="E202" s="13">
        <v>1284</v>
      </c>
      <c r="F202" s="13">
        <v>1446</v>
      </c>
      <c r="G202" s="13">
        <v>1807</v>
      </c>
      <c r="H202" s="9">
        <v>1902</v>
      </c>
    </row>
    <row r="203" spans="1:8" s="8" customFormat="1" x14ac:dyDescent="0.2">
      <c r="A203" s="7" t="s">
        <v>230</v>
      </c>
      <c r="B203" s="5">
        <v>815604016179</v>
      </c>
      <c r="C203" s="7" t="s">
        <v>992</v>
      </c>
      <c r="D203" s="7" t="s">
        <v>430</v>
      </c>
      <c r="E203" s="13">
        <v>1167</v>
      </c>
      <c r="F203" s="13">
        <v>1314</v>
      </c>
      <c r="G203" s="13">
        <v>1643</v>
      </c>
      <c r="H203" s="13">
        <v>1729</v>
      </c>
    </row>
    <row r="204" spans="1:8" s="8" customFormat="1" x14ac:dyDescent="0.2">
      <c r="A204" s="7" t="s">
        <v>263</v>
      </c>
      <c r="B204" s="5">
        <v>815604016858</v>
      </c>
      <c r="C204" s="7" t="s">
        <v>992</v>
      </c>
      <c r="D204" s="7" t="s">
        <v>579</v>
      </c>
      <c r="E204" s="13">
        <v>1349</v>
      </c>
      <c r="F204" s="13">
        <v>1520</v>
      </c>
      <c r="G204" s="13">
        <v>1899</v>
      </c>
      <c r="H204" s="13">
        <v>1999</v>
      </c>
    </row>
    <row r="205" spans="1:8" s="8" customFormat="1" x14ac:dyDescent="0.2">
      <c r="A205" s="7" t="s">
        <v>264</v>
      </c>
      <c r="B205" s="5">
        <v>815604016841</v>
      </c>
      <c r="C205" s="7" t="s">
        <v>992</v>
      </c>
      <c r="D205" s="7" t="s">
        <v>691</v>
      </c>
      <c r="E205" s="13">
        <v>1382</v>
      </c>
      <c r="F205" s="13">
        <v>1556</v>
      </c>
      <c r="G205" s="13">
        <v>1945</v>
      </c>
      <c r="H205" s="13">
        <v>2047</v>
      </c>
    </row>
    <row r="206" spans="1:8" s="8" customFormat="1" x14ac:dyDescent="0.2">
      <c r="A206" s="7" t="s">
        <v>161</v>
      </c>
      <c r="B206" s="5">
        <v>815604015547</v>
      </c>
      <c r="C206" s="7" t="s">
        <v>992</v>
      </c>
      <c r="D206" s="7" t="s">
        <v>657</v>
      </c>
      <c r="E206" s="13">
        <v>1328</v>
      </c>
      <c r="F206" s="13">
        <v>1495</v>
      </c>
      <c r="G206" s="13">
        <v>1869</v>
      </c>
      <c r="H206" s="13">
        <v>1967</v>
      </c>
    </row>
    <row r="207" spans="1:8" s="8" customFormat="1" x14ac:dyDescent="0.2">
      <c r="A207" s="7" t="s">
        <v>265</v>
      </c>
      <c r="B207" s="5">
        <v>815604016834</v>
      </c>
      <c r="C207" s="7" t="s">
        <v>992</v>
      </c>
      <c r="D207" s="8" t="s">
        <v>580</v>
      </c>
      <c r="E207" s="13">
        <v>1349</v>
      </c>
      <c r="F207" s="13">
        <v>1520</v>
      </c>
      <c r="G207" s="13">
        <v>1899</v>
      </c>
      <c r="H207" s="13">
        <v>1999</v>
      </c>
    </row>
    <row r="208" spans="1:8" s="8" customFormat="1" x14ac:dyDescent="0.2">
      <c r="A208" s="7" t="s">
        <v>236</v>
      </c>
      <c r="B208" s="5">
        <v>815604016254</v>
      </c>
      <c r="C208" s="7" t="s">
        <v>992</v>
      </c>
      <c r="D208" s="7" t="s">
        <v>431</v>
      </c>
      <c r="E208" s="13">
        <v>1199</v>
      </c>
      <c r="F208" s="13">
        <v>1351</v>
      </c>
      <c r="G208" s="13">
        <v>1688</v>
      </c>
      <c r="H208" s="13">
        <v>1777</v>
      </c>
    </row>
    <row r="209" spans="1:8" s="8" customFormat="1" x14ac:dyDescent="0.2">
      <c r="A209" s="7" t="s">
        <v>246</v>
      </c>
      <c r="B209" s="5">
        <v>815604016339</v>
      </c>
      <c r="C209" s="7" t="s">
        <v>992</v>
      </c>
      <c r="D209" s="7" t="s">
        <v>432</v>
      </c>
      <c r="E209" s="13">
        <v>1167</v>
      </c>
      <c r="F209" s="13">
        <v>1314</v>
      </c>
      <c r="G209" s="13">
        <v>1643</v>
      </c>
      <c r="H209" s="13">
        <v>1729</v>
      </c>
    </row>
    <row r="210" spans="1:8" s="8" customFormat="1" x14ac:dyDescent="0.2">
      <c r="A210" s="7" t="s">
        <v>228</v>
      </c>
      <c r="B210" s="5">
        <v>815604016605</v>
      </c>
      <c r="C210" s="7" t="s">
        <v>992</v>
      </c>
      <c r="D210" s="7" t="s">
        <v>725</v>
      </c>
      <c r="E210" s="13">
        <v>1360</v>
      </c>
      <c r="F210" s="13">
        <v>1532</v>
      </c>
      <c r="G210" s="13">
        <v>1914</v>
      </c>
      <c r="H210" s="13">
        <v>2015</v>
      </c>
    </row>
    <row r="211" spans="1:8" s="8" customFormat="1" x14ac:dyDescent="0.2">
      <c r="A211" s="7" t="s">
        <v>132</v>
      </c>
      <c r="B211" s="5">
        <v>815604015318</v>
      </c>
      <c r="C211" s="7" t="s">
        <v>992</v>
      </c>
      <c r="D211" s="7" t="s">
        <v>570</v>
      </c>
      <c r="E211" s="13">
        <v>1459</v>
      </c>
      <c r="F211" s="13">
        <v>1643</v>
      </c>
      <c r="G211" s="13">
        <v>2054</v>
      </c>
      <c r="H211" s="13">
        <v>2162</v>
      </c>
    </row>
    <row r="212" spans="1:8" s="8" customFormat="1" x14ac:dyDescent="0.2">
      <c r="A212" s="7" t="s">
        <v>136</v>
      </c>
      <c r="B212" s="5">
        <v>815604015325</v>
      </c>
      <c r="C212" s="7" t="s">
        <v>992</v>
      </c>
      <c r="D212" s="7" t="s">
        <v>427</v>
      </c>
      <c r="E212" s="13">
        <v>1233</v>
      </c>
      <c r="F212" s="13">
        <v>1388</v>
      </c>
      <c r="G212" s="13">
        <v>1735</v>
      </c>
      <c r="H212" s="13">
        <v>1826</v>
      </c>
    </row>
    <row r="213" spans="1:8" s="8" customFormat="1" x14ac:dyDescent="0.2">
      <c r="A213" s="7" t="s">
        <v>174</v>
      </c>
      <c r="B213" s="5">
        <v>815604015844</v>
      </c>
      <c r="C213" s="7" t="s">
        <v>992</v>
      </c>
      <c r="D213" s="7" t="s">
        <v>415</v>
      </c>
      <c r="E213" s="13">
        <v>1314</v>
      </c>
      <c r="F213" s="13">
        <v>1479</v>
      </c>
      <c r="G213" s="13">
        <v>1849</v>
      </c>
      <c r="H213" s="13">
        <v>1946</v>
      </c>
    </row>
    <row r="214" spans="1:8" s="8" customFormat="1" x14ac:dyDescent="0.2">
      <c r="A214" s="7" t="s">
        <v>164</v>
      </c>
      <c r="B214" s="5">
        <v>815604015806</v>
      </c>
      <c r="C214" s="7" t="s">
        <v>992</v>
      </c>
      <c r="D214" s="7" t="s">
        <v>730</v>
      </c>
      <c r="E214" s="13">
        <v>1491</v>
      </c>
      <c r="F214" s="13">
        <v>1679</v>
      </c>
      <c r="G214" s="13">
        <v>2099</v>
      </c>
      <c r="H214" s="13">
        <v>2209</v>
      </c>
    </row>
    <row r="215" spans="1:8" s="8" customFormat="1" x14ac:dyDescent="0.2">
      <c r="A215" s="7" t="s">
        <v>353</v>
      </c>
      <c r="B215" s="5">
        <v>815604018562</v>
      </c>
      <c r="C215" s="7" t="s">
        <v>992</v>
      </c>
      <c r="D215" s="7" t="s">
        <v>566</v>
      </c>
      <c r="E215" s="13">
        <v>1284</v>
      </c>
      <c r="F215" s="13">
        <v>1446</v>
      </c>
      <c r="G215" s="13">
        <v>1807</v>
      </c>
      <c r="H215" s="13">
        <v>1902</v>
      </c>
    </row>
    <row r="216" spans="1:8" s="8" customFormat="1" x14ac:dyDescent="0.2">
      <c r="A216" s="7" t="s">
        <v>354</v>
      </c>
      <c r="B216" s="5">
        <v>815604018579</v>
      </c>
      <c r="C216" s="7" t="s">
        <v>992</v>
      </c>
      <c r="D216" s="7" t="s">
        <v>686</v>
      </c>
      <c r="E216" s="13">
        <v>1316</v>
      </c>
      <c r="F216" s="13">
        <v>1482</v>
      </c>
      <c r="G216" s="13">
        <v>1853</v>
      </c>
      <c r="H216" s="13">
        <v>1950</v>
      </c>
    </row>
    <row r="217" spans="1:8" s="8" customFormat="1" x14ac:dyDescent="0.2">
      <c r="A217" s="7" t="s">
        <v>355</v>
      </c>
      <c r="B217" s="5">
        <v>815604018586</v>
      </c>
      <c r="C217" s="7" t="s">
        <v>992</v>
      </c>
      <c r="D217" s="7" t="s">
        <v>567</v>
      </c>
      <c r="E217" s="13">
        <v>1284</v>
      </c>
      <c r="F217" s="13">
        <v>1446</v>
      </c>
      <c r="G217" s="13">
        <v>1807</v>
      </c>
      <c r="H217" s="13">
        <v>1902</v>
      </c>
    </row>
    <row r="218" spans="1:8" s="8" customFormat="1" x14ac:dyDescent="0.2">
      <c r="A218" s="7" t="s">
        <v>149</v>
      </c>
      <c r="B218" s="5">
        <v>815604015585</v>
      </c>
      <c r="C218" s="7" t="s">
        <v>992</v>
      </c>
      <c r="D218" s="7" t="s">
        <v>414</v>
      </c>
      <c r="E218" s="13">
        <v>1345</v>
      </c>
      <c r="F218" s="13">
        <v>1515</v>
      </c>
      <c r="G218" s="13">
        <v>1893</v>
      </c>
      <c r="H218" s="13">
        <v>1993</v>
      </c>
    </row>
    <row r="219" spans="1:8" s="8" customFormat="1" x14ac:dyDescent="0.2">
      <c r="A219" s="7" t="s">
        <v>182</v>
      </c>
      <c r="B219" s="5">
        <v>815604015950</v>
      </c>
      <c r="C219" s="7" t="s">
        <v>992</v>
      </c>
      <c r="D219" s="7" t="s">
        <v>658</v>
      </c>
      <c r="E219" s="13">
        <v>1328</v>
      </c>
      <c r="F219" s="13">
        <v>1495</v>
      </c>
      <c r="G219" s="13">
        <v>1869</v>
      </c>
      <c r="H219" s="13">
        <v>1967</v>
      </c>
    </row>
    <row r="220" spans="1:8" s="8" customFormat="1" x14ac:dyDescent="0.2">
      <c r="A220" s="7" t="s">
        <v>144</v>
      </c>
      <c r="B220" s="5">
        <v>815604015479</v>
      </c>
      <c r="C220" s="7" t="s">
        <v>992</v>
      </c>
      <c r="D220" s="7" t="s">
        <v>413</v>
      </c>
      <c r="E220" s="13">
        <v>1314</v>
      </c>
      <c r="F220" s="13">
        <v>1479</v>
      </c>
      <c r="G220" s="13">
        <v>1849</v>
      </c>
      <c r="H220" s="13">
        <v>1946</v>
      </c>
    </row>
    <row r="221" spans="1:8" s="8" customFormat="1" x14ac:dyDescent="0.2">
      <c r="A221" s="7" t="s">
        <v>158</v>
      </c>
      <c r="B221" s="5">
        <v>815604015738</v>
      </c>
      <c r="C221" s="7" t="s">
        <v>992</v>
      </c>
      <c r="D221" s="7" t="s">
        <v>572</v>
      </c>
      <c r="E221" s="13">
        <v>1445</v>
      </c>
      <c r="F221" s="13">
        <v>1627</v>
      </c>
      <c r="G221" s="13">
        <v>2033</v>
      </c>
      <c r="H221" s="13">
        <v>2140</v>
      </c>
    </row>
    <row r="222" spans="1:8" s="8" customFormat="1" x14ac:dyDescent="0.2">
      <c r="A222" s="7" t="s">
        <v>1060</v>
      </c>
      <c r="B222" s="5">
        <v>815604016117</v>
      </c>
      <c r="C222" s="7" t="s">
        <v>992</v>
      </c>
      <c r="D222" s="7" t="s">
        <v>726</v>
      </c>
      <c r="E222" s="13">
        <v>1477</v>
      </c>
      <c r="F222" s="13">
        <v>1663</v>
      </c>
      <c r="G222" s="13">
        <v>2079</v>
      </c>
      <c r="H222" s="13">
        <v>2188</v>
      </c>
    </row>
    <row r="223" spans="1:8" s="8" customFormat="1" x14ac:dyDescent="0.2">
      <c r="A223" s="7" t="s">
        <v>200</v>
      </c>
      <c r="B223" s="5">
        <v>815604016131</v>
      </c>
      <c r="C223" s="7" t="s">
        <v>992</v>
      </c>
      <c r="D223" s="7" t="s">
        <v>573</v>
      </c>
      <c r="E223" s="13">
        <v>1445</v>
      </c>
      <c r="F223" s="13">
        <v>1627</v>
      </c>
      <c r="G223" s="13">
        <v>2033</v>
      </c>
      <c r="H223" s="13">
        <v>2140</v>
      </c>
    </row>
    <row r="224" spans="1:8" s="8" customFormat="1" x14ac:dyDescent="0.2">
      <c r="A224" s="7" t="s">
        <v>137</v>
      </c>
      <c r="B224" s="5">
        <v>815604015332</v>
      </c>
      <c r="C224" s="7" t="s">
        <v>992</v>
      </c>
      <c r="D224" s="7" t="s">
        <v>428</v>
      </c>
      <c r="E224" s="13">
        <v>1265</v>
      </c>
      <c r="F224" s="13">
        <v>1424</v>
      </c>
      <c r="G224" s="13">
        <v>1780</v>
      </c>
      <c r="H224" s="13">
        <v>1874</v>
      </c>
    </row>
    <row r="225" spans="1:8" s="8" customFormat="1" x14ac:dyDescent="0.2">
      <c r="A225" s="7" t="s">
        <v>178</v>
      </c>
      <c r="B225" s="5">
        <v>815604015905</v>
      </c>
      <c r="C225" s="7" t="s">
        <v>992</v>
      </c>
      <c r="D225" s="7" t="s">
        <v>429</v>
      </c>
      <c r="E225" s="13">
        <v>1233</v>
      </c>
      <c r="F225" s="13">
        <v>1388</v>
      </c>
      <c r="G225" s="13">
        <v>1735</v>
      </c>
      <c r="H225" s="13">
        <v>1826</v>
      </c>
    </row>
    <row r="226" spans="1:8" s="8" customFormat="1" x14ac:dyDescent="0.2">
      <c r="A226" s="7" t="s">
        <v>181</v>
      </c>
      <c r="B226" s="5">
        <v>815604015943</v>
      </c>
      <c r="C226" s="7" t="s">
        <v>992</v>
      </c>
      <c r="D226" s="7" t="s">
        <v>571</v>
      </c>
      <c r="E226" s="13">
        <v>1459</v>
      </c>
      <c r="F226" s="13">
        <v>1643</v>
      </c>
      <c r="G226" s="13">
        <v>2054</v>
      </c>
      <c r="H226" s="13">
        <v>2162</v>
      </c>
    </row>
    <row r="227" spans="1:8" s="8" customFormat="1" x14ac:dyDescent="0.2">
      <c r="A227" s="7" t="s">
        <v>235</v>
      </c>
      <c r="B227" s="5">
        <v>815604016223</v>
      </c>
      <c r="C227" s="7" t="s">
        <v>992</v>
      </c>
      <c r="D227" s="7" t="s">
        <v>956</v>
      </c>
      <c r="E227" s="13">
        <v>1284</v>
      </c>
      <c r="F227" s="13">
        <v>1446</v>
      </c>
      <c r="G227" s="13">
        <v>1807</v>
      </c>
      <c r="H227" s="13">
        <v>1902</v>
      </c>
    </row>
    <row r="228" spans="1:8" s="8" customFormat="1" x14ac:dyDescent="0.2">
      <c r="A228" s="7" t="s">
        <v>250</v>
      </c>
      <c r="B228" s="5">
        <v>815604016308</v>
      </c>
      <c r="C228" s="7" t="s">
        <v>992</v>
      </c>
      <c r="D228" s="7" t="s">
        <v>981</v>
      </c>
      <c r="E228" s="13">
        <v>1316</v>
      </c>
      <c r="F228" s="13">
        <v>1482</v>
      </c>
      <c r="G228" s="13">
        <v>1853</v>
      </c>
      <c r="H228" s="13">
        <v>1950</v>
      </c>
    </row>
    <row r="229" spans="1:8" s="8" customFormat="1" x14ac:dyDescent="0.2">
      <c r="A229" s="7" t="s">
        <v>245</v>
      </c>
      <c r="B229" s="5">
        <v>815604016384</v>
      </c>
      <c r="C229" s="7" t="s">
        <v>992</v>
      </c>
      <c r="D229" s="7" t="s">
        <v>957</v>
      </c>
      <c r="E229" s="13">
        <v>1284</v>
      </c>
      <c r="F229" s="13">
        <v>1446</v>
      </c>
      <c r="G229" s="13">
        <v>1807</v>
      </c>
      <c r="H229" s="13">
        <v>1902</v>
      </c>
    </row>
    <row r="230" spans="1:8" s="8" customFormat="1" ht="30" x14ac:dyDescent="0.2">
      <c r="A230" s="7" t="s">
        <v>1145</v>
      </c>
      <c r="B230" s="5">
        <v>818773020541</v>
      </c>
      <c r="C230" s="7" t="s">
        <v>1146</v>
      </c>
      <c r="D230" s="8" t="s">
        <v>1147</v>
      </c>
      <c r="E230" s="13">
        <v>2223</v>
      </c>
      <c r="F230" s="13">
        <v>2504</v>
      </c>
      <c r="G230" s="13">
        <v>3129</v>
      </c>
      <c r="H230" s="9">
        <v>3294</v>
      </c>
    </row>
    <row r="231" spans="1:8" s="8" customFormat="1" ht="30" x14ac:dyDescent="0.2">
      <c r="A231" s="7" t="s">
        <v>1171</v>
      </c>
      <c r="B231" s="5">
        <v>818773020558</v>
      </c>
      <c r="C231" s="7" t="s">
        <v>1146</v>
      </c>
      <c r="D231" s="8" t="s">
        <v>1172</v>
      </c>
      <c r="E231" s="13">
        <v>2223</v>
      </c>
      <c r="F231" s="13">
        <v>2504</v>
      </c>
      <c r="G231" s="13">
        <v>3129</v>
      </c>
      <c r="H231" s="9">
        <v>3294</v>
      </c>
    </row>
    <row r="232" spans="1:8" s="8" customFormat="1" x14ac:dyDescent="0.2">
      <c r="A232" s="7" t="s">
        <v>381</v>
      </c>
      <c r="B232" s="5">
        <v>815604018890</v>
      </c>
      <c r="C232" s="7" t="s">
        <v>497</v>
      </c>
      <c r="D232" s="7" t="s">
        <v>563</v>
      </c>
      <c r="E232" s="13">
        <v>180</v>
      </c>
      <c r="F232" s="13">
        <v>211</v>
      </c>
      <c r="G232" s="13">
        <v>263</v>
      </c>
      <c r="H232" s="13">
        <v>277</v>
      </c>
    </row>
    <row r="233" spans="1:8" s="8" customFormat="1" x14ac:dyDescent="0.2">
      <c r="A233" s="7" t="s">
        <v>256</v>
      </c>
      <c r="B233" s="5">
        <v>815604016698</v>
      </c>
      <c r="C233" s="7" t="s">
        <v>497</v>
      </c>
      <c r="D233" s="7" t="s">
        <v>562</v>
      </c>
      <c r="E233" s="13">
        <v>200</v>
      </c>
      <c r="F233" s="13">
        <v>234</v>
      </c>
      <c r="G233" s="13">
        <v>293</v>
      </c>
      <c r="H233" s="13">
        <v>308</v>
      </c>
    </row>
    <row r="234" spans="1:8" s="8" customFormat="1" x14ac:dyDescent="0.2">
      <c r="A234" s="7" t="s">
        <v>257</v>
      </c>
      <c r="B234" s="5">
        <v>815604016704</v>
      </c>
      <c r="C234" s="7" t="s">
        <v>497</v>
      </c>
      <c r="D234" s="7" t="s">
        <v>561</v>
      </c>
      <c r="E234" s="13">
        <v>187</v>
      </c>
      <c r="F234" s="13">
        <v>218</v>
      </c>
      <c r="G234" s="13">
        <v>273</v>
      </c>
      <c r="H234" s="13">
        <v>287</v>
      </c>
    </row>
    <row r="235" spans="1:8" s="8" customFormat="1" x14ac:dyDescent="0.2">
      <c r="A235" s="7" t="s">
        <v>8</v>
      </c>
      <c r="B235" s="5" t="s">
        <v>49</v>
      </c>
      <c r="C235" s="7" t="s">
        <v>497</v>
      </c>
      <c r="D235" s="7" t="s">
        <v>521</v>
      </c>
      <c r="E235" s="13">
        <v>147</v>
      </c>
      <c r="F235" s="13">
        <v>172</v>
      </c>
      <c r="G235" s="13">
        <v>215</v>
      </c>
      <c r="H235" s="13">
        <v>226</v>
      </c>
    </row>
    <row r="236" spans="1:8" x14ac:dyDescent="0.2">
      <c r="A236" s="7" t="s">
        <v>7</v>
      </c>
      <c r="B236" s="5">
        <v>852548002028</v>
      </c>
      <c r="C236" s="7" t="s">
        <v>497</v>
      </c>
      <c r="D236" s="7" t="s">
        <v>439</v>
      </c>
      <c r="E236" s="13">
        <v>133</v>
      </c>
      <c r="F236" s="13">
        <v>156</v>
      </c>
      <c r="G236" s="13">
        <v>195</v>
      </c>
      <c r="H236" s="13">
        <v>205</v>
      </c>
    </row>
    <row r="237" spans="1:8" s="12" customFormat="1" x14ac:dyDescent="0.2">
      <c r="A237" s="7" t="s">
        <v>548</v>
      </c>
      <c r="B237" s="5">
        <v>815604019842</v>
      </c>
      <c r="C237" s="7" t="s">
        <v>497</v>
      </c>
      <c r="D237" s="7" t="s">
        <v>1207</v>
      </c>
      <c r="E237" s="13">
        <v>180</v>
      </c>
      <c r="F237" s="13">
        <v>211</v>
      </c>
      <c r="G237" s="13">
        <v>263</v>
      </c>
      <c r="H237" s="13">
        <v>277</v>
      </c>
    </row>
    <row r="238" spans="1:8" s="12" customFormat="1" x14ac:dyDescent="0.2">
      <c r="A238" s="7" t="s">
        <v>488</v>
      </c>
      <c r="B238" s="5">
        <v>818773020152</v>
      </c>
      <c r="C238" s="7" t="s">
        <v>497</v>
      </c>
      <c r="D238" s="7" t="s">
        <v>1208</v>
      </c>
      <c r="E238" s="13">
        <v>180</v>
      </c>
      <c r="F238" s="13">
        <v>211</v>
      </c>
      <c r="G238" s="13">
        <v>263</v>
      </c>
      <c r="H238" s="13">
        <v>277</v>
      </c>
    </row>
    <row r="239" spans="1:8" x14ac:dyDescent="0.2">
      <c r="A239" s="7" t="s">
        <v>505</v>
      </c>
      <c r="B239" s="5">
        <v>815604019767</v>
      </c>
      <c r="C239" s="7" t="s">
        <v>497</v>
      </c>
      <c r="D239" s="7" t="s">
        <v>1209</v>
      </c>
      <c r="E239" s="13">
        <v>200</v>
      </c>
      <c r="F239" s="13">
        <v>234</v>
      </c>
      <c r="G239" s="13">
        <v>293</v>
      </c>
      <c r="H239" s="13">
        <v>308</v>
      </c>
    </row>
    <row r="240" spans="1:8" x14ac:dyDescent="0.2">
      <c r="A240" s="7" t="s">
        <v>1021</v>
      </c>
      <c r="B240" s="5">
        <v>818773020183</v>
      </c>
      <c r="C240" s="7" t="s">
        <v>497</v>
      </c>
      <c r="D240" s="7" t="s">
        <v>1210</v>
      </c>
      <c r="E240" s="13">
        <v>200</v>
      </c>
      <c r="F240" s="13">
        <v>234</v>
      </c>
      <c r="G240" s="13">
        <v>293</v>
      </c>
      <c r="H240" s="13">
        <v>308</v>
      </c>
    </row>
    <row r="241" spans="1:8" x14ac:dyDescent="0.2">
      <c r="A241" s="7" t="s">
        <v>547</v>
      </c>
      <c r="B241" s="5">
        <v>815604019774</v>
      </c>
      <c r="C241" s="7" t="s">
        <v>497</v>
      </c>
      <c r="D241" s="7" t="s">
        <v>1211</v>
      </c>
      <c r="E241" s="13">
        <v>187</v>
      </c>
      <c r="F241" s="13">
        <v>218</v>
      </c>
      <c r="G241" s="13">
        <v>273</v>
      </c>
      <c r="H241" s="13">
        <v>287</v>
      </c>
    </row>
    <row r="242" spans="1:8" x14ac:dyDescent="0.2">
      <c r="A242" s="7" t="s">
        <v>1020</v>
      </c>
      <c r="B242" s="5">
        <v>818773020176</v>
      </c>
      <c r="C242" s="7" t="s">
        <v>497</v>
      </c>
      <c r="D242" s="7" t="s">
        <v>1212</v>
      </c>
      <c r="E242" s="13">
        <v>187</v>
      </c>
      <c r="F242" s="13">
        <v>218</v>
      </c>
      <c r="G242" s="13">
        <v>273</v>
      </c>
      <c r="H242" s="13">
        <v>287</v>
      </c>
    </row>
    <row r="243" spans="1:8" x14ac:dyDescent="0.2">
      <c r="A243" s="7" t="s">
        <v>489</v>
      </c>
      <c r="B243" s="5">
        <v>815604019781</v>
      </c>
      <c r="C243" s="7" t="s">
        <v>497</v>
      </c>
      <c r="D243" s="7" t="s">
        <v>1213</v>
      </c>
      <c r="E243" s="13">
        <v>180</v>
      </c>
      <c r="F243" s="13">
        <v>211</v>
      </c>
      <c r="G243" s="13">
        <v>263</v>
      </c>
      <c r="H243" s="13">
        <v>277</v>
      </c>
    </row>
    <row r="244" spans="1:8" x14ac:dyDescent="0.2">
      <c r="A244" s="7" t="s">
        <v>1019</v>
      </c>
      <c r="B244" s="5">
        <v>818773020169</v>
      </c>
      <c r="C244" s="7" t="s">
        <v>497</v>
      </c>
      <c r="D244" s="7" t="s">
        <v>1214</v>
      </c>
      <c r="E244" s="13">
        <v>180</v>
      </c>
      <c r="F244" s="13">
        <v>211</v>
      </c>
      <c r="G244" s="13">
        <v>263</v>
      </c>
      <c r="H244" s="13">
        <v>277</v>
      </c>
    </row>
    <row r="245" spans="1:8" x14ac:dyDescent="0.2">
      <c r="A245" s="7" t="s">
        <v>669</v>
      </c>
      <c r="B245" s="5">
        <v>815604019880</v>
      </c>
      <c r="C245" s="7" t="s">
        <v>497</v>
      </c>
      <c r="D245" s="7" t="s">
        <v>1039</v>
      </c>
      <c r="E245" s="13">
        <v>180</v>
      </c>
      <c r="F245" s="13">
        <v>211</v>
      </c>
      <c r="G245" s="13">
        <v>263</v>
      </c>
      <c r="H245" s="13">
        <v>277</v>
      </c>
    </row>
    <row r="246" spans="1:8" x14ac:dyDescent="0.2">
      <c r="A246" s="7" t="s">
        <v>815</v>
      </c>
      <c r="B246" s="5">
        <v>818773020114</v>
      </c>
      <c r="C246" s="7" t="s">
        <v>497</v>
      </c>
      <c r="D246" s="7" t="s">
        <v>1033</v>
      </c>
      <c r="E246" s="13">
        <v>180</v>
      </c>
      <c r="F246" s="13">
        <v>211</v>
      </c>
      <c r="G246" s="13">
        <v>263</v>
      </c>
      <c r="H246" s="13">
        <v>277</v>
      </c>
    </row>
    <row r="247" spans="1:8" x14ac:dyDescent="0.2">
      <c r="A247" s="7" t="s">
        <v>546</v>
      </c>
      <c r="B247" s="5">
        <v>815604019873</v>
      </c>
      <c r="C247" s="7" t="s">
        <v>497</v>
      </c>
      <c r="D247" s="7" t="s">
        <v>1040</v>
      </c>
      <c r="E247" s="13">
        <v>200</v>
      </c>
      <c r="F247" s="13">
        <v>234</v>
      </c>
      <c r="G247" s="13">
        <v>293</v>
      </c>
      <c r="H247" s="13">
        <v>308</v>
      </c>
    </row>
    <row r="248" spans="1:8" x14ac:dyDescent="0.2">
      <c r="A248" s="18" t="s">
        <v>818</v>
      </c>
      <c r="B248" s="5">
        <v>818773020145</v>
      </c>
      <c r="C248" s="7" t="s">
        <v>497</v>
      </c>
      <c r="D248" s="7" t="s">
        <v>1036</v>
      </c>
      <c r="E248" s="13">
        <v>200</v>
      </c>
      <c r="F248" s="13">
        <v>234</v>
      </c>
      <c r="G248" s="13">
        <v>293</v>
      </c>
      <c r="H248" s="13">
        <v>308</v>
      </c>
    </row>
    <row r="249" spans="1:8" x14ac:dyDescent="0.2">
      <c r="A249" s="18" t="s">
        <v>817</v>
      </c>
      <c r="B249" s="5">
        <v>818773020138</v>
      </c>
      <c r="C249" s="7" t="s">
        <v>497</v>
      </c>
      <c r="D249" s="7" t="s">
        <v>1035</v>
      </c>
      <c r="E249" s="13">
        <v>187</v>
      </c>
      <c r="F249" s="13">
        <v>218</v>
      </c>
      <c r="G249" s="13">
        <v>273</v>
      </c>
      <c r="H249" s="13">
        <v>287</v>
      </c>
    </row>
    <row r="250" spans="1:8" x14ac:dyDescent="0.2">
      <c r="A250" s="18" t="s">
        <v>545</v>
      </c>
      <c r="B250" s="5">
        <v>815604019866</v>
      </c>
      <c r="C250" s="7" t="s">
        <v>497</v>
      </c>
      <c r="D250" s="7" t="s">
        <v>1037</v>
      </c>
      <c r="E250" s="13">
        <v>187</v>
      </c>
      <c r="F250" s="13">
        <v>218</v>
      </c>
      <c r="G250" s="13">
        <v>273</v>
      </c>
      <c r="H250" s="13">
        <v>287</v>
      </c>
    </row>
    <row r="251" spans="1:8" x14ac:dyDescent="0.2">
      <c r="A251" s="7" t="s">
        <v>544</v>
      </c>
      <c r="B251" s="5">
        <v>815604019859</v>
      </c>
      <c r="C251" s="7" t="s">
        <v>497</v>
      </c>
      <c r="D251" s="7" t="s">
        <v>1038</v>
      </c>
      <c r="E251" s="13">
        <v>180</v>
      </c>
      <c r="F251" s="13">
        <v>211</v>
      </c>
      <c r="G251" s="13">
        <v>263</v>
      </c>
      <c r="H251" s="13">
        <v>277</v>
      </c>
    </row>
    <row r="252" spans="1:8" x14ac:dyDescent="0.2">
      <c r="A252" s="7" t="s">
        <v>816</v>
      </c>
      <c r="B252" s="5">
        <v>818773020121</v>
      </c>
      <c r="C252" s="7" t="s">
        <v>497</v>
      </c>
      <c r="D252" s="7" t="s">
        <v>1034</v>
      </c>
      <c r="E252" s="13">
        <v>180</v>
      </c>
      <c r="F252" s="13">
        <v>211</v>
      </c>
      <c r="G252" s="13">
        <v>263</v>
      </c>
      <c r="H252" s="13">
        <v>277</v>
      </c>
    </row>
    <row r="253" spans="1:8" x14ac:dyDescent="0.2">
      <c r="A253" s="7" t="s">
        <v>326</v>
      </c>
      <c r="B253" s="5">
        <v>815604018241</v>
      </c>
      <c r="C253" s="7" t="s">
        <v>497</v>
      </c>
      <c r="D253" s="7" t="s">
        <v>435</v>
      </c>
      <c r="E253" s="13">
        <v>244</v>
      </c>
      <c r="F253" s="13">
        <v>286</v>
      </c>
      <c r="G253" s="13">
        <v>357</v>
      </c>
      <c r="H253" s="13">
        <v>376</v>
      </c>
    </row>
    <row r="254" spans="1:8" x14ac:dyDescent="0.2">
      <c r="A254" s="7" t="s">
        <v>329</v>
      </c>
      <c r="B254" s="5">
        <v>815604018227</v>
      </c>
      <c r="C254" s="7" t="s">
        <v>497</v>
      </c>
      <c r="D254" s="7" t="s">
        <v>438</v>
      </c>
      <c r="E254" s="13">
        <v>265</v>
      </c>
      <c r="F254" s="13">
        <v>309</v>
      </c>
      <c r="G254" s="13">
        <v>387</v>
      </c>
      <c r="H254" s="13">
        <v>407</v>
      </c>
    </row>
    <row r="255" spans="1:8" x14ac:dyDescent="0.2">
      <c r="A255" s="7" t="s">
        <v>328</v>
      </c>
      <c r="B255" s="5">
        <v>815604018258</v>
      </c>
      <c r="C255" s="7" t="s">
        <v>497</v>
      </c>
      <c r="D255" s="7" t="s">
        <v>437</v>
      </c>
      <c r="E255" s="13">
        <v>265</v>
      </c>
      <c r="F255" s="13">
        <v>309</v>
      </c>
      <c r="G255" s="13">
        <v>387</v>
      </c>
      <c r="H255" s="13">
        <v>407</v>
      </c>
    </row>
    <row r="256" spans="1:8" x14ac:dyDescent="0.2">
      <c r="A256" s="7" t="s">
        <v>327</v>
      </c>
      <c r="B256" s="5">
        <v>815604018234</v>
      </c>
      <c r="C256" s="7" t="s">
        <v>497</v>
      </c>
      <c r="D256" s="7" t="s">
        <v>436</v>
      </c>
      <c r="E256" s="13">
        <v>244</v>
      </c>
      <c r="F256" s="13">
        <v>286</v>
      </c>
      <c r="G256" s="13">
        <v>357</v>
      </c>
      <c r="H256" s="13">
        <v>376</v>
      </c>
    </row>
    <row r="257" spans="1:8" x14ac:dyDescent="0.2">
      <c r="A257" s="7" t="s">
        <v>1219</v>
      </c>
      <c r="B257" s="5">
        <v>818773020770</v>
      </c>
      <c r="C257" s="7" t="s">
        <v>497</v>
      </c>
      <c r="D257" s="8" t="s">
        <v>1222</v>
      </c>
      <c r="E257" s="13">
        <v>133</v>
      </c>
      <c r="F257" s="13">
        <v>156</v>
      </c>
      <c r="G257" s="13">
        <v>195</v>
      </c>
      <c r="H257" s="9">
        <v>205</v>
      </c>
    </row>
    <row r="258" spans="1:8" x14ac:dyDescent="0.2">
      <c r="A258" s="7" t="s">
        <v>1220</v>
      </c>
      <c r="B258" s="5">
        <v>818773020787</v>
      </c>
      <c r="C258" s="7" t="s">
        <v>497</v>
      </c>
      <c r="D258" s="8" t="s">
        <v>1221</v>
      </c>
      <c r="E258" s="13">
        <v>147</v>
      </c>
      <c r="F258" s="13">
        <v>172</v>
      </c>
      <c r="G258" s="13">
        <v>215</v>
      </c>
      <c r="H258" s="9">
        <v>226</v>
      </c>
    </row>
    <row r="259" spans="1:8" x14ac:dyDescent="0.2">
      <c r="A259" s="7" t="s">
        <v>1223</v>
      </c>
      <c r="B259" s="5">
        <v>818773020800</v>
      </c>
      <c r="C259" s="7" t="s">
        <v>497</v>
      </c>
      <c r="D259" s="8" t="s">
        <v>1224</v>
      </c>
      <c r="E259" s="13">
        <v>133</v>
      </c>
      <c r="F259" s="13">
        <v>156</v>
      </c>
      <c r="G259" s="13">
        <v>195</v>
      </c>
      <c r="H259" s="9">
        <v>205</v>
      </c>
    </row>
    <row r="260" spans="1:8" x14ac:dyDescent="0.2">
      <c r="A260" s="7" t="s">
        <v>1226</v>
      </c>
      <c r="B260" s="5">
        <v>818773020794</v>
      </c>
      <c r="C260" s="7" t="s">
        <v>497</v>
      </c>
      <c r="D260" s="8" t="s">
        <v>1225</v>
      </c>
      <c r="E260" s="13">
        <v>147</v>
      </c>
      <c r="F260" s="13">
        <v>172</v>
      </c>
      <c r="G260" s="13">
        <v>215</v>
      </c>
      <c r="H260" s="9">
        <v>226</v>
      </c>
    </row>
    <row r="261" spans="1:8" x14ac:dyDescent="0.2">
      <c r="A261" s="7" t="s">
        <v>1050</v>
      </c>
      <c r="B261" s="5">
        <v>818773020268</v>
      </c>
      <c r="C261" s="7" t="s">
        <v>1044</v>
      </c>
      <c r="D261" s="7" t="s">
        <v>1042</v>
      </c>
      <c r="E261" s="13">
        <v>553</v>
      </c>
      <c r="F261" s="13">
        <v>646</v>
      </c>
      <c r="G261" s="13">
        <v>808</v>
      </c>
      <c r="H261" s="13">
        <v>850</v>
      </c>
    </row>
    <row r="262" spans="1:8" x14ac:dyDescent="0.2">
      <c r="A262" s="7" t="s">
        <v>1049</v>
      </c>
      <c r="B262" s="5">
        <v>818773020251</v>
      </c>
      <c r="C262" s="7" t="s">
        <v>1044</v>
      </c>
      <c r="D262" s="7" t="s">
        <v>1041</v>
      </c>
      <c r="E262" s="13">
        <v>553</v>
      </c>
      <c r="F262" s="13">
        <v>646</v>
      </c>
      <c r="G262" s="13">
        <v>808</v>
      </c>
      <c r="H262" s="13">
        <v>850</v>
      </c>
    </row>
    <row r="263" spans="1:8" x14ac:dyDescent="0.2">
      <c r="A263" s="7" t="s">
        <v>1048</v>
      </c>
      <c r="B263" s="5">
        <v>818773020244</v>
      </c>
      <c r="C263" s="7" t="s">
        <v>1044</v>
      </c>
      <c r="D263" s="7" t="s">
        <v>1051</v>
      </c>
      <c r="E263" s="13">
        <v>519</v>
      </c>
      <c r="F263" s="13">
        <v>607</v>
      </c>
      <c r="G263" s="13">
        <v>759</v>
      </c>
      <c r="H263" s="13">
        <v>799</v>
      </c>
    </row>
    <row r="264" spans="1:8" x14ac:dyDescent="0.2">
      <c r="A264" s="7" t="s">
        <v>1047</v>
      </c>
      <c r="B264" s="5">
        <v>818773020237</v>
      </c>
      <c r="C264" s="7" t="s">
        <v>1044</v>
      </c>
      <c r="D264" s="7" t="s">
        <v>1043</v>
      </c>
      <c r="E264" s="13">
        <v>519</v>
      </c>
      <c r="F264" s="13">
        <v>607</v>
      </c>
      <c r="G264" s="13">
        <v>759</v>
      </c>
      <c r="H264" s="13">
        <v>799</v>
      </c>
    </row>
    <row r="265" spans="1:8" x14ac:dyDescent="0.2">
      <c r="A265" s="7" t="s">
        <v>477</v>
      </c>
      <c r="B265" s="5">
        <v>815604019033</v>
      </c>
      <c r="C265" s="7" t="s">
        <v>519</v>
      </c>
      <c r="D265" s="7" t="s">
        <v>767</v>
      </c>
      <c r="E265" s="13">
        <v>46</v>
      </c>
      <c r="F265" s="13">
        <v>54</v>
      </c>
      <c r="G265" s="13">
        <v>67</v>
      </c>
      <c r="H265" s="13">
        <v>71</v>
      </c>
    </row>
    <row r="266" spans="1:8" x14ac:dyDescent="0.2">
      <c r="A266" s="7" t="s">
        <v>683</v>
      </c>
      <c r="B266" s="5">
        <v>815604011723</v>
      </c>
      <c r="C266" s="7" t="s">
        <v>519</v>
      </c>
      <c r="D266" s="7" t="s">
        <v>62</v>
      </c>
      <c r="E266" s="13">
        <v>10</v>
      </c>
      <c r="F266" s="13">
        <v>11</v>
      </c>
      <c r="G266" s="13">
        <v>14</v>
      </c>
      <c r="H266" s="13">
        <v>15</v>
      </c>
    </row>
    <row r="267" spans="1:8" x14ac:dyDescent="0.2">
      <c r="A267" s="7" t="s">
        <v>119</v>
      </c>
      <c r="B267" s="5">
        <v>815604015240</v>
      </c>
      <c r="C267" s="7" t="s">
        <v>519</v>
      </c>
      <c r="D267" s="7" t="s">
        <v>969</v>
      </c>
      <c r="E267" s="13">
        <v>14</v>
      </c>
      <c r="F267" s="13">
        <v>16</v>
      </c>
      <c r="G267" s="13">
        <v>20</v>
      </c>
      <c r="H267" s="13">
        <v>21</v>
      </c>
    </row>
    <row r="268" spans="1:8" x14ac:dyDescent="0.2">
      <c r="A268" s="11" t="s">
        <v>1116</v>
      </c>
      <c r="B268" s="5">
        <v>818773020527</v>
      </c>
      <c r="C268" s="7" t="s">
        <v>519</v>
      </c>
      <c r="D268" s="7" t="s">
        <v>1117</v>
      </c>
      <c r="E268" s="13">
        <v>3</v>
      </c>
      <c r="F268" s="13">
        <v>4</v>
      </c>
      <c r="G268" s="13">
        <v>5</v>
      </c>
      <c r="H268" s="9">
        <v>5</v>
      </c>
    </row>
    <row r="269" spans="1:8" x14ac:dyDescent="0.2">
      <c r="A269" s="11" t="s">
        <v>1118</v>
      </c>
      <c r="B269" s="5">
        <v>818773020510</v>
      </c>
      <c r="C269" s="7" t="s">
        <v>519</v>
      </c>
      <c r="D269" s="7" t="s">
        <v>1119</v>
      </c>
      <c r="E269" s="13">
        <v>8</v>
      </c>
      <c r="F269" s="13">
        <v>9</v>
      </c>
      <c r="G269" s="13">
        <v>11</v>
      </c>
      <c r="H269" s="9">
        <v>12</v>
      </c>
    </row>
    <row r="270" spans="1:8" x14ac:dyDescent="0.2">
      <c r="A270" s="11" t="s">
        <v>1120</v>
      </c>
      <c r="B270" s="5">
        <v>818773020534</v>
      </c>
      <c r="C270" s="7" t="s">
        <v>519</v>
      </c>
      <c r="D270" s="7" t="s">
        <v>1121</v>
      </c>
      <c r="E270" s="13">
        <v>3</v>
      </c>
      <c r="F270" s="13">
        <v>3</v>
      </c>
      <c r="G270" s="13">
        <v>4</v>
      </c>
      <c r="H270" s="9">
        <v>4</v>
      </c>
    </row>
    <row r="271" spans="1:8" x14ac:dyDescent="0.2">
      <c r="A271" s="11" t="s">
        <v>1215</v>
      </c>
      <c r="B271" s="5">
        <v>818773020992</v>
      </c>
      <c r="C271" s="7" t="s">
        <v>519</v>
      </c>
      <c r="D271" s="7" t="s">
        <v>1216</v>
      </c>
      <c r="E271" s="13">
        <v>14</v>
      </c>
      <c r="F271" s="13">
        <v>16</v>
      </c>
      <c r="G271" s="13">
        <v>20</v>
      </c>
      <c r="H271" s="9">
        <v>21</v>
      </c>
    </row>
    <row r="272" spans="1:8" x14ac:dyDescent="0.2">
      <c r="A272" s="11" t="s">
        <v>1217</v>
      </c>
      <c r="B272" s="5">
        <v>818773021005</v>
      </c>
      <c r="C272" s="7" t="s">
        <v>519</v>
      </c>
      <c r="D272" s="7" t="s">
        <v>1218</v>
      </c>
      <c r="E272" s="13">
        <v>14</v>
      </c>
      <c r="F272" s="13">
        <v>16</v>
      </c>
      <c r="G272" s="13">
        <v>20</v>
      </c>
      <c r="H272" s="9">
        <v>21</v>
      </c>
    </row>
    <row r="273" spans="1:8" s="8" customFormat="1" x14ac:dyDescent="0.2">
      <c r="A273" s="7" t="s">
        <v>86</v>
      </c>
      <c r="B273" s="5">
        <v>815604014045</v>
      </c>
      <c r="C273" s="7" t="s">
        <v>535</v>
      </c>
      <c r="D273" s="7" t="s">
        <v>1133</v>
      </c>
      <c r="E273" s="13">
        <v>807</v>
      </c>
      <c r="F273" s="13">
        <v>944</v>
      </c>
      <c r="G273" s="13">
        <v>1180</v>
      </c>
      <c r="H273" s="13">
        <v>1242</v>
      </c>
    </row>
    <row r="274" spans="1:8" s="8" customFormat="1" x14ac:dyDescent="0.2">
      <c r="A274" s="7" t="s">
        <v>27</v>
      </c>
      <c r="B274" s="5" t="s">
        <v>46</v>
      </c>
      <c r="C274" s="7" t="s">
        <v>535</v>
      </c>
      <c r="D274" s="7" t="s">
        <v>768</v>
      </c>
      <c r="E274" s="13">
        <v>807</v>
      </c>
      <c r="F274" s="13">
        <v>944</v>
      </c>
      <c r="G274" s="13">
        <v>1180</v>
      </c>
      <c r="H274" s="13">
        <v>1242</v>
      </c>
    </row>
    <row r="275" spans="1:8" s="8" customFormat="1" x14ac:dyDescent="0.2">
      <c r="A275" s="7" t="s">
        <v>520</v>
      </c>
      <c r="B275" s="5">
        <v>815604015134</v>
      </c>
      <c r="C275" s="7" t="s">
        <v>535</v>
      </c>
      <c r="D275" s="7" t="s">
        <v>769</v>
      </c>
      <c r="E275" s="13">
        <v>773</v>
      </c>
      <c r="F275" s="13">
        <v>904</v>
      </c>
      <c r="G275" s="13">
        <v>1130</v>
      </c>
      <c r="H275" s="13">
        <v>1189</v>
      </c>
    </row>
    <row r="276" spans="1:8" s="8" customFormat="1" x14ac:dyDescent="0.2">
      <c r="A276" s="7" t="s">
        <v>482</v>
      </c>
      <c r="B276" s="5">
        <v>815604019606</v>
      </c>
      <c r="C276" s="7" t="s">
        <v>535</v>
      </c>
      <c r="D276" s="7" t="s">
        <v>781</v>
      </c>
      <c r="E276" s="13">
        <v>695</v>
      </c>
      <c r="F276" s="13">
        <v>813</v>
      </c>
      <c r="G276" s="13">
        <v>1016</v>
      </c>
      <c r="H276" s="13">
        <v>1069</v>
      </c>
    </row>
    <row r="277" spans="1:8" ht="30" x14ac:dyDescent="0.2">
      <c r="A277" s="7" t="s">
        <v>481</v>
      </c>
      <c r="B277" s="5">
        <v>815604019590</v>
      </c>
      <c r="C277" s="7" t="s">
        <v>534</v>
      </c>
      <c r="D277" s="7" t="s">
        <v>672</v>
      </c>
      <c r="E277" s="13">
        <v>899</v>
      </c>
      <c r="F277" s="13">
        <v>1051</v>
      </c>
      <c r="G277" s="13">
        <v>1314</v>
      </c>
      <c r="H277" s="13">
        <v>1383</v>
      </c>
    </row>
    <row r="278" spans="1:8" s="8" customFormat="1" x14ac:dyDescent="0.2">
      <c r="A278" s="7" t="s">
        <v>229</v>
      </c>
      <c r="B278" s="5">
        <v>815604016612</v>
      </c>
      <c r="C278" s="7" t="s">
        <v>534</v>
      </c>
      <c r="D278" s="7" t="s">
        <v>608</v>
      </c>
      <c r="E278" s="13">
        <v>857</v>
      </c>
      <c r="F278" s="13">
        <v>1002</v>
      </c>
      <c r="G278" s="13">
        <v>1252</v>
      </c>
      <c r="H278" s="13">
        <v>1318</v>
      </c>
    </row>
    <row r="279" spans="1:8" s="8" customFormat="1" x14ac:dyDescent="0.2">
      <c r="A279" s="7" t="s">
        <v>155</v>
      </c>
      <c r="B279" s="5">
        <v>815604015783</v>
      </c>
      <c r="C279" s="7" t="s">
        <v>534</v>
      </c>
      <c r="D279" s="6" t="s">
        <v>602</v>
      </c>
      <c r="E279" s="13">
        <v>759</v>
      </c>
      <c r="F279" s="13">
        <v>887</v>
      </c>
      <c r="G279" s="13">
        <v>1109</v>
      </c>
      <c r="H279" s="13">
        <v>1167</v>
      </c>
    </row>
    <row r="280" spans="1:8" s="8" customFormat="1" x14ac:dyDescent="0.2">
      <c r="A280" s="7" t="s">
        <v>446</v>
      </c>
      <c r="B280" s="5">
        <v>815604018968</v>
      </c>
      <c r="C280" s="7" t="s">
        <v>534</v>
      </c>
      <c r="D280" s="6" t="s">
        <v>609</v>
      </c>
      <c r="E280" s="13">
        <v>695</v>
      </c>
      <c r="F280" s="13">
        <v>813</v>
      </c>
      <c r="G280" s="13">
        <v>1016</v>
      </c>
      <c r="H280" s="13">
        <v>1069</v>
      </c>
    </row>
    <row r="281" spans="1:8" s="8" customFormat="1" x14ac:dyDescent="0.2">
      <c r="A281" s="7" t="s">
        <v>473</v>
      </c>
      <c r="B281" s="5">
        <v>815604019408</v>
      </c>
      <c r="C281" s="7" t="s">
        <v>534</v>
      </c>
      <c r="D281" s="6" t="s">
        <v>711</v>
      </c>
      <c r="E281" s="13">
        <v>695</v>
      </c>
      <c r="F281" s="13">
        <v>813</v>
      </c>
      <c r="G281" s="13">
        <v>1016</v>
      </c>
      <c r="H281" s="13">
        <v>1069</v>
      </c>
    </row>
    <row r="282" spans="1:8" s="8" customFormat="1" x14ac:dyDescent="0.2">
      <c r="A282" s="7" t="s">
        <v>259</v>
      </c>
      <c r="B282" s="5">
        <v>815604016735</v>
      </c>
      <c r="C282" s="7" t="s">
        <v>534</v>
      </c>
      <c r="D282" s="6" t="s">
        <v>601</v>
      </c>
      <c r="E282" s="13">
        <v>934</v>
      </c>
      <c r="F282" s="13">
        <v>1092</v>
      </c>
      <c r="G282" s="13">
        <v>1365</v>
      </c>
      <c r="H282" s="13">
        <v>1437</v>
      </c>
    </row>
    <row r="283" spans="1:8" s="8" customFormat="1" x14ac:dyDescent="0.2">
      <c r="A283" s="7" t="s">
        <v>142</v>
      </c>
      <c r="B283" s="5">
        <v>815604015431</v>
      </c>
      <c r="C283" s="7" t="s">
        <v>534</v>
      </c>
      <c r="D283" s="7" t="s">
        <v>610</v>
      </c>
      <c r="E283" s="13">
        <v>759</v>
      </c>
      <c r="F283" s="13">
        <v>887</v>
      </c>
      <c r="G283" s="13">
        <v>1109</v>
      </c>
      <c r="H283" s="13">
        <v>1167</v>
      </c>
    </row>
    <row r="284" spans="1:8" s="8" customFormat="1" x14ac:dyDescent="0.2">
      <c r="A284" s="7" t="s">
        <v>242</v>
      </c>
      <c r="B284" s="5">
        <v>815604016421</v>
      </c>
      <c r="C284" s="7" t="s">
        <v>534</v>
      </c>
      <c r="D284" s="6" t="s">
        <v>712</v>
      </c>
      <c r="E284" s="13">
        <v>695</v>
      </c>
      <c r="F284" s="13">
        <v>813</v>
      </c>
      <c r="G284" s="13">
        <v>1016</v>
      </c>
      <c r="H284" s="13">
        <v>1069</v>
      </c>
    </row>
    <row r="285" spans="1:8" s="8" customFormat="1" x14ac:dyDescent="0.2">
      <c r="A285" s="7" t="s">
        <v>241</v>
      </c>
      <c r="B285" s="5">
        <v>815604016414</v>
      </c>
      <c r="C285" s="7" t="s">
        <v>534</v>
      </c>
      <c r="D285" s="6" t="s">
        <v>673</v>
      </c>
      <c r="E285" s="13">
        <v>695</v>
      </c>
      <c r="F285" s="13">
        <v>813</v>
      </c>
      <c r="G285" s="13">
        <v>1016</v>
      </c>
      <c r="H285" s="13">
        <v>1069</v>
      </c>
    </row>
    <row r="286" spans="1:8" s="8" customFormat="1" ht="30" x14ac:dyDescent="0.2">
      <c r="A286" s="7" t="s">
        <v>269</v>
      </c>
      <c r="B286" s="5">
        <v>815604016872</v>
      </c>
      <c r="C286" s="7" t="s">
        <v>534</v>
      </c>
      <c r="D286" s="6" t="s">
        <v>674</v>
      </c>
      <c r="E286" s="13">
        <v>899</v>
      </c>
      <c r="F286" s="13">
        <v>1051</v>
      </c>
      <c r="G286" s="13">
        <v>1314</v>
      </c>
      <c r="H286" s="13">
        <v>1383</v>
      </c>
    </row>
    <row r="287" spans="1:8" s="8" customFormat="1" x14ac:dyDescent="0.2">
      <c r="A287" s="7"/>
      <c r="B287" s="5"/>
      <c r="C287" s="7"/>
      <c r="E287" s="9"/>
      <c r="F287" s="9"/>
      <c r="G287" s="9"/>
      <c r="H287" s="9"/>
    </row>
  </sheetData>
  <autoFilter ref="A1:H287" xr:uid="{00000000-0009-0000-0000-000001000000}">
    <sortState xmlns:xlrd2="http://schemas.microsoft.com/office/spreadsheetml/2017/richdata2" ref="A2:H287">
      <sortCondition ref="C1:C287"/>
    </sortState>
  </autoFilter>
  <pageMargins left="0.25" right="0.25" top="0.75" bottom="0.75" header="0.3" footer="0.3"/>
  <pageSetup scale="3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W738"/>
  <sheetViews>
    <sheetView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T138" sqref="T138"/>
    </sheetView>
  </sheetViews>
  <sheetFormatPr defaultColWidth="14" defaultRowHeight="15" x14ac:dyDescent="0.2"/>
  <cols>
    <col min="1" max="1" width="23.42578125" style="7" customWidth="1"/>
    <col min="2" max="2" width="28.42578125" style="5" bestFit="1" customWidth="1"/>
    <col min="3" max="3" width="19.42578125" style="7" customWidth="1"/>
    <col min="4" max="4" width="31.42578125" style="8" bestFit="1" customWidth="1"/>
    <col min="5" max="5" width="9.42578125" style="9" customWidth="1"/>
    <col min="6" max="6" width="8.85546875" style="9" customWidth="1"/>
    <col min="7" max="7" width="9.85546875" style="9" customWidth="1"/>
    <col min="8" max="8" width="9" style="9" customWidth="1"/>
    <col min="9" max="9" width="8.85546875" style="9" customWidth="1"/>
    <col min="10" max="10" width="10.42578125" style="9" customWidth="1"/>
    <col min="11" max="11" width="8.42578125" style="9" customWidth="1"/>
    <col min="12" max="12" width="9.42578125" style="9" customWidth="1"/>
    <col min="13" max="13" width="9.140625" style="9" customWidth="1"/>
    <col min="14" max="14" width="10" style="9" customWidth="1"/>
    <col min="15" max="15" width="9.42578125" style="9" customWidth="1"/>
    <col min="16" max="16" width="10.42578125" style="9" customWidth="1"/>
    <col min="17" max="17" width="9.42578125" style="9" customWidth="1"/>
    <col min="18" max="18" width="11.42578125" style="9" customWidth="1"/>
    <col min="19" max="20" width="9.42578125" style="9" customWidth="1"/>
    <col min="21" max="21" width="10.42578125" style="9" customWidth="1"/>
    <col min="22" max="23" width="14" style="8" customWidth="1"/>
    <col min="24" max="16384" width="14" style="10"/>
  </cols>
  <sheetData>
    <row r="1" spans="1:23" x14ac:dyDescent="0.2">
      <c r="E1" s="29">
        <v>5</v>
      </c>
      <c r="F1" s="29">
        <f>+E1+1</f>
        <v>6</v>
      </c>
      <c r="G1" s="29">
        <f t="shared" ref="G1:T1" si="0">+F1+1</f>
        <v>7</v>
      </c>
      <c r="H1" s="29">
        <f t="shared" si="0"/>
        <v>8</v>
      </c>
      <c r="I1" s="29">
        <f t="shared" si="0"/>
        <v>9</v>
      </c>
      <c r="J1" s="29">
        <f t="shared" si="0"/>
        <v>10</v>
      </c>
      <c r="K1" s="29">
        <f t="shared" si="0"/>
        <v>11</v>
      </c>
      <c r="L1" s="29">
        <f t="shared" si="0"/>
        <v>12</v>
      </c>
      <c r="M1" s="29">
        <f t="shared" si="0"/>
        <v>13</v>
      </c>
      <c r="N1" s="29">
        <f t="shared" si="0"/>
        <v>14</v>
      </c>
      <c r="O1" s="29">
        <f t="shared" si="0"/>
        <v>15</v>
      </c>
      <c r="P1" s="29">
        <f t="shared" si="0"/>
        <v>16</v>
      </c>
      <c r="Q1" s="29">
        <f t="shared" si="0"/>
        <v>17</v>
      </c>
      <c r="R1" s="29">
        <f t="shared" si="0"/>
        <v>18</v>
      </c>
      <c r="S1" s="29">
        <f t="shared" si="0"/>
        <v>19</v>
      </c>
      <c r="T1" s="29">
        <f t="shared" si="0"/>
        <v>20</v>
      </c>
    </row>
    <row r="2" spans="1:23" ht="45" x14ac:dyDescent="0.2">
      <c r="A2" s="1" t="s">
        <v>533</v>
      </c>
      <c r="B2" s="1" t="s">
        <v>1018</v>
      </c>
      <c r="C2" s="1" t="s">
        <v>121</v>
      </c>
      <c r="D2" s="1" t="s">
        <v>0</v>
      </c>
      <c r="E2" s="2" t="s">
        <v>1661</v>
      </c>
      <c r="F2" s="3" t="s">
        <v>1663</v>
      </c>
      <c r="G2" s="3" t="s">
        <v>1655</v>
      </c>
      <c r="H2" s="3" t="s">
        <v>1665</v>
      </c>
      <c r="I2" s="3" t="s">
        <v>1660</v>
      </c>
      <c r="J2" s="3" t="s">
        <v>1664</v>
      </c>
      <c r="K2" s="3" t="s">
        <v>91</v>
      </c>
      <c r="L2" s="3" t="s">
        <v>536</v>
      </c>
      <c r="M2" s="3" t="s">
        <v>1659</v>
      </c>
      <c r="N2" s="3" t="s">
        <v>1658</v>
      </c>
      <c r="O2" s="3" t="s">
        <v>1656</v>
      </c>
      <c r="P2" s="3" t="s">
        <v>1653</v>
      </c>
      <c r="Q2" s="3" t="s">
        <v>1654</v>
      </c>
      <c r="R2" s="3" t="s">
        <v>1657</v>
      </c>
      <c r="S2" s="3" t="s">
        <v>270</v>
      </c>
      <c r="T2" s="2" t="s">
        <v>539</v>
      </c>
      <c r="U2" s="2" t="s">
        <v>1122</v>
      </c>
      <c r="V2" s="4" t="s">
        <v>814</v>
      </c>
      <c r="W2" s="4" t="s">
        <v>1129</v>
      </c>
    </row>
    <row r="3" spans="1:23" ht="45" hidden="1" x14ac:dyDescent="0.2">
      <c r="A3" s="7" t="s">
        <v>678</v>
      </c>
      <c r="B3" s="5">
        <v>818773020022</v>
      </c>
      <c r="C3" s="7" t="s">
        <v>992</v>
      </c>
      <c r="D3" s="7" t="s">
        <v>752</v>
      </c>
      <c r="E3" s="19">
        <v>596</v>
      </c>
      <c r="F3" s="19">
        <v>903</v>
      </c>
      <c r="G3" s="19">
        <v>1083</v>
      </c>
      <c r="H3" s="19">
        <v>1083</v>
      </c>
      <c r="I3" s="19">
        <v>1083</v>
      </c>
      <c r="J3" s="19">
        <v>1173</v>
      </c>
      <c r="K3" s="19">
        <v>1218</v>
      </c>
      <c r="L3" s="19">
        <v>1372</v>
      </c>
      <c r="M3" s="19">
        <v>1218</v>
      </c>
      <c r="N3" s="19">
        <v>1264</v>
      </c>
      <c r="O3" s="19">
        <v>1264</v>
      </c>
      <c r="P3" s="19">
        <v>1300</v>
      </c>
      <c r="Q3" s="19">
        <v>1408</v>
      </c>
      <c r="R3" s="19">
        <v>1588</v>
      </c>
      <c r="S3" s="19">
        <v>1715</v>
      </c>
      <c r="T3" s="30">
        <v>1805</v>
      </c>
      <c r="U3" s="13" t="s">
        <v>1125</v>
      </c>
      <c r="V3" s="8" t="s">
        <v>991</v>
      </c>
    </row>
    <row r="4" spans="1:23" ht="45" hidden="1" x14ac:dyDescent="0.2">
      <c r="A4" s="7" t="s">
        <v>684</v>
      </c>
      <c r="B4" s="5">
        <v>818773020015</v>
      </c>
      <c r="C4" s="7" t="s">
        <v>992</v>
      </c>
      <c r="D4" s="7" t="s">
        <v>751</v>
      </c>
      <c r="E4" s="19">
        <v>611</v>
      </c>
      <c r="F4" s="19">
        <v>926</v>
      </c>
      <c r="G4" s="19">
        <v>1111</v>
      </c>
      <c r="H4" s="19">
        <v>1111</v>
      </c>
      <c r="I4" s="19">
        <v>1111</v>
      </c>
      <c r="J4" s="19">
        <v>1204</v>
      </c>
      <c r="K4" s="19">
        <v>1250</v>
      </c>
      <c r="L4" s="19">
        <v>1408</v>
      </c>
      <c r="M4" s="19">
        <v>1250</v>
      </c>
      <c r="N4" s="19">
        <v>1296</v>
      </c>
      <c r="O4" s="19">
        <v>1296</v>
      </c>
      <c r="P4" s="19">
        <v>1333</v>
      </c>
      <c r="Q4" s="19">
        <v>1445</v>
      </c>
      <c r="R4" s="19">
        <v>1630</v>
      </c>
      <c r="S4" s="19">
        <v>1759</v>
      </c>
      <c r="T4" s="30">
        <v>1852</v>
      </c>
      <c r="U4" s="13" t="s">
        <v>1123</v>
      </c>
      <c r="V4" s="8" t="s">
        <v>991</v>
      </c>
    </row>
    <row r="5" spans="1:23" ht="30" hidden="1" x14ac:dyDescent="0.2">
      <c r="A5" s="7" t="s">
        <v>677</v>
      </c>
      <c r="B5" s="5">
        <v>818773020008</v>
      </c>
      <c r="C5" s="7" t="s">
        <v>992</v>
      </c>
      <c r="D5" s="7" t="s">
        <v>750</v>
      </c>
      <c r="E5" s="19">
        <v>596</v>
      </c>
      <c r="F5" s="19">
        <v>903</v>
      </c>
      <c r="G5" s="19">
        <v>1083</v>
      </c>
      <c r="H5" s="19">
        <v>1083</v>
      </c>
      <c r="I5" s="19">
        <v>1083</v>
      </c>
      <c r="J5" s="19">
        <v>1173</v>
      </c>
      <c r="K5" s="19">
        <v>1218</v>
      </c>
      <c r="L5" s="19">
        <v>1372</v>
      </c>
      <c r="M5" s="19">
        <v>1218</v>
      </c>
      <c r="N5" s="19">
        <v>1264</v>
      </c>
      <c r="O5" s="19">
        <v>1264</v>
      </c>
      <c r="P5" s="19">
        <v>1300</v>
      </c>
      <c r="Q5" s="19">
        <v>1408</v>
      </c>
      <c r="R5" s="19">
        <v>1588</v>
      </c>
      <c r="S5" s="19">
        <v>1715</v>
      </c>
      <c r="T5" s="30">
        <v>1805</v>
      </c>
      <c r="U5" s="9" t="s">
        <v>1124</v>
      </c>
      <c r="V5" s="8" t="s">
        <v>991</v>
      </c>
    </row>
    <row r="6" spans="1:23" hidden="1" x14ac:dyDescent="0.2">
      <c r="A6" s="7" t="s">
        <v>162</v>
      </c>
      <c r="B6" s="5">
        <v>815604015486</v>
      </c>
      <c r="C6" s="7" t="s">
        <v>992</v>
      </c>
      <c r="D6" s="7" t="s">
        <v>737</v>
      </c>
      <c r="E6" s="19">
        <v>623</v>
      </c>
      <c r="F6" s="19">
        <v>945</v>
      </c>
      <c r="G6" s="19">
        <v>1133</v>
      </c>
      <c r="H6" s="19">
        <v>1133</v>
      </c>
      <c r="I6" s="19">
        <v>1133</v>
      </c>
      <c r="J6" s="19">
        <v>1228</v>
      </c>
      <c r="K6" s="19">
        <v>1275</v>
      </c>
      <c r="L6" s="19">
        <v>1436</v>
      </c>
      <c r="M6" s="19">
        <v>1275</v>
      </c>
      <c r="N6" s="19">
        <v>1322</v>
      </c>
      <c r="O6" s="19">
        <v>1322</v>
      </c>
      <c r="P6" s="19">
        <v>1360</v>
      </c>
      <c r="Q6" s="19">
        <v>1473</v>
      </c>
      <c r="R6" s="19">
        <v>1662</v>
      </c>
      <c r="S6" s="19">
        <v>1795</v>
      </c>
      <c r="T6" s="30">
        <v>1889</v>
      </c>
      <c r="U6" s="9" t="s">
        <v>1124</v>
      </c>
      <c r="V6" s="8" t="s">
        <v>1126</v>
      </c>
    </row>
    <row r="7" spans="1:23" ht="30" hidden="1" x14ac:dyDescent="0.2">
      <c r="A7" s="7" t="s">
        <v>173</v>
      </c>
      <c r="B7" s="5">
        <v>815604015851</v>
      </c>
      <c r="C7" s="7" t="s">
        <v>992</v>
      </c>
      <c r="D7" s="7" t="s">
        <v>738</v>
      </c>
      <c r="E7" s="19">
        <v>623</v>
      </c>
      <c r="F7" s="19">
        <v>945</v>
      </c>
      <c r="G7" s="19">
        <v>1133</v>
      </c>
      <c r="H7" s="19">
        <v>1133</v>
      </c>
      <c r="I7" s="19">
        <v>1133</v>
      </c>
      <c r="J7" s="19">
        <v>1228</v>
      </c>
      <c r="K7" s="19">
        <v>1275</v>
      </c>
      <c r="L7" s="19">
        <v>1436</v>
      </c>
      <c r="M7" s="19">
        <v>1275</v>
      </c>
      <c r="N7" s="19">
        <v>1322</v>
      </c>
      <c r="O7" s="19">
        <v>1322</v>
      </c>
      <c r="P7" s="19">
        <v>1360</v>
      </c>
      <c r="Q7" s="19">
        <v>1473</v>
      </c>
      <c r="R7" s="19">
        <v>1662</v>
      </c>
      <c r="S7" s="19">
        <v>1795</v>
      </c>
      <c r="T7" s="30">
        <v>1889</v>
      </c>
      <c r="U7" s="13" t="s">
        <v>1125</v>
      </c>
      <c r="V7" s="8" t="s">
        <v>1126</v>
      </c>
    </row>
    <row r="8" spans="1:23" hidden="1" x14ac:dyDescent="0.2">
      <c r="A8" s="7" t="s">
        <v>476</v>
      </c>
      <c r="B8" s="5">
        <v>815604019392</v>
      </c>
      <c r="C8" s="7" t="s">
        <v>992</v>
      </c>
      <c r="D8" s="7" t="s">
        <v>569</v>
      </c>
      <c r="E8" s="19">
        <v>660</v>
      </c>
      <c r="F8" s="19">
        <v>1000</v>
      </c>
      <c r="G8" s="19">
        <v>1199</v>
      </c>
      <c r="H8" s="19">
        <v>1199</v>
      </c>
      <c r="I8" s="19">
        <v>1199</v>
      </c>
      <c r="J8" s="19">
        <v>1299</v>
      </c>
      <c r="K8" s="19">
        <v>1349</v>
      </c>
      <c r="L8" s="19">
        <v>1520</v>
      </c>
      <c r="M8" s="19">
        <v>1349</v>
      </c>
      <c r="N8" s="19">
        <v>1399</v>
      </c>
      <c r="O8" s="19">
        <v>1399</v>
      </c>
      <c r="P8" s="19">
        <v>1439</v>
      </c>
      <c r="Q8" s="19">
        <v>1559</v>
      </c>
      <c r="R8" s="19">
        <v>1759</v>
      </c>
      <c r="S8" s="19">
        <v>1899</v>
      </c>
      <c r="T8" s="30">
        <v>1999</v>
      </c>
      <c r="U8" s="13" t="s">
        <v>1125</v>
      </c>
      <c r="V8" s="8" t="s">
        <v>991</v>
      </c>
    </row>
    <row r="9" spans="1:23" hidden="1" x14ac:dyDescent="0.2">
      <c r="A9" s="7" t="s">
        <v>475</v>
      </c>
      <c r="B9" s="5">
        <v>815604019385</v>
      </c>
      <c r="C9" s="7" t="s">
        <v>992</v>
      </c>
      <c r="D9" s="7" t="s">
        <v>687</v>
      </c>
      <c r="E9" s="19">
        <v>676</v>
      </c>
      <c r="F9" s="19">
        <v>1024</v>
      </c>
      <c r="G9" s="19">
        <v>1228</v>
      </c>
      <c r="H9" s="19">
        <v>1228</v>
      </c>
      <c r="I9" s="19">
        <v>1228</v>
      </c>
      <c r="J9" s="19">
        <v>1331</v>
      </c>
      <c r="K9" s="19">
        <v>1382</v>
      </c>
      <c r="L9" s="19">
        <v>1556</v>
      </c>
      <c r="M9" s="19">
        <v>1382</v>
      </c>
      <c r="N9" s="19">
        <v>1433</v>
      </c>
      <c r="O9" s="19">
        <v>1433</v>
      </c>
      <c r="P9" s="19">
        <v>1474</v>
      </c>
      <c r="Q9" s="19">
        <v>1597</v>
      </c>
      <c r="R9" s="19">
        <v>1801</v>
      </c>
      <c r="S9" s="19">
        <v>1945</v>
      </c>
      <c r="T9" s="30">
        <v>2047</v>
      </c>
      <c r="U9" s="13" t="s">
        <v>1123</v>
      </c>
      <c r="V9" s="8" t="s">
        <v>991</v>
      </c>
    </row>
    <row r="10" spans="1:23" hidden="1" x14ac:dyDescent="0.2">
      <c r="A10" s="7" t="s">
        <v>474</v>
      </c>
      <c r="B10" s="5">
        <v>815604019248</v>
      </c>
      <c r="C10" s="7" t="s">
        <v>992</v>
      </c>
      <c r="D10" s="7" t="s">
        <v>568</v>
      </c>
      <c r="E10" s="19">
        <v>660</v>
      </c>
      <c r="F10" s="19">
        <v>1000</v>
      </c>
      <c r="G10" s="19">
        <v>1199</v>
      </c>
      <c r="H10" s="19">
        <v>1199</v>
      </c>
      <c r="I10" s="19">
        <v>1199</v>
      </c>
      <c r="J10" s="19">
        <v>1299</v>
      </c>
      <c r="K10" s="19">
        <v>1349</v>
      </c>
      <c r="L10" s="19">
        <v>1520</v>
      </c>
      <c r="M10" s="19">
        <v>1349</v>
      </c>
      <c r="N10" s="19">
        <v>1399</v>
      </c>
      <c r="O10" s="19">
        <v>1399</v>
      </c>
      <c r="P10" s="19">
        <v>1439</v>
      </c>
      <c r="Q10" s="19">
        <v>1559</v>
      </c>
      <c r="R10" s="19">
        <v>1759</v>
      </c>
      <c r="S10" s="19">
        <v>1899</v>
      </c>
      <c r="T10" s="30">
        <v>1999</v>
      </c>
      <c r="U10" s="9" t="s">
        <v>1124</v>
      </c>
      <c r="V10" s="8" t="s">
        <v>991</v>
      </c>
    </row>
    <row r="11" spans="1:23" ht="45" hidden="1" x14ac:dyDescent="0.2">
      <c r="A11" s="7" t="s">
        <v>1071</v>
      </c>
      <c r="B11" s="5">
        <v>818773020305</v>
      </c>
      <c r="C11" s="7" t="s">
        <v>992</v>
      </c>
      <c r="D11" s="7" t="s">
        <v>1093</v>
      </c>
      <c r="E11" s="19">
        <v>686</v>
      </c>
      <c r="F11" s="19">
        <v>1039</v>
      </c>
      <c r="G11" s="19">
        <v>1247</v>
      </c>
      <c r="H11" s="19">
        <v>1247</v>
      </c>
      <c r="I11" s="19">
        <v>1247</v>
      </c>
      <c r="J11" s="19">
        <v>1351</v>
      </c>
      <c r="K11" s="19">
        <v>1403</v>
      </c>
      <c r="L11" s="19">
        <v>1580</v>
      </c>
      <c r="M11" s="19">
        <v>1403</v>
      </c>
      <c r="N11" s="19">
        <v>1455</v>
      </c>
      <c r="O11" s="19">
        <v>1455</v>
      </c>
      <c r="P11" s="19">
        <v>1496</v>
      </c>
      <c r="Q11" s="19">
        <v>1621</v>
      </c>
      <c r="R11" s="19">
        <v>1829</v>
      </c>
      <c r="S11" s="19">
        <v>1974</v>
      </c>
      <c r="T11" s="30">
        <v>2078</v>
      </c>
      <c r="U11" s="9" t="s">
        <v>1124</v>
      </c>
      <c r="V11" s="7" t="s">
        <v>1126</v>
      </c>
      <c r="W11" s="14" t="s">
        <v>1132</v>
      </c>
    </row>
    <row r="12" spans="1:23" ht="45" hidden="1" x14ac:dyDescent="0.2">
      <c r="A12" s="7" t="s">
        <v>1072</v>
      </c>
      <c r="B12" s="5">
        <v>818773020329</v>
      </c>
      <c r="C12" s="7" t="s">
        <v>992</v>
      </c>
      <c r="D12" s="7" t="s">
        <v>1097</v>
      </c>
      <c r="E12" s="19">
        <v>701</v>
      </c>
      <c r="F12" s="19">
        <v>1062</v>
      </c>
      <c r="G12" s="19">
        <v>1274</v>
      </c>
      <c r="H12" s="19">
        <v>1274</v>
      </c>
      <c r="I12" s="19">
        <v>1274</v>
      </c>
      <c r="J12" s="19">
        <v>1381</v>
      </c>
      <c r="K12" s="19">
        <v>1434</v>
      </c>
      <c r="L12" s="19">
        <v>1615</v>
      </c>
      <c r="M12" s="19">
        <v>1434</v>
      </c>
      <c r="N12" s="19">
        <v>1487</v>
      </c>
      <c r="O12" s="19">
        <v>1487</v>
      </c>
      <c r="P12" s="19">
        <v>1529</v>
      </c>
      <c r="Q12" s="19">
        <v>1657</v>
      </c>
      <c r="R12" s="19">
        <v>1869</v>
      </c>
      <c r="S12" s="19">
        <v>2018</v>
      </c>
      <c r="T12" s="30">
        <v>2124</v>
      </c>
      <c r="U12" s="13" t="s">
        <v>1123</v>
      </c>
      <c r="V12" s="7" t="s">
        <v>1126</v>
      </c>
      <c r="W12" s="14" t="s">
        <v>1132</v>
      </c>
    </row>
    <row r="13" spans="1:23" ht="45" hidden="1" x14ac:dyDescent="0.2">
      <c r="A13" s="7" t="s">
        <v>1073</v>
      </c>
      <c r="B13" s="5">
        <v>818773020312</v>
      </c>
      <c r="C13" s="7" t="s">
        <v>992</v>
      </c>
      <c r="D13" s="7" t="s">
        <v>1094</v>
      </c>
      <c r="E13" s="19">
        <v>686</v>
      </c>
      <c r="F13" s="19">
        <v>1039</v>
      </c>
      <c r="G13" s="19">
        <v>1247</v>
      </c>
      <c r="H13" s="19">
        <v>1247</v>
      </c>
      <c r="I13" s="19">
        <v>1247</v>
      </c>
      <c r="J13" s="19">
        <v>1351</v>
      </c>
      <c r="K13" s="19">
        <v>1403</v>
      </c>
      <c r="L13" s="19">
        <v>1580</v>
      </c>
      <c r="M13" s="19">
        <v>1403</v>
      </c>
      <c r="N13" s="19">
        <v>1455</v>
      </c>
      <c r="O13" s="19">
        <v>1455</v>
      </c>
      <c r="P13" s="19">
        <v>1496</v>
      </c>
      <c r="Q13" s="19">
        <v>1621</v>
      </c>
      <c r="R13" s="19">
        <v>1829</v>
      </c>
      <c r="S13" s="19">
        <v>1974</v>
      </c>
      <c r="T13" s="30">
        <v>2078</v>
      </c>
      <c r="U13" s="13" t="s">
        <v>1125</v>
      </c>
      <c r="V13" s="7" t="s">
        <v>1126</v>
      </c>
      <c r="W13" s="14" t="s">
        <v>1132</v>
      </c>
    </row>
    <row r="14" spans="1:23" ht="30" hidden="1" x14ac:dyDescent="0.2">
      <c r="A14" s="7" t="s">
        <v>462</v>
      </c>
      <c r="B14" s="5">
        <v>815604019118</v>
      </c>
      <c r="C14" s="7" t="s">
        <v>992</v>
      </c>
      <c r="D14" s="7" t="s">
        <v>581</v>
      </c>
      <c r="E14" s="19">
        <v>628</v>
      </c>
      <c r="F14" s="19">
        <v>951</v>
      </c>
      <c r="G14" s="19">
        <v>1141</v>
      </c>
      <c r="H14" s="19">
        <v>1141</v>
      </c>
      <c r="I14" s="19">
        <v>1141</v>
      </c>
      <c r="J14" s="19">
        <v>1236</v>
      </c>
      <c r="K14" s="19">
        <v>1284</v>
      </c>
      <c r="L14" s="19">
        <v>1446</v>
      </c>
      <c r="M14" s="19">
        <v>1284</v>
      </c>
      <c r="N14" s="19">
        <v>1331</v>
      </c>
      <c r="O14" s="19">
        <v>1331</v>
      </c>
      <c r="P14" s="19">
        <v>1369</v>
      </c>
      <c r="Q14" s="19">
        <v>1484</v>
      </c>
      <c r="R14" s="19">
        <v>1674</v>
      </c>
      <c r="S14" s="19">
        <v>1807</v>
      </c>
      <c r="T14" s="30">
        <v>1902</v>
      </c>
      <c r="U14" s="9" t="s">
        <v>1124</v>
      </c>
      <c r="V14" s="8" t="s">
        <v>991</v>
      </c>
      <c r="W14" s="8" t="s">
        <v>1130</v>
      </c>
    </row>
    <row r="15" spans="1:23" ht="45" hidden="1" x14ac:dyDescent="0.2">
      <c r="A15" s="7" t="s">
        <v>463</v>
      </c>
      <c r="B15" s="5">
        <v>815604019125</v>
      </c>
      <c r="C15" s="7" t="s">
        <v>992</v>
      </c>
      <c r="D15" s="7" t="s">
        <v>732</v>
      </c>
      <c r="E15" s="19">
        <v>644</v>
      </c>
      <c r="F15" s="19">
        <v>975</v>
      </c>
      <c r="G15" s="19">
        <v>1170</v>
      </c>
      <c r="H15" s="19">
        <v>1170</v>
      </c>
      <c r="I15" s="19">
        <v>1170</v>
      </c>
      <c r="J15" s="19">
        <v>1268</v>
      </c>
      <c r="K15" s="19">
        <v>1316</v>
      </c>
      <c r="L15" s="19">
        <v>1482</v>
      </c>
      <c r="M15" s="19">
        <v>1316</v>
      </c>
      <c r="N15" s="19">
        <v>1365</v>
      </c>
      <c r="O15" s="19">
        <v>1365</v>
      </c>
      <c r="P15" s="19">
        <v>1404</v>
      </c>
      <c r="Q15" s="19">
        <v>1521</v>
      </c>
      <c r="R15" s="19">
        <v>1716</v>
      </c>
      <c r="S15" s="19">
        <v>1853</v>
      </c>
      <c r="T15" s="30">
        <v>1950</v>
      </c>
      <c r="U15" s="13" t="s">
        <v>1123</v>
      </c>
      <c r="V15" s="8" t="s">
        <v>991</v>
      </c>
      <c r="W15" s="8" t="s">
        <v>1130</v>
      </c>
    </row>
    <row r="16" spans="1:23" ht="45" hidden="1" x14ac:dyDescent="0.2">
      <c r="A16" s="7" t="s">
        <v>464</v>
      </c>
      <c r="B16" s="5">
        <v>815604019132</v>
      </c>
      <c r="C16" s="7" t="s">
        <v>992</v>
      </c>
      <c r="D16" s="7" t="s">
        <v>582</v>
      </c>
      <c r="E16" s="19">
        <v>628</v>
      </c>
      <c r="F16" s="19">
        <v>951</v>
      </c>
      <c r="G16" s="19">
        <v>1141</v>
      </c>
      <c r="H16" s="19">
        <v>1141</v>
      </c>
      <c r="I16" s="19">
        <v>1141</v>
      </c>
      <c r="J16" s="19">
        <v>1236</v>
      </c>
      <c r="K16" s="19">
        <v>1284</v>
      </c>
      <c r="L16" s="19">
        <v>1446</v>
      </c>
      <c r="M16" s="19">
        <v>1284</v>
      </c>
      <c r="N16" s="19">
        <v>1331</v>
      </c>
      <c r="O16" s="19">
        <v>1331</v>
      </c>
      <c r="P16" s="19">
        <v>1369</v>
      </c>
      <c r="Q16" s="19">
        <v>1484</v>
      </c>
      <c r="R16" s="19">
        <v>1674</v>
      </c>
      <c r="S16" s="19">
        <v>1807</v>
      </c>
      <c r="T16" s="30">
        <v>1902</v>
      </c>
      <c r="U16" s="13" t="s">
        <v>1125</v>
      </c>
      <c r="V16" s="8" t="s">
        <v>991</v>
      </c>
      <c r="W16" s="8" t="s">
        <v>1130</v>
      </c>
    </row>
    <row r="17" spans="1:23" hidden="1" x14ac:dyDescent="0.2">
      <c r="A17" s="7" t="s">
        <v>694</v>
      </c>
      <c r="B17" s="5">
        <v>852548002264</v>
      </c>
      <c r="C17" s="7" t="s">
        <v>992</v>
      </c>
      <c r="D17" s="7" t="s">
        <v>706</v>
      </c>
      <c r="E17" s="19">
        <v>610</v>
      </c>
      <c r="F17" s="19">
        <v>924</v>
      </c>
      <c r="G17" s="19">
        <v>1108</v>
      </c>
      <c r="H17" s="19">
        <v>1108</v>
      </c>
      <c r="I17" s="19">
        <v>1108</v>
      </c>
      <c r="J17" s="19">
        <v>1201</v>
      </c>
      <c r="K17" s="19">
        <v>1247</v>
      </c>
      <c r="L17" s="19">
        <v>1404</v>
      </c>
      <c r="M17" s="19">
        <v>1247</v>
      </c>
      <c r="N17" s="19">
        <v>1293</v>
      </c>
      <c r="O17" s="19">
        <v>1293</v>
      </c>
      <c r="P17" s="19">
        <v>1330</v>
      </c>
      <c r="Q17" s="19">
        <v>1441</v>
      </c>
      <c r="R17" s="19">
        <v>1625</v>
      </c>
      <c r="S17" s="19">
        <v>1755</v>
      </c>
      <c r="T17" s="30">
        <v>1847</v>
      </c>
      <c r="U17" s="9" t="s">
        <v>1124</v>
      </c>
      <c r="V17" s="8" t="s">
        <v>1126</v>
      </c>
    </row>
    <row r="18" spans="1:23" ht="30" hidden="1" x14ac:dyDescent="0.2">
      <c r="A18" s="7" t="s">
        <v>317</v>
      </c>
      <c r="B18" s="5">
        <v>815604010153</v>
      </c>
      <c r="C18" s="7" t="s">
        <v>496</v>
      </c>
      <c r="D18" s="7" t="s">
        <v>316</v>
      </c>
      <c r="E18" s="19">
        <v>8</v>
      </c>
      <c r="F18" s="19">
        <v>12</v>
      </c>
      <c r="G18" s="19">
        <v>14</v>
      </c>
      <c r="H18" s="19">
        <v>14</v>
      </c>
      <c r="I18" s="19">
        <v>14</v>
      </c>
      <c r="J18" s="19">
        <v>15</v>
      </c>
      <c r="K18" s="19">
        <v>15</v>
      </c>
      <c r="L18" s="19">
        <v>17</v>
      </c>
      <c r="M18" s="19">
        <v>15</v>
      </c>
      <c r="N18" s="19">
        <v>16</v>
      </c>
      <c r="O18" s="19">
        <v>16</v>
      </c>
      <c r="P18" s="19">
        <v>17</v>
      </c>
      <c r="Q18" s="19">
        <v>18</v>
      </c>
      <c r="R18" s="19">
        <v>20</v>
      </c>
      <c r="S18" s="19">
        <v>22</v>
      </c>
      <c r="T18" s="30">
        <v>23</v>
      </c>
      <c r="U18" s="13"/>
      <c r="V18" s="8" t="s">
        <v>1126</v>
      </c>
    </row>
    <row r="19" spans="1:23" ht="30" hidden="1" x14ac:dyDescent="0.2">
      <c r="A19" s="7" t="s">
        <v>552</v>
      </c>
      <c r="B19" s="5">
        <v>815604019927</v>
      </c>
      <c r="C19" s="7" t="s">
        <v>496</v>
      </c>
      <c r="D19" s="7" t="s">
        <v>584</v>
      </c>
      <c r="E19" s="19">
        <v>13</v>
      </c>
      <c r="F19" s="19">
        <v>20</v>
      </c>
      <c r="G19" s="19">
        <v>23</v>
      </c>
      <c r="H19" s="19">
        <v>23</v>
      </c>
      <c r="I19" s="19">
        <v>23</v>
      </c>
      <c r="J19" s="19">
        <v>25</v>
      </c>
      <c r="K19" s="19">
        <v>25</v>
      </c>
      <c r="L19" s="19">
        <v>30</v>
      </c>
      <c r="M19" s="19">
        <v>25</v>
      </c>
      <c r="N19" s="19">
        <v>27</v>
      </c>
      <c r="O19" s="19">
        <v>27</v>
      </c>
      <c r="P19" s="19">
        <v>28</v>
      </c>
      <c r="Q19" s="19">
        <v>30</v>
      </c>
      <c r="R19" s="19">
        <v>34</v>
      </c>
      <c r="S19" s="19">
        <v>37</v>
      </c>
      <c r="T19" s="30">
        <v>39</v>
      </c>
      <c r="U19" s="13"/>
      <c r="V19" s="7" t="s">
        <v>1126</v>
      </c>
    </row>
    <row r="20" spans="1:23" ht="30" hidden="1" x14ac:dyDescent="0.2">
      <c r="A20" s="7" t="s">
        <v>845</v>
      </c>
      <c r="B20" s="5">
        <v>852548002837</v>
      </c>
      <c r="C20" s="7" t="s">
        <v>496</v>
      </c>
      <c r="D20" s="7" t="s">
        <v>846</v>
      </c>
      <c r="E20" s="19">
        <v>9</v>
      </c>
      <c r="F20" s="19">
        <v>13</v>
      </c>
      <c r="G20" s="19">
        <v>16</v>
      </c>
      <c r="H20" s="19">
        <v>16</v>
      </c>
      <c r="I20" s="19">
        <v>16</v>
      </c>
      <c r="J20" s="19">
        <v>17</v>
      </c>
      <c r="K20" s="19">
        <v>17</v>
      </c>
      <c r="L20" s="19">
        <v>20</v>
      </c>
      <c r="M20" s="19">
        <v>17</v>
      </c>
      <c r="N20" s="19">
        <v>18</v>
      </c>
      <c r="O20" s="19">
        <v>18</v>
      </c>
      <c r="P20" s="19">
        <v>19</v>
      </c>
      <c r="Q20" s="19">
        <v>20</v>
      </c>
      <c r="R20" s="19">
        <v>23</v>
      </c>
      <c r="S20" s="19">
        <v>25</v>
      </c>
      <c r="T20" s="30">
        <v>26</v>
      </c>
      <c r="U20" s="13"/>
      <c r="V20" s="8" t="s">
        <v>1126</v>
      </c>
    </row>
    <row r="21" spans="1:23" ht="30" hidden="1" x14ac:dyDescent="0.2">
      <c r="A21" s="7" t="s">
        <v>847</v>
      </c>
      <c r="B21" s="5">
        <v>852548002844</v>
      </c>
      <c r="C21" s="7" t="s">
        <v>496</v>
      </c>
      <c r="D21" s="7" t="s">
        <v>848</v>
      </c>
      <c r="E21" s="19">
        <v>9</v>
      </c>
      <c r="F21" s="19">
        <v>13</v>
      </c>
      <c r="G21" s="19">
        <v>16</v>
      </c>
      <c r="H21" s="19">
        <v>16</v>
      </c>
      <c r="I21" s="19">
        <v>16</v>
      </c>
      <c r="J21" s="19">
        <v>17</v>
      </c>
      <c r="K21" s="19">
        <v>17</v>
      </c>
      <c r="L21" s="19">
        <v>20</v>
      </c>
      <c r="M21" s="19">
        <v>17</v>
      </c>
      <c r="N21" s="19">
        <v>18</v>
      </c>
      <c r="O21" s="19">
        <v>18</v>
      </c>
      <c r="P21" s="19">
        <v>19</v>
      </c>
      <c r="Q21" s="19">
        <v>20</v>
      </c>
      <c r="R21" s="19">
        <v>23</v>
      </c>
      <c r="S21" s="19">
        <v>25</v>
      </c>
      <c r="T21" s="30">
        <v>26</v>
      </c>
      <c r="U21" s="13"/>
      <c r="V21" s="8" t="s">
        <v>1126</v>
      </c>
    </row>
    <row r="22" spans="1:23" ht="30" hidden="1" x14ac:dyDescent="0.2">
      <c r="A22" s="7" t="s">
        <v>849</v>
      </c>
      <c r="B22" s="5">
        <v>852548002905</v>
      </c>
      <c r="C22" s="7" t="s">
        <v>496</v>
      </c>
      <c r="D22" s="7" t="s">
        <v>850</v>
      </c>
      <c r="E22" s="19">
        <v>12</v>
      </c>
      <c r="F22" s="19">
        <v>18</v>
      </c>
      <c r="G22" s="19">
        <v>22</v>
      </c>
      <c r="H22" s="19">
        <v>22</v>
      </c>
      <c r="I22" s="19">
        <v>22</v>
      </c>
      <c r="J22" s="19">
        <v>23</v>
      </c>
      <c r="K22" s="19">
        <v>23</v>
      </c>
      <c r="L22" s="19">
        <v>27</v>
      </c>
      <c r="M22" s="19">
        <v>23</v>
      </c>
      <c r="N22" s="19">
        <v>25</v>
      </c>
      <c r="O22" s="19">
        <v>25</v>
      </c>
      <c r="P22" s="19">
        <v>26</v>
      </c>
      <c r="Q22" s="19">
        <v>28</v>
      </c>
      <c r="R22" s="19">
        <v>32</v>
      </c>
      <c r="S22" s="19">
        <v>34</v>
      </c>
      <c r="T22" s="30">
        <v>36</v>
      </c>
      <c r="U22" s="13"/>
      <c r="V22" s="8" t="s">
        <v>1126</v>
      </c>
    </row>
    <row r="23" spans="1:23" ht="30" hidden="1" x14ac:dyDescent="0.2">
      <c r="A23" s="7" t="s">
        <v>371</v>
      </c>
      <c r="B23" s="5">
        <v>815604018913</v>
      </c>
      <c r="C23" s="7" t="s">
        <v>535</v>
      </c>
      <c r="D23" s="7" t="s">
        <v>1623</v>
      </c>
      <c r="E23" s="19">
        <v>789</v>
      </c>
      <c r="F23" s="19">
        <v>1195</v>
      </c>
      <c r="G23" s="19">
        <v>1434</v>
      </c>
      <c r="H23" s="19">
        <v>1434</v>
      </c>
      <c r="I23" s="19">
        <v>1434</v>
      </c>
      <c r="J23" s="19">
        <v>1554</v>
      </c>
      <c r="K23" s="19">
        <v>1554</v>
      </c>
      <c r="L23" s="19">
        <v>1817</v>
      </c>
      <c r="M23" s="19">
        <v>1554</v>
      </c>
      <c r="N23" s="19">
        <v>1673</v>
      </c>
      <c r="O23" s="19">
        <v>1673</v>
      </c>
      <c r="P23" s="19">
        <v>1721</v>
      </c>
      <c r="Q23" s="19">
        <v>1864</v>
      </c>
      <c r="R23" s="19">
        <v>2103</v>
      </c>
      <c r="S23" s="19">
        <v>2271</v>
      </c>
      <c r="T23" s="30">
        <v>2390</v>
      </c>
      <c r="U23" s="13"/>
      <c r="V23" s="7" t="s">
        <v>1126</v>
      </c>
    </row>
    <row r="24" spans="1:23" ht="60" hidden="1" x14ac:dyDescent="0.2">
      <c r="A24" s="7" t="s">
        <v>481</v>
      </c>
      <c r="B24" s="5">
        <v>815604019590</v>
      </c>
      <c r="C24" s="7" t="s">
        <v>534</v>
      </c>
      <c r="D24" s="7" t="s">
        <v>672</v>
      </c>
      <c r="E24" s="19">
        <v>456</v>
      </c>
      <c r="F24" s="19">
        <v>692</v>
      </c>
      <c r="G24" s="19">
        <v>830</v>
      </c>
      <c r="H24" s="19">
        <v>830</v>
      </c>
      <c r="I24" s="19">
        <v>830</v>
      </c>
      <c r="J24" s="19">
        <v>899</v>
      </c>
      <c r="K24" s="19">
        <v>899</v>
      </c>
      <c r="L24" s="19">
        <v>1051</v>
      </c>
      <c r="M24" s="19">
        <v>899</v>
      </c>
      <c r="N24" s="19">
        <v>968</v>
      </c>
      <c r="O24" s="19">
        <v>968</v>
      </c>
      <c r="P24" s="19">
        <v>996</v>
      </c>
      <c r="Q24" s="19">
        <v>1079</v>
      </c>
      <c r="R24" s="19">
        <v>1217</v>
      </c>
      <c r="S24" s="19">
        <v>1314</v>
      </c>
      <c r="T24" s="30">
        <v>1383</v>
      </c>
      <c r="U24" s="13"/>
      <c r="V24" s="7" t="s">
        <v>991</v>
      </c>
    </row>
    <row r="25" spans="1:23" ht="45" hidden="1" x14ac:dyDescent="0.2">
      <c r="A25" s="7" t="s">
        <v>379</v>
      </c>
      <c r="B25" s="5">
        <v>815604018807</v>
      </c>
      <c r="C25" s="7" t="s">
        <v>534</v>
      </c>
      <c r="D25" s="6" t="s">
        <v>777</v>
      </c>
      <c r="E25" s="19">
        <v>382</v>
      </c>
      <c r="F25" s="19">
        <v>580</v>
      </c>
      <c r="G25" s="19">
        <v>695</v>
      </c>
      <c r="H25" s="19">
        <v>695</v>
      </c>
      <c r="I25" s="19">
        <v>695</v>
      </c>
      <c r="J25" s="19">
        <v>753</v>
      </c>
      <c r="K25" s="19">
        <v>753</v>
      </c>
      <c r="L25" s="19">
        <v>881</v>
      </c>
      <c r="M25" s="19">
        <v>753</v>
      </c>
      <c r="N25" s="19">
        <v>811</v>
      </c>
      <c r="O25" s="19">
        <v>811</v>
      </c>
      <c r="P25" s="19">
        <v>834</v>
      </c>
      <c r="Q25" s="19">
        <v>904</v>
      </c>
      <c r="R25" s="19">
        <v>1020</v>
      </c>
      <c r="S25" s="19">
        <v>1101</v>
      </c>
      <c r="T25" s="30">
        <v>1159</v>
      </c>
      <c r="U25" s="13"/>
      <c r="V25" s="8" t="s">
        <v>1126</v>
      </c>
    </row>
    <row r="26" spans="1:23" ht="30" hidden="1" x14ac:dyDescent="0.2">
      <c r="A26" s="7" t="s">
        <v>380</v>
      </c>
      <c r="B26" s="5">
        <v>815604018906</v>
      </c>
      <c r="C26" s="7" t="s">
        <v>535</v>
      </c>
      <c r="D26" s="7" t="s">
        <v>780</v>
      </c>
      <c r="E26" s="19">
        <v>381</v>
      </c>
      <c r="F26" s="19">
        <v>577</v>
      </c>
      <c r="G26" s="19">
        <v>692</v>
      </c>
      <c r="H26" s="19">
        <v>692</v>
      </c>
      <c r="I26" s="19">
        <v>692</v>
      </c>
      <c r="J26" s="19">
        <v>750</v>
      </c>
      <c r="K26" s="19">
        <v>750</v>
      </c>
      <c r="L26" s="19">
        <v>877</v>
      </c>
      <c r="M26" s="19">
        <v>750</v>
      </c>
      <c r="N26" s="19">
        <v>808</v>
      </c>
      <c r="O26" s="19">
        <v>808</v>
      </c>
      <c r="P26" s="19">
        <v>831</v>
      </c>
      <c r="Q26" s="19">
        <v>900</v>
      </c>
      <c r="R26" s="19">
        <v>1015</v>
      </c>
      <c r="S26" s="19">
        <v>1096</v>
      </c>
      <c r="T26" s="30">
        <v>1153.95</v>
      </c>
      <c r="U26" s="13"/>
      <c r="V26" s="7" t="s">
        <v>1126</v>
      </c>
    </row>
    <row r="27" spans="1:23" ht="45" hidden="1" x14ac:dyDescent="0.2">
      <c r="A27" s="7" t="s">
        <v>696</v>
      </c>
      <c r="B27" s="5">
        <v>815604019439</v>
      </c>
      <c r="C27" s="7" t="s">
        <v>492</v>
      </c>
      <c r="D27" s="7" t="s">
        <v>1624</v>
      </c>
      <c r="E27" s="19">
        <v>610</v>
      </c>
      <c r="F27" s="19">
        <v>924</v>
      </c>
      <c r="G27" s="19">
        <v>1108</v>
      </c>
      <c r="H27" s="19">
        <v>1108</v>
      </c>
      <c r="I27" s="19">
        <v>1108</v>
      </c>
      <c r="J27" s="19">
        <v>1201</v>
      </c>
      <c r="K27" s="19">
        <v>1247</v>
      </c>
      <c r="L27" s="19">
        <v>1404</v>
      </c>
      <c r="M27" s="19">
        <v>1247</v>
      </c>
      <c r="N27" s="19">
        <v>1293</v>
      </c>
      <c r="O27" s="19">
        <v>1293</v>
      </c>
      <c r="P27" s="19">
        <v>1330</v>
      </c>
      <c r="Q27" s="19">
        <v>1441</v>
      </c>
      <c r="R27" s="19">
        <v>1625</v>
      </c>
      <c r="S27" s="19">
        <v>1755</v>
      </c>
      <c r="T27" s="30">
        <v>1847</v>
      </c>
      <c r="U27" s="13" t="s">
        <v>1125</v>
      </c>
      <c r="V27" s="7" t="s">
        <v>1126</v>
      </c>
      <c r="W27" s="8" t="s">
        <v>1131</v>
      </c>
    </row>
    <row r="28" spans="1:23" ht="30" hidden="1" x14ac:dyDescent="0.2">
      <c r="A28" s="7" t="s">
        <v>698</v>
      </c>
      <c r="B28" s="5">
        <v>815604019163</v>
      </c>
      <c r="C28" s="7" t="s">
        <v>492</v>
      </c>
      <c r="D28" s="7" t="s">
        <v>1625</v>
      </c>
      <c r="E28" s="19">
        <v>554</v>
      </c>
      <c r="F28" s="19">
        <v>840</v>
      </c>
      <c r="G28" s="19">
        <v>1007</v>
      </c>
      <c r="H28" s="19">
        <v>1007</v>
      </c>
      <c r="I28" s="19">
        <v>1007</v>
      </c>
      <c r="J28" s="19">
        <v>1091</v>
      </c>
      <c r="K28" s="19">
        <v>1133</v>
      </c>
      <c r="L28" s="19">
        <v>1276</v>
      </c>
      <c r="M28" s="19">
        <v>1133</v>
      </c>
      <c r="N28" s="19">
        <v>1175</v>
      </c>
      <c r="O28" s="19">
        <v>1175</v>
      </c>
      <c r="P28" s="19">
        <v>1209</v>
      </c>
      <c r="Q28" s="19">
        <v>1310</v>
      </c>
      <c r="R28" s="19">
        <v>1478</v>
      </c>
      <c r="S28" s="19">
        <v>1595</v>
      </c>
      <c r="T28" s="30">
        <v>1679</v>
      </c>
      <c r="U28" s="13" t="s">
        <v>1125</v>
      </c>
      <c r="V28" s="7" t="s">
        <v>1126</v>
      </c>
    </row>
    <row r="29" spans="1:23" hidden="1" x14ac:dyDescent="0.2">
      <c r="A29" s="7" t="s">
        <v>145</v>
      </c>
      <c r="B29" s="5">
        <v>815604015493</v>
      </c>
      <c r="C29" s="7" t="s">
        <v>992</v>
      </c>
      <c r="D29" s="7" t="s">
        <v>416</v>
      </c>
      <c r="E29" s="19">
        <v>623</v>
      </c>
      <c r="F29" s="19">
        <v>945</v>
      </c>
      <c r="G29" s="19">
        <v>1133</v>
      </c>
      <c r="H29" s="19">
        <v>1133</v>
      </c>
      <c r="I29" s="19">
        <v>1133</v>
      </c>
      <c r="J29" s="19">
        <v>1228</v>
      </c>
      <c r="K29" s="19">
        <v>1275</v>
      </c>
      <c r="L29" s="19">
        <v>1436</v>
      </c>
      <c r="M29" s="19">
        <v>1275</v>
      </c>
      <c r="N29" s="19">
        <v>1322</v>
      </c>
      <c r="O29" s="19">
        <v>1322</v>
      </c>
      <c r="P29" s="19">
        <v>1360</v>
      </c>
      <c r="Q29" s="19">
        <v>1473</v>
      </c>
      <c r="R29" s="19">
        <v>1662</v>
      </c>
      <c r="S29" s="19">
        <v>1795</v>
      </c>
      <c r="T29" s="30">
        <v>1889</v>
      </c>
      <c r="U29" s="9" t="s">
        <v>1124</v>
      </c>
      <c r="V29" s="8" t="s">
        <v>1126</v>
      </c>
    </row>
    <row r="30" spans="1:23" hidden="1" x14ac:dyDescent="0.2">
      <c r="A30" s="7" t="s">
        <v>150</v>
      </c>
      <c r="B30" s="5">
        <v>815604015608</v>
      </c>
      <c r="C30" s="7" t="s">
        <v>992</v>
      </c>
      <c r="D30" s="7" t="s">
        <v>330</v>
      </c>
      <c r="E30" s="19">
        <v>639</v>
      </c>
      <c r="F30" s="19">
        <v>968</v>
      </c>
      <c r="G30" s="19">
        <v>1161</v>
      </c>
      <c r="H30" s="19">
        <v>1161</v>
      </c>
      <c r="I30" s="19">
        <v>1161</v>
      </c>
      <c r="J30" s="19">
        <v>1258</v>
      </c>
      <c r="K30" s="19">
        <v>1306</v>
      </c>
      <c r="L30" s="19">
        <v>1471</v>
      </c>
      <c r="M30" s="19">
        <v>1306</v>
      </c>
      <c r="N30" s="19">
        <v>1355</v>
      </c>
      <c r="O30" s="19">
        <v>1355</v>
      </c>
      <c r="P30" s="19">
        <v>1393</v>
      </c>
      <c r="Q30" s="19">
        <v>1509</v>
      </c>
      <c r="R30" s="19">
        <v>1703</v>
      </c>
      <c r="S30" s="19">
        <v>1838</v>
      </c>
      <c r="T30" s="30">
        <v>1935</v>
      </c>
      <c r="U30" s="13" t="s">
        <v>1123</v>
      </c>
      <c r="V30" s="8" t="s">
        <v>1126</v>
      </c>
    </row>
    <row r="31" spans="1:23" hidden="1" x14ac:dyDescent="0.2">
      <c r="A31" s="7" t="s">
        <v>175</v>
      </c>
      <c r="B31" s="5">
        <v>815604015868</v>
      </c>
      <c r="C31" s="7" t="s">
        <v>992</v>
      </c>
      <c r="D31" s="7" t="s">
        <v>417</v>
      </c>
      <c r="E31" s="19">
        <v>623</v>
      </c>
      <c r="F31" s="19">
        <v>945</v>
      </c>
      <c r="G31" s="19">
        <v>1133</v>
      </c>
      <c r="H31" s="19">
        <v>1133</v>
      </c>
      <c r="I31" s="19">
        <v>1133</v>
      </c>
      <c r="J31" s="19">
        <v>1228</v>
      </c>
      <c r="K31" s="19">
        <v>1275</v>
      </c>
      <c r="L31" s="19">
        <v>1436</v>
      </c>
      <c r="M31" s="19">
        <v>1275</v>
      </c>
      <c r="N31" s="19">
        <v>1322</v>
      </c>
      <c r="O31" s="19">
        <v>1322</v>
      </c>
      <c r="P31" s="19">
        <v>1360</v>
      </c>
      <c r="Q31" s="19">
        <v>1473</v>
      </c>
      <c r="R31" s="19">
        <v>1662</v>
      </c>
      <c r="S31" s="19">
        <v>1795</v>
      </c>
      <c r="T31" s="30">
        <v>1889</v>
      </c>
      <c r="U31" s="13" t="s">
        <v>1125</v>
      </c>
      <c r="V31" s="8" t="s">
        <v>1126</v>
      </c>
    </row>
    <row r="32" spans="1:23" ht="45" hidden="1" x14ac:dyDescent="0.2">
      <c r="A32" s="7" t="s">
        <v>1061</v>
      </c>
      <c r="B32" s="5">
        <v>815604019613</v>
      </c>
      <c r="C32" s="7" t="s">
        <v>992</v>
      </c>
      <c r="D32" s="7" t="s">
        <v>783</v>
      </c>
      <c r="E32" s="19">
        <v>642</v>
      </c>
      <c r="F32" s="19">
        <v>973</v>
      </c>
      <c r="G32" s="19">
        <v>1168</v>
      </c>
      <c r="H32" s="19">
        <v>1168</v>
      </c>
      <c r="I32" s="19">
        <v>1168</v>
      </c>
      <c r="J32" s="19">
        <v>1265</v>
      </c>
      <c r="K32" s="19">
        <v>1314</v>
      </c>
      <c r="L32" s="19">
        <v>1479</v>
      </c>
      <c r="M32" s="19">
        <v>1314</v>
      </c>
      <c r="N32" s="19">
        <v>1362</v>
      </c>
      <c r="O32" s="19">
        <v>1362</v>
      </c>
      <c r="P32" s="19">
        <v>1401</v>
      </c>
      <c r="Q32" s="19">
        <v>1518</v>
      </c>
      <c r="R32" s="19">
        <v>1712</v>
      </c>
      <c r="S32" s="19">
        <v>1849</v>
      </c>
      <c r="T32" s="30">
        <v>1946</v>
      </c>
      <c r="U32" s="9" t="s">
        <v>1124</v>
      </c>
      <c r="V32" s="7" t="s">
        <v>1126</v>
      </c>
      <c r="W32" s="8" t="s">
        <v>1135</v>
      </c>
    </row>
    <row r="33" spans="1:23" ht="45" hidden="1" x14ac:dyDescent="0.2">
      <c r="A33" s="7" t="s">
        <v>483</v>
      </c>
      <c r="B33" s="5">
        <v>815604019620</v>
      </c>
      <c r="C33" s="7" t="s">
        <v>992</v>
      </c>
      <c r="D33" s="7" t="s">
        <v>784</v>
      </c>
      <c r="E33" s="19">
        <v>642</v>
      </c>
      <c r="F33" s="19">
        <v>973</v>
      </c>
      <c r="G33" s="19">
        <v>1168</v>
      </c>
      <c r="H33" s="19">
        <v>1168</v>
      </c>
      <c r="I33" s="19">
        <v>1168</v>
      </c>
      <c r="J33" s="19">
        <v>1265</v>
      </c>
      <c r="K33" s="19">
        <v>1314</v>
      </c>
      <c r="L33" s="19">
        <v>1479</v>
      </c>
      <c r="M33" s="19">
        <v>1314</v>
      </c>
      <c r="N33" s="19">
        <v>1362</v>
      </c>
      <c r="O33" s="19">
        <v>1362</v>
      </c>
      <c r="P33" s="19">
        <v>1401</v>
      </c>
      <c r="Q33" s="19">
        <v>1518</v>
      </c>
      <c r="R33" s="19">
        <v>1712</v>
      </c>
      <c r="S33" s="19">
        <v>1849</v>
      </c>
      <c r="T33" s="30">
        <v>1946</v>
      </c>
      <c r="U33" s="13" t="s">
        <v>1125</v>
      </c>
      <c r="V33" s="7" t="s">
        <v>1126</v>
      </c>
      <c r="W33" s="8" t="s">
        <v>1135</v>
      </c>
    </row>
    <row r="34" spans="1:23" ht="45" hidden="1" x14ac:dyDescent="0.2">
      <c r="A34" s="7" t="s">
        <v>1062</v>
      </c>
      <c r="B34" s="5">
        <v>815604019637</v>
      </c>
      <c r="C34" s="7" t="s">
        <v>992</v>
      </c>
      <c r="D34" s="7" t="s">
        <v>785</v>
      </c>
      <c r="E34" s="19">
        <v>642</v>
      </c>
      <c r="F34" s="19">
        <v>973</v>
      </c>
      <c r="G34" s="19">
        <v>1168</v>
      </c>
      <c r="H34" s="19">
        <v>1168</v>
      </c>
      <c r="I34" s="19">
        <v>1168</v>
      </c>
      <c r="J34" s="19">
        <v>1265</v>
      </c>
      <c r="K34" s="19">
        <v>1314</v>
      </c>
      <c r="L34" s="19">
        <v>1479</v>
      </c>
      <c r="M34" s="19">
        <v>1314</v>
      </c>
      <c r="N34" s="19">
        <v>1362</v>
      </c>
      <c r="O34" s="19">
        <v>1362</v>
      </c>
      <c r="P34" s="19">
        <v>1401</v>
      </c>
      <c r="Q34" s="19">
        <v>1518</v>
      </c>
      <c r="R34" s="19">
        <v>1712</v>
      </c>
      <c r="S34" s="19">
        <v>1849</v>
      </c>
      <c r="T34" s="30">
        <v>1946</v>
      </c>
      <c r="U34" s="9" t="s">
        <v>1124</v>
      </c>
      <c r="V34" s="7" t="s">
        <v>1126</v>
      </c>
      <c r="W34" s="8" t="s">
        <v>1135</v>
      </c>
    </row>
    <row r="35" spans="1:23" ht="45" hidden="1" x14ac:dyDescent="0.2">
      <c r="A35" s="7" t="s">
        <v>484</v>
      </c>
      <c r="B35" s="5">
        <v>815604019644</v>
      </c>
      <c r="C35" s="7" t="s">
        <v>992</v>
      </c>
      <c r="D35" s="7" t="s">
        <v>786</v>
      </c>
      <c r="E35" s="19">
        <v>642</v>
      </c>
      <c r="F35" s="19">
        <v>973</v>
      </c>
      <c r="G35" s="19">
        <v>1168</v>
      </c>
      <c r="H35" s="19">
        <v>1168</v>
      </c>
      <c r="I35" s="19">
        <v>1168</v>
      </c>
      <c r="J35" s="19">
        <v>1265</v>
      </c>
      <c r="K35" s="19">
        <v>1314</v>
      </c>
      <c r="L35" s="19">
        <v>1479</v>
      </c>
      <c r="M35" s="19">
        <v>1314</v>
      </c>
      <c r="N35" s="19">
        <v>1362</v>
      </c>
      <c r="O35" s="19">
        <v>1362</v>
      </c>
      <c r="P35" s="19">
        <v>1401</v>
      </c>
      <c r="Q35" s="19">
        <v>1518</v>
      </c>
      <c r="R35" s="19">
        <v>1712</v>
      </c>
      <c r="S35" s="19">
        <v>1849</v>
      </c>
      <c r="T35" s="30">
        <v>1946</v>
      </c>
      <c r="U35" s="13" t="s">
        <v>1125</v>
      </c>
      <c r="V35" s="7" t="s">
        <v>1126</v>
      </c>
      <c r="W35" s="7" t="s">
        <v>1135</v>
      </c>
    </row>
    <row r="36" spans="1:23" ht="30" hidden="1" x14ac:dyDescent="0.2">
      <c r="A36" s="7" t="s">
        <v>503</v>
      </c>
      <c r="B36" s="5">
        <v>818773020343</v>
      </c>
      <c r="C36" s="7" t="s">
        <v>992</v>
      </c>
      <c r="D36" s="7" t="s">
        <v>787</v>
      </c>
      <c r="E36" s="19">
        <v>623</v>
      </c>
      <c r="F36" s="19">
        <v>945</v>
      </c>
      <c r="G36" s="19">
        <v>1133</v>
      </c>
      <c r="H36" s="19">
        <v>1133</v>
      </c>
      <c r="I36" s="19">
        <v>1133</v>
      </c>
      <c r="J36" s="19">
        <v>1228</v>
      </c>
      <c r="K36" s="19">
        <v>1275</v>
      </c>
      <c r="L36" s="19">
        <v>1436</v>
      </c>
      <c r="M36" s="19">
        <v>1275</v>
      </c>
      <c r="N36" s="19">
        <v>1322</v>
      </c>
      <c r="O36" s="19">
        <v>1322</v>
      </c>
      <c r="P36" s="19">
        <v>1360</v>
      </c>
      <c r="Q36" s="19">
        <v>1473</v>
      </c>
      <c r="R36" s="19">
        <v>1662</v>
      </c>
      <c r="S36" s="19">
        <v>1795</v>
      </c>
      <c r="T36" s="30">
        <v>1889</v>
      </c>
      <c r="U36" s="9" t="s">
        <v>1124</v>
      </c>
      <c r="V36" s="7" t="s">
        <v>1126</v>
      </c>
      <c r="W36" s="8" t="s">
        <v>1134</v>
      </c>
    </row>
    <row r="37" spans="1:23" ht="30" hidden="1" x14ac:dyDescent="0.2">
      <c r="A37" s="7" t="s">
        <v>504</v>
      </c>
      <c r="B37" s="5">
        <v>818773020350</v>
      </c>
      <c r="C37" s="7" t="s">
        <v>992</v>
      </c>
      <c r="D37" s="7" t="s">
        <v>788</v>
      </c>
      <c r="E37" s="19">
        <v>623</v>
      </c>
      <c r="F37" s="19">
        <v>945</v>
      </c>
      <c r="G37" s="19">
        <v>1133</v>
      </c>
      <c r="H37" s="19">
        <v>1133</v>
      </c>
      <c r="I37" s="19">
        <v>1133</v>
      </c>
      <c r="J37" s="19">
        <v>1228</v>
      </c>
      <c r="K37" s="19">
        <v>1275</v>
      </c>
      <c r="L37" s="19">
        <v>1436</v>
      </c>
      <c r="M37" s="19">
        <v>1275</v>
      </c>
      <c r="N37" s="19">
        <v>1322</v>
      </c>
      <c r="O37" s="19">
        <v>1322</v>
      </c>
      <c r="P37" s="19">
        <v>1360</v>
      </c>
      <c r="Q37" s="19">
        <v>1473</v>
      </c>
      <c r="R37" s="19">
        <v>1662</v>
      </c>
      <c r="S37" s="19">
        <v>1795</v>
      </c>
      <c r="T37" s="30">
        <v>1889</v>
      </c>
      <c r="U37" s="13" t="s">
        <v>1125</v>
      </c>
      <c r="V37" s="7" t="s">
        <v>1126</v>
      </c>
    </row>
    <row r="38" spans="1:23" ht="30" hidden="1" x14ac:dyDescent="0.2">
      <c r="A38" s="7" t="s">
        <v>499</v>
      </c>
      <c r="B38" s="5">
        <v>818773020336</v>
      </c>
      <c r="C38" s="7" t="s">
        <v>992</v>
      </c>
      <c r="D38" s="7" t="s">
        <v>789</v>
      </c>
      <c r="E38" s="19">
        <v>623</v>
      </c>
      <c r="F38" s="19">
        <v>945</v>
      </c>
      <c r="G38" s="19">
        <v>1133</v>
      </c>
      <c r="H38" s="19">
        <v>1133</v>
      </c>
      <c r="I38" s="19">
        <v>1133</v>
      </c>
      <c r="J38" s="19">
        <v>1228</v>
      </c>
      <c r="K38" s="19">
        <v>1275</v>
      </c>
      <c r="L38" s="19">
        <v>1436</v>
      </c>
      <c r="M38" s="19">
        <v>1275</v>
      </c>
      <c r="N38" s="19">
        <v>1322</v>
      </c>
      <c r="O38" s="19">
        <v>1322</v>
      </c>
      <c r="P38" s="19">
        <v>1360</v>
      </c>
      <c r="Q38" s="19">
        <v>1473</v>
      </c>
      <c r="R38" s="19">
        <v>1662</v>
      </c>
      <c r="S38" s="19">
        <v>1795</v>
      </c>
      <c r="T38" s="30">
        <v>1889</v>
      </c>
      <c r="U38" s="9" t="s">
        <v>1124</v>
      </c>
      <c r="V38" s="7" t="s">
        <v>1126</v>
      </c>
      <c r="W38" s="8" t="s">
        <v>1134</v>
      </c>
    </row>
    <row r="39" spans="1:23" ht="30" hidden="1" x14ac:dyDescent="0.2">
      <c r="A39" s="7" t="s">
        <v>500</v>
      </c>
      <c r="B39" s="5">
        <v>818773020275</v>
      </c>
      <c r="C39" s="7" t="s">
        <v>992</v>
      </c>
      <c r="D39" s="7" t="s">
        <v>790</v>
      </c>
      <c r="E39" s="19">
        <v>623</v>
      </c>
      <c r="F39" s="19">
        <v>945</v>
      </c>
      <c r="G39" s="19">
        <v>1133</v>
      </c>
      <c r="H39" s="19">
        <v>1133</v>
      </c>
      <c r="I39" s="19">
        <v>1133</v>
      </c>
      <c r="J39" s="19">
        <v>1228</v>
      </c>
      <c r="K39" s="19">
        <v>1275</v>
      </c>
      <c r="L39" s="19">
        <v>1436</v>
      </c>
      <c r="M39" s="19">
        <v>1275</v>
      </c>
      <c r="N39" s="19">
        <v>1322</v>
      </c>
      <c r="O39" s="19">
        <v>1322</v>
      </c>
      <c r="P39" s="19">
        <v>1360</v>
      </c>
      <c r="Q39" s="19">
        <v>1473</v>
      </c>
      <c r="R39" s="19">
        <v>1662</v>
      </c>
      <c r="S39" s="19">
        <v>1795</v>
      </c>
      <c r="T39" s="30">
        <v>1889</v>
      </c>
      <c r="U39" s="13" t="s">
        <v>1125</v>
      </c>
      <c r="V39" s="7" t="s">
        <v>1126</v>
      </c>
      <c r="W39" s="7"/>
    </row>
    <row r="40" spans="1:23" ht="30" hidden="1" x14ac:dyDescent="0.2">
      <c r="A40" s="7" t="s">
        <v>501</v>
      </c>
      <c r="B40" s="5">
        <v>815604019415</v>
      </c>
      <c r="C40" s="7" t="s">
        <v>992</v>
      </c>
      <c r="D40" s="7" t="s">
        <v>791</v>
      </c>
      <c r="E40" s="19">
        <v>623</v>
      </c>
      <c r="F40" s="19">
        <v>945</v>
      </c>
      <c r="G40" s="19">
        <v>1133</v>
      </c>
      <c r="H40" s="19">
        <v>1133</v>
      </c>
      <c r="I40" s="19">
        <v>1133</v>
      </c>
      <c r="J40" s="19">
        <v>1228</v>
      </c>
      <c r="K40" s="19">
        <v>1275</v>
      </c>
      <c r="L40" s="19">
        <v>1436</v>
      </c>
      <c r="M40" s="19">
        <v>1275</v>
      </c>
      <c r="N40" s="19">
        <v>1322</v>
      </c>
      <c r="O40" s="19">
        <v>1322</v>
      </c>
      <c r="P40" s="19">
        <v>1360</v>
      </c>
      <c r="Q40" s="19">
        <v>1473</v>
      </c>
      <c r="R40" s="19">
        <v>1662</v>
      </c>
      <c r="S40" s="19">
        <v>1795</v>
      </c>
      <c r="T40" s="30">
        <v>1889</v>
      </c>
      <c r="U40" s="9" t="s">
        <v>1124</v>
      </c>
      <c r="V40" s="7" t="s">
        <v>1126</v>
      </c>
      <c r="W40" s="7" t="s">
        <v>1134</v>
      </c>
    </row>
    <row r="41" spans="1:23" ht="30" hidden="1" x14ac:dyDescent="0.2">
      <c r="A41" s="7" t="s">
        <v>502</v>
      </c>
      <c r="B41" s="5">
        <v>815604019989</v>
      </c>
      <c r="C41" s="7" t="s">
        <v>992</v>
      </c>
      <c r="D41" s="7" t="s">
        <v>792</v>
      </c>
      <c r="E41" s="19">
        <v>623</v>
      </c>
      <c r="F41" s="19">
        <v>945</v>
      </c>
      <c r="G41" s="19">
        <v>1133</v>
      </c>
      <c r="H41" s="19">
        <v>1133</v>
      </c>
      <c r="I41" s="19">
        <v>1133</v>
      </c>
      <c r="J41" s="19">
        <v>1228</v>
      </c>
      <c r="K41" s="19">
        <v>1275</v>
      </c>
      <c r="L41" s="19">
        <v>1436</v>
      </c>
      <c r="M41" s="19">
        <v>1275</v>
      </c>
      <c r="N41" s="19">
        <v>1322</v>
      </c>
      <c r="O41" s="19">
        <v>1322</v>
      </c>
      <c r="P41" s="19">
        <v>1360</v>
      </c>
      <c r="Q41" s="19">
        <v>1473</v>
      </c>
      <c r="R41" s="19">
        <v>1662</v>
      </c>
      <c r="S41" s="19">
        <v>1795</v>
      </c>
      <c r="T41" s="30">
        <v>1889</v>
      </c>
      <c r="U41" s="13" t="s">
        <v>1125</v>
      </c>
      <c r="V41" s="7" t="s">
        <v>1126</v>
      </c>
      <c r="W41" s="7"/>
    </row>
    <row r="42" spans="1:23" ht="45" hidden="1" x14ac:dyDescent="0.2">
      <c r="A42" s="7" t="s">
        <v>377</v>
      </c>
      <c r="B42" s="5">
        <v>815604018876</v>
      </c>
      <c r="C42" s="7" t="s">
        <v>992</v>
      </c>
      <c r="D42" s="7" t="s">
        <v>793</v>
      </c>
      <c r="E42" s="19">
        <v>642</v>
      </c>
      <c r="F42" s="19">
        <v>973</v>
      </c>
      <c r="G42" s="19">
        <v>1168</v>
      </c>
      <c r="H42" s="19">
        <v>1168</v>
      </c>
      <c r="I42" s="19">
        <v>1168</v>
      </c>
      <c r="J42" s="19">
        <v>1265</v>
      </c>
      <c r="K42" s="19">
        <v>1314</v>
      </c>
      <c r="L42" s="19">
        <v>1479</v>
      </c>
      <c r="M42" s="19">
        <v>1314</v>
      </c>
      <c r="N42" s="19">
        <v>1362</v>
      </c>
      <c r="O42" s="19">
        <v>1362</v>
      </c>
      <c r="P42" s="19">
        <v>1401</v>
      </c>
      <c r="Q42" s="19">
        <v>1518</v>
      </c>
      <c r="R42" s="19">
        <v>1712</v>
      </c>
      <c r="S42" s="19">
        <v>1849</v>
      </c>
      <c r="T42" s="30">
        <v>1946</v>
      </c>
      <c r="U42" s="9" t="s">
        <v>1124</v>
      </c>
      <c r="V42" s="7" t="s">
        <v>991</v>
      </c>
      <c r="W42" s="7" t="s">
        <v>1135</v>
      </c>
    </row>
    <row r="43" spans="1:23" ht="45" hidden="1" x14ac:dyDescent="0.2">
      <c r="A43" s="7" t="s">
        <v>378</v>
      </c>
      <c r="B43" s="5">
        <v>815604018883</v>
      </c>
      <c r="C43" s="7" t="s">
        <v>992</v>
      </c>
      <c r="D43" s="7" t="s">
        <v>794</v>
      </c>
      <c r="E43" s="19">
        <v>642</v>
      </c>
      <c r="F43" s="19">
        <v>973</v>
      </c>
      <c r="G43" s="19">
        <v>1168</v>
      </c>
      <c r="H43" s="19">
        <v>1168</v>
      </c>
      <c r="I43" s="19">
        <v>1168</v>
      </c>
      <c r="J43" s="19">
        <v>1265</v>
      </c>
      <c r="K43" s="19">
        <v>1314</v>
      </c>
      <c r="L43" s="19">
        <v>1479</v>
      </c>
      <c r="M43" s="19">
        <v>1314</v>
      </c>
      <c r="N43" s="19">
        <v>1362</v>
      </c>
      <c r="O43" s="19">
        <v>1362</v>
      </c>
      <c r="P43" s="19">
        <v>1401</v>
      </c>
      <c r="Q43" s="19">
        <v>1518</v>
      </c>
      <c r="R43" s="19">
        <v>1712</v>
      </c>
      <c r="S43" s="19">
        <v>1849</v>
      </c>
      <c r="T43" s="30">
        <v>1946</v>
      </c>
      <c r="U43" s="13" t="s">
        <v>1125</v>
      </c>
      <c r="V43" s="7" t="s">
        <v>1126</v>
      </c>
      <c r="W43" s="7" t="s">
        <v>1135</v>
      </c>
    </row>
    <row r="44" spans="1:23" ht="30" hidden="1" x14ac:dyDescent="0.2">
      <c r="A44" s="7" t="s">
        <v>188</v>
      </c>
      <c r="B44" s="5">
        <v>815604015691</v>
      </c>
      <c r="C44" s="7" t="s">
        <v>992</v>
      </c>
      <c r="D44" s="7" t="s">
        <v>440</v>
      </c>
      <c r="E44" s="19">
        <v>623</v>
      </c>
      <c r="F44" s="19">
        <v>945</v>
      </c>
      <c r="G44" s="19">
        <v>1133</v>
      </c>
      <c r="H44" s="19">
        <v>1133</v>
      </c>
      <c r="I44" s="19">
        <v>1133</v>
      </c>
      <c r="J44" s="19">
        <v>1228</v>
      </c>
      <c r="K44" s="19">
        <v>1275</v>
      </c>
      <c r="L44" s="19">
        <v>1436</v>
      </c>
      <c r="M44" s="19">
        <v>1275</v>
      </c>
      <c r="N44" s="19">
        <v>1322</v>
      </c>
      <c r="O44" s="19">
        <v>1322</v>
      </c>
      <c r="P44" s="19">
        <v>1360</v>
      </c>
      <c r="Q44" s="19">
        <v>1473</v>
      </c>
      <c r="R44" s="19">
        <v>1662</v>
      </c>
      <c r="S44" s="19">
        <v>1795</v>
      </c>
      <c r="T44" s="30">
        <v>1889</v>
      </c>
      <c r="U44" s="9" t="s">
        <v>1124</v>
      </c>
      <c r="V44" s="8" t="s">
        <v>1126</v>
      </c>
    </row>
    <row r="45" spans="1:23" ht="30" hidden="1" x14ac:dyDescent="0.2">
      <c r="A45" s="7" t="s">
        <v>193</v>
      </c>
      <c r="B45" s="5">
        <v>815604016001</v>
      </c>
      <c r="C45" s="7" t="s">
        <v>992</v>
      </c>
      <c r="D45" s="7" t="s">
        <v>441</v>
      </c>
      <c r="E45" s="19">
        <v>623</v>
      </c>
      <c r="F45" s="19">
        <v>945</v>
      </c>
      <c r="G45" s="19">
        <v>1133</v>
      </c>
      <c r="H45" s="19">
        <v>1133</v>
      </c>
      <c r="I45" s="19">
        <v>1133</v>
      </c>
      <c r="J45" s="19">
        <v>1228</v>
      </c>
      <c r="K45" s="19">
        <v>1275</v>
      </c>
      <c r="L45" s="19">
        <v>1436</v>
      </c>
      <c r="M45" s="19">
        <v>1275</v>
      </c>
      <c r="N45" s="19">
        <v>1322</v>
      </c>
      <c r="O45" s="19">
        <v>1322</v>
      </c>
      <c r="P45" s="19">
        <v>1360</v>
      </c>
      <c r="Q45" s="19">
        <v>1473</v>
      </c>
      <c r="R45" s="19">
        <v>1662</v>
      </c>
      <c r="S45" s="19">
        <v>1795</v>
      </c>
      <c r="T45" s="30">
        <v>1889</v>
      </c>
      <c r="U45" s="13" t="s">
        <v>1125</v>
      </c>
      <c r="V45" s="8" t="s">
        <v>1126</v>
      </c>
    </row>
    <row r="46" spans="1:23" hidden="1" x14ac:dyDescent="0.2">
      <c r="A46" s="7" t="s">
        <v>912</v>
      </c>
      <c r="B46" s="5">
        <v>815604013239</v>
      </c>
      <c r="C46" s="7" t="s">
        <v>992</v>
      </c>
      <c r="D46" s="7" t="s">
        <v>913</v>
      </c>
      <c r="E46" s="19">
        <v>623</v>
      </c>
      <c r="F46" s="19">
        <v>945</v>
      </c>
      <c r="G46" s="19">
        <v>1133</v>
      </c>
      <c r="H46" s="19">
        <v>1133</v>
      </c>
      <c r="I46" s="19">
        <v>1133</v>
      </c>
      <c r="J46" s="19">
        <v>1228</v>
      </c>
      <c r="K46" s="19">
        <v>1275</v>
      </c>
      <c r="L46" s="19">
        <v>1436</v>
      </c>
      <c r="M46" s="19">
        <v>1275</v>
      </c>
      <c r="N46" s="19">
        <v>1322</v>
      </c>
      <c r="O46" s="19">
        <v>1322</v>
      </c>
      <c r="P46" s="19">
        <v>1360</v>
      </c>
      <c r="Q46" s="19">
        <v>1473</v>
      </c>
      <c r="R46" s="19">
        <v>1662</v>
      </c>
      <c r="S46" s="19">
        <v>1795</v>
      </c>
      <c r="T46" s="30">
        <v>1889</v>
      </c>
      <c r="U46" s="9" t="s">
        <v>1124</v>
      </c>
      <c r="V46" s="8" t="s">
        <v>1126</v>
      </c>
      <c r="W46" s="8" t="s">
        <v>1134</v>
      </c>
    </row>
    <row r="47" spans="1:23" ht="30" hidden="1" x14ac:dyDescent="0.2">
      <c r="A47" s="7" t="s">
        <v>185</v>
      </c>
      <c r="B47" s="5">
        <v>815604015660</v>
      </c>
      <c r="C47" s="7" t="s">
        <v>992</v>
      </c>
      <c r="D47" s="7" t="s">
        <v>1024</v>
      </c>
      <c r="E47" s="19">
        <v>623</v>
      </c>
      <c r="F47" s="19">
        <v>945</v>
      </c>
      <c r="G47" s="19">
        <v>1133</v>
      </c>
      <c r="H47" s="19">
        <v>1133</v>
      </c>
      <c r="I47" s="19">
        <v>1133</v>
      </c>
      <c r="J47" s="19">
        <v>1228</v>
      </c>
      <c r="K47" s="19">
        <v>1275</v>
      </c>
      <c r="L47" s="19">
        <v>1436</v>
      </c>
      <c r="M47" s="19">
        <v>1275</v>
      </c>
      <c r="N47" s="19">
        <v>1322</v>
      </c>
      <c r="O47" s="19">
        <v>1322</v>
      </c>
      <c r="P47" s="19">
        <v>1360</v>
      </c>
      <c r="Q47" s="19">
        <v>1473</v>
      </c>
      <c r="R47" s="19">
        <v>1662</v>
      </c>
      <c r="S47" s="19">
        <v>1795</v>
      </c>
      <c r="T47" s="30">
        <v>1889</v>
      </c>
      <c r="U47" s="9" t="s">
        <v>1124</v>
      </c>
      <c r="V47" s="8" t="s">
        <v>1126</v>
      </c>
    </row>
    <row r="48" spans="1:23" ht="30" hidden="1" x14ac:dyDescent="0.2">
      <c r="A48" s="7" t="s">
        <v>190</v>
      </c>
      <c r="B48" s="5">
        <v>815604015974</v>
      </c>
      <c r="C48" s="7" t="s">
        <v>992</v>
      </c>
      <c r="D48" s="7" t="s">
        <v>1025</v>
      </c>
      <c r="E48" s="19">
        <v>623</v>
      </c>
      <c r="F48" s="19">
        <v>945</v>
      </c>
      <c r="G48" s="19">
        <v>1133</v>
      </c>
      <c r="H48" s="19">
        <v>1133</v>
      </c>
      <c r="I48" s="19">
        <v>1133</v>
      </c>
      <c r="J48" s="19">
        <v>1228</v>
      </c>
      <c r="K48" s="19">
        <v>1275</v>
      </c>
      <c r="L48" s="19">
        <v>1436</v>
      </c>
      <c r="M48" s="19">
        <v>1275</v>
      </c>
      <c r="N48" s="19">
        <v>1322</v>
      </c>
      <c r="O48" s="19">
        <v>1322</v>
      </c>
      <c r="P48" s="19">
        <v>1360</v>
      </c>
      <c r="Q48" s="19">
        <v>1473</v>
      </c>
      <c r="R48" s="19">
        <v>1662</v>
      </c>
      <c r="S48" s="19">
        <v>1795</v>
      </c>
      <c r="T48" s="30">
        <v>1889</v>
      </c>
      <c r="U48" s="13" t="s">
        <v>1125</v>
      </c>
      <c r="V48" s="8" t="s">
        <v>1126</v>
      </c>
    </row>
    <row r="49" spans="1:23" ht="30" hidden="1" x14ac:dyDescent="0.2">
      <c r="A49" s="7" t="s">
        <v>189</v>
      </c>
      <c r="B49" s="5">
        <v>815604015707</v>
      </c>
      <c r="C49" s="7" t="s">
        <v>992</v>
      </c>
      <c r="D49" s="7" t="s">
        <v>1026</v>
      </c>
      <c r="E49" s="19">
        <v>623</v>
      </c>
      <c r="F49" s="19">
        <v>945</v>
      </c>
      <c r="G49" s="19">
        <v>1133</v>
      </c>
      <c r="H49" s="19">
        <v>1133</v>
      </c>
      <c r="I49" s="19">
        <v>1133</v>
      </c>
      <c r="J49" s="19">
        <v>1228</v>
      </c>
      <c r="K49" s="19">
        <v>1275</v>
      </c>
      <c r="L49" s="19">
        <v>1436</v>
      </c>
      <c r="M49" s="19">
        <v>1275</v>
      </c>
      <c r="N49" s="19">
        <v>1322</v>
      </c>
      <c r="O49" s="19">
        <v>1322</v>
      </c>
      <c r="P49" s="19">
        <v>1360</v>
      </c>
      <c r="Q49" s="19">
        <v>1473</v>
      </c>
      <c r="R49" s="19">
        <v>1662</v>
      </c>
      <c r="S49" s="19">
        <v>1795</v>
      </c>
      <c r="T49" s="30">
        <v>1889</v>
      </c>
      <c r="U49" s="9" t="s">
        <v>1124</v>
      </c>
      <c r="V49" s="8" t="s">
        <v>1126</v>
      </c>
      <c r="W49" s="8" t="s">
        <v>1134</v>
      </c>
    </row>
    <row r="50" spans="1:23" ht="30" hidden="1" x14ac:dyDescent="0.2">
      <c r="A50" s="7" t="s">
        <v>194</v>
      </c>
      <c r="B50" s="5">
        <v>815604016018</v>
      </c>
      <c r="C50" s="7" t="s">
        <v>992</v>
      </c>
      <c r="D50" s="7" t="s">
        <v>1027</v>
      </c>
      <c r="E50" s="19">
        <v>623</v>
      </c>
      <c r="F50" s="19">
        <v>945</v>
      </c>
      <c r="G50" s="19">
        <v>1133</v>
      </c>
      <c r="H50" s="19">
        <v>1133</v>
      </c>
      <c r="I50" s="19">
        <v>1133</v>
      </c>
      <c r="J50" s="19">
        <v>1228</v>
      </c>
      <c r="K50" s="19">
        <v>1275</v>
      </c>
      <c r="L50" s="19">
        <v>1436</v>
      </c>
      <c r="M50" s="19">
        <v>1275</v>
      </c>
      <c r="N50" s="19">
        <v>1322</v>
      </c>
      <c r="O50" s="19">
        <v>1322</v>
      </c>
      <c r="P50" s="19">
        <v>1360</v>
      </c>
      <c r="Q50" s="19">
        <v>1473</v>
      </c>
      <c r="R50" s="19">
        <v>1662</v>
      </c>
      <c r="S50" s="19">
        <v>1795</v>
      </c>
      <c r="T50" s="30">
        <v>1889</v>
      </c>
      <c r="U50" s="13" t="s">
        <v>1125</v>
      </c>
      <c r="V50" s="8" t="s">
        <v>1126</v>
      </c>
    </row>
    <row r="51" spans="1:23" ht="30" hidden="1" x14ac:dyDescent="0.2">
      <c r="A51" s="7" t="s">
        <v>187</v>
      </c>
      <c r="B51" s="5">
        <v>815604015684</v>
      </c>
      <c r="C51" s="7" t="s">
        <v>992</v>
      </c>
      <c r="D51" s="7" t="s">
        <v>1028</v>
      </c>
      <c r="E51" s="19">
        <v>623</v>
      </c>
      <c r="F51" s="19">
        <v>945</v>
      </c>
      <c r="G51" s="19">
        <v>1133</v>
      </c>
      <c r="H51" s="19">
        <v>1133</v>
      </c>
      <c r="I51" s="19">
        <v>1133</v>
      </c>
      <c r="J51" s="19">
        <v>1228</v>
      </c>
      <c r="K51" s="19">
        <v>1275</v>
      </c>
      <c r="L51" s="19">
        <v>1436</v>
      </c>
      <c r="M51" s="19">
        <v>1275</v>
      </c>
      <c r="N51" s="19">
        <v>1322</v>
      </c>
      <c r="O51" s="19">
        <v>1322</v>
      </c>
      <c r="P51" s="19">
        <v>1360</v>
      </c>
      <c r="Q51" s="19">
        <v>1473</v>
      </c>
      <c r="R51" s="19">
        <v>1662</v>
      </c>
      <c r="S51" s="19">
        <v>1795</v>
      </c>
      <c r="T51" s="30">
        <v>1889</v>
      </c>
      <c r="U51" s="9" t="s">
        <v>1124</v>
      </c>
      <c r="V51" s="8" t="s">
        <v>1126</v>
      </c>
    </row>
    <row r="52" spans="1:23" ht="30" hidden="1" x14ac:dyDescent="0.2">
      <c r="A52" s="7" t="s">
        <v>192</v>
      </c>
      <c r="B52" s="5">
        <v>815604015998</v>
      </c>
      <c r="C52" s="7" t="s">
        <v>992</v>
      </c>
      <c r="D52" s="7" t="s">
        <v>1029</v>
      </c>
      <c r="E52" s="19">
        <v>623</v>
      </c>
      <c r="F52" s="19">
        <v>945</v>
      </c>
      <c r="G52" s="19">
        <v>1133</v>
      </c>
      <c r="H52" s="19">
        <v>1133</v>
      </c>
      <c r="I52" s="19">
        <v>1133</v>
      </c>
      <c r="J52" s="19">
        <v>1228</v>
      </c>
      <c r="K52" s="19">
        <v>1275</v>
      </c>
      <c r="L52" s="19">
        <v>1436</v>
      </c>
      <c r="M52" s="19">
        <v>1275</v>
      </c>
      <c r="N52" s="19">
        <v>1322</v>
      </c>
      <c r="O52" s="19">
        <v>1322</v>
      </c>
      <c r="P52" s="19">
        <v>1360</v>
      </c>
      <c r="Q52" s="19">
        <v>1473</v>
      </c>
      <c r="R52" s="19">
        <v>1662</v>
      </c>
      <c r="S52" s="19">
        <v>1795</v>
      </c>
      <c r="T52" s="30">
        <v>1889</v>
      </c>
      <c r="U52" s="13" t="s">
        <v>1125</v>
      </c>
      <c r="V52" s="8" t="s">
        <v>1126</v>
      </c>
    </row>
    <row r="53" spans="1:23" ht="30" hidden="1" x14ac:dyDescent="0.2">
      <c r="A53" s="7" t="s">
        <v>183</v>
      </c>
      <c r="B53" s="5">
        <v>815604015653</v>
      </c>
      <c r="C53" s="7" t="s">
        <v>992</v>
      </c>
      <c r="D53" s="7" t="s">
        <v>444</v>
      </c>
      <c r="E53" s="19">
        <v>623</v>
      </c>
      <c r="F53" s="19">
        <v>945</v>
      </c>
      <c r="G53" s="19">
        <v>1133</v>
      </c>
      <c r="H53" s="19">
        <v>1133</v>
      </c>
      <c r="I53" s="19">
        <v>1133</v>
      </c>
      <c r="J53" s="19">
        <v>1228</v>
      </c>
      <c r="K53" s="19">
        <v>1275</v>
      </c>
      <c r="L53" s="19">
        <v>1436</v>
      </c>
      <c r="M53" s="19">
        <v>1275</v>
      </c>
      <c r="N53" s="19">
        <v>1322</v>
      </c>
      <c r="O53" s="19">
        <v>1322</v>
      </c>
      <c r="P53" s="19">
        <v>1360</v>
      </c>
      <c r="Q53" s="19">
        <v>1473</v>
      </c>
      <c r="R53" s="19">
        <v>1662</v>
      </c>
      <c r="S53" s="19">
        <v>1795</v>
      </c>
      <c r="T53" s="30">
        <v>1889</v>
      </c>
      <c r="U53" s="9" t="s">
        <v>1124</v>
      </c>
      <c r="V53" s="8" t="s">
        <v>1126</v>
      </c>
      <c r="W53" s="8" t="s">
        <v>1134</v>
      </c>
    </row>
    <row r="54" spans="1:23" ht="30" hidden="1" x14ac:dyDescent="0.2">
      <c r="A54" s="7" t="s">
        <v>184</v>
      </c>
      <c r="B54" s="5">
        <v>815604015967</v>
      </c>
      <c r="C54" s="7" t="s">
        <v>992</v>
      </c>
      <c r="D54" s="7" t="s">
        <v>445</v>
      </c>
      <c r="E54" s="19">
        <v>623</v>
      </c>
      <c r="F54" s="19">
        <v>945</v>
      </c>
      <c r="G54" s="19">
        <v>1133</v>
      </c>
      <c r="H54" s="19">
        <v>1133</v>
      </c>
      <c r="I54" s="19">
        <v>1133</v>
      </c>
      <c r="J54" s="19">
        <v>1228</v>
      </c>
      <c r="K54" s="19">
        <v>1275</v>
      </c>
      <c r="L54" s="19">
        <v>1436</v>
      </c>
      <c r="M54" s="19">
        <v>1275</v>
      </c>
      <c r="N54" s="19">
        <v>1322</v>
      </c>
      <c r="O54" s="19">
        <v>1322</v>
      </c>
      <c r="P54" s="19">
        <v>1360</v>
      </c>
      <c r="Q54" s="19">
        <v>1473</v>
      </c>
      <c r="R54" s="19">
        <v>1662</v>
      </c>
      <c r="S54" s="19">
        <v>1795</v>
      </c>
      <c r="T54" s="30">
        <v>1889</v>
      </c>
      <c r="U54" s="13" t="s">
        <v>1125</v>
      </c>
      <c r="V54" s="8" t="s">
        <v>1126</v>
      </c>
    </row>
    <row r="55" spans="1:23" ht="30" hidden="1" x14ac:dyDescent="0.2">
      <c r="A55" s="7" t="s">
        <v>186</v>
      </c>
      <c r="B55" s="5">
        <v>815604015677</v>
      </c>
      <c r="C55" s="7" t="s">
        <v>992</v>
      </c>
      <c r="D55" s="7" t="s">
        <v>442</v>
      </c>
      <c r="E55" s="19">
        <v>623</v>
      </c>
      <c r="F55" s="19">
        <v>945</v>
      </c>
      <c r="G55" s="19">
        <v>1133</v>
      </c>
      <c r="H55" s="19">
        <v>1133</v>
      </c>
      <c r="I55" s="19">
        <v>1133</v>
      </c>
      <c r="J55" s="19">
        <v>1228</v>
      </c>
      <c r="K55" s="19">
        <v>1275</v>
      </c>
      <c r="L55" s="19">
        <v>1436</v>
      </c>
      <c r="M55" s="19">
        <v>1275</v>
      </c>
      <c r="N55" s="19">
        <v>1322</v>
      </c>
      <c r="O55" s="19">
        <v>1322</v>
      </c>
      <c r="P55" s="19">
        <v>1360</v>
      </c>
      <c r="Q55" s="19">
        <v>1473</v>
      </c>
      <c r="R55" s="19">
        <v>1662</v>
      </c>
      <c r="S55" s="19">
        <v>1795</v>
      </c>
      <c r="T55" s="30">
        <v>1889</v>
      </c>
      <c r="U55" s="9" t="s">
        <v>1124</v>
      </c>
      <c r="V55" s="8" t="s">
        <v>1126</v>
      </c>
    </row>
    <row r="56" spans="1:23" ht="30" hidden="1" x14ac:dyDescent="0.2">
      <c r="A56" s="7" t="s">
        <v>191</v>
      </c>
      <c r="B56" s="5">
        <v>815604015981</v>
      </c>
      <c r="C56" s="7" t="s">
        <v>992</v>
      </c>
      <c r="D56" s="7" t="s">
        <v>443</v>
      </c>
      <c r="E56" s="19">
        <v>623</v>
      </c>
      <c r="F56" s="19">
        <v>945</v>
      </c>
      <c r="G56" s="19">
        <v>1133</v>
      </c>
      <c r="H56" s="19">
        <v>1133</v>
      </c>
      <c r="I56" s="19">
        <v>1133</v>
      </c>
      <c r="J56" s="19">
        <v>1228</v>
      </c>
      <c r="K56" s="19">
        <v>1275</v>
      </c>
      <c r="L56" s="19">
        <v>1436</v>
      </c>
      <c r="M56" s="19">
        <v>1275</v>
      </c>
      <c r="N56" s="19">
        <v>1322</v>
      </c>
      <c r="O56" s="19">
        <v>1322</v>
      </c>
      <c r="P56" s="19">
        <v>1360</v>
      </c>
      <c r="Q56" s="19">
        <v>1473</v>
      </c>
      <c r="R56" s="19">
        <v>1662</v>
      </c>
      <c r="S56" s="19">
        <v>1795</v>
      </c>
      <c r="T56" s="30">
        <v>1889</v>
      </c>
      <c r="U56" s="13" t="s">
        <v>1125</v>
      </c>
      <c r="V56" s="8" t="s">
        <v>1126</v>
      </c>
    </row>
    <row r="57" spans="1:23" ht="30" hidden="1" x14ac:dyDescent="0.2">
      <c r="A57" s="7" t="s">
        <v>372</v>
      </c>
      <c r="B57" s="5">
        <v>815604018425</v>
      </c>
      <c r="C57" s="7" t="s">
        <v>992</v>
      </c>
      <c r="D57" s="7" t="s">
        <v>564</v>
      </c>
      <c r="E57" s="19">
        <v>613</v>
      </c>
      <c r="F57" s="19">
        <v>929</v>
      </c>
      <c r="G57" s="19">
        <v>1114</v>
      </c>
      <c r="H57" s="19">
        <v>1114</v>
      </c>
      <c r="I57" s="19">
        <v>1114</v>
      </c>
      <c r="J57" s="19">
        <v>1207</v>
      </c>
      <c r="K57" s="19">
        <v>1253</v>
      </c>
      <c r="L57" s="19">
        <v>1412</v>
      </c>
      <c r="M57" s="19">
        <v>1253</v>
      </c>
      <c r="N57" s="19">
        <v>1300</v>
      </c>
      <c r="O57" s="19">
        <v>1300</v>
      </c>
      <c r="P57" s="19">
        <v>1337</v>
      </c>
      <c r="Q57" s="19">
        <v>1448</v>
      </c>
      <c r="R57" s="19">
        <v>1634</v>
      </c>
      <c r="S57" s="19">
        <v>1764</v>
      </c>
      <c r="T57" s="30">
        <v>1857</v>
      </c>
      <c r="U57" s="9" t="s">
        <v>1124</v>
      </c>
      <c r="V57" s="8" t="s">
        <v>1126</v>
      </c>
    </row>
    <row r="58" spans="1:23" ht="30" hidden="1" x14ac:dyDescent="0.2">
      <c r="A58" s="7" t="s">
        <v>373</v>
      </c>
      <c r="B58" s="5">
        <v>815604018432</v>
      </c>
      <c r="C58" s="7" t="s">
        <v>992</v>
      </c>
      <c r="D58" s="7" t="s">
        <v>727</v>
      </c>
      <c r="E58" s="19">
        <v>628</v>
      </c>
      <c r="F58" s="19">
        <v>952</v>
      </c>
      <c r="G58" s="19">
        <v>1142</v>
      </c>
      <c r="H58" s="19">
        <v>1142</v>
      </c>
      <c r="I58" s="19">
        <v>1142</v>
      </c>
      <c r="J58" s="19">
        <v>1237</v>
      </c>
      <c r="K58" s="19">
        <v>1285</v>
      </c>
      <c r="L58" s="19">
        <v>1447</v>
      </c>
      <c r="M58" s="19">
        <v>1285</v>
      </c>
      <c r="N58" s="19">
        <v>1332</v>
      </c>
      <c r="O58" s="19">
        <v>1332</v>
      </c>
      <c r="P58" s="19">
        <v>1370</v>
      </c>
      <c r="Q58" s="19">
        <v>1484</v>
      </c>
      <c r="R58" s="19">
        <v>1675</v>
      </c>
      <c r="S58" s="19">
        <v>1808</v>
      </c>
      <c r="T58" s="30">
        <v>1903</v>
      </c>
      <c r="U58" s="13" t="s">
        <v>1123</v>
      </c>
      <c r="V58" s="8" t="s">
        <v>1126</v>
      </c>
    </row>
    <row r="59" spans="1:23" ht="30" hidden="1" x14ac:dyDescent="0.2">
      <c r="A59" s="7" t="s">
        <v>374</v>
      </c>
      <c r="B59" s="5">
        <v>815604018449</v>
      </c>
      <c r="C59" s="7" t="s">
        <v>992</v>
      </c>
      <c r="D59" s="7" t="s">
        <v>565</v>
      </c>
      <c r="E59" s="19">
        <v>613</v>
      </c>
      <c r="F59" s="19">
        <v>929</v>
      </c>
      <c r="G59" s="19">
        <v>1114</v>
      </c>
      <c r="H59" s="19">
        <v>1114</v>
      </c>
      <c r="I59" s="19">
        <v>1114</v>
      </c>
      <c r="J59" s="19">
        <v>1207</v>
      </c>
      <c r="K59" s="19">
        <v>1253</v>
      </c>
      <c r="L59" s="19">
        <v>1412</v>
      </c>
      <c r="M59" s="19">
        <v>1253</v>
      </c>
      <c r="N59" s="19">
        <v>1300</v>
      </c>
      <c r="O59" s="19">
        <v>1300</v>
      </c>
      <c r="P59" s="19">
        <v>1337</v>
      </c>
      <c r="Q59" s="19">
        <v>1448</v>
      </c>
      <c r="R59" s="19">
        <v>1634</v>
      </c>
      <c r="S59" s="19">
        <v>1764</v>
      </c>
      <c r="T59" s="30">
        <v>1857</v>
      </c>
      <c r="U59" s="13" t="s">
        <v>1125</v>
      </c>
      <c r="V59" s="8" t="s">
        <v>1126</v>
      </c>
    </row>
    <row r="60" spans="1:23" ht="30" hidden="1" x14ac:dyDescent="0.2">
      <c r="A60" s="7" t="s">
        <v>157</v>
      </c>
      <c r="B60" s="5">
        <v>815604015714</v>
      </c>
      <c r="C60" s="7" t="s">
        <v>992</v>
      </c>
      <c r="D60" s="7" t="s">
        <v>707</v>
      </c>
      <c r="E60" s="19">
        <v>641</v>
      </c>
      <c r="F60" s="19">
        <v>971</v>
      </c>
      <c r="G60" s="19">
        <v>1165</v>
      </c>
      <c r="H60" s="19">
        <v>1165</v>
      </c>
      <c r="I60" s="19">
        <v>1165</v>
      </c>
      <c r="J60" s="19">
        <v>1262</v>
      </c>
      <c r="K60" s="19">
        <v>1310</v>
      </c>
      <c r="L60" s="19">
        <v>1475</v>
      </c>
      <c r="M60" s="19">
        <v>1310</v>
      </c>
      <c r="N60" s="19">
        <v>1359</v>
      </c>
      <c r="O60" s="19">
        <v>1359</v>
      </c>
      <c r="P60" s="19">
        <v>1398</v>
      </c>
      <c r="Q60" s="19">
        <v>1514</v>
      </c>
      <c r="R60" s="19">
        <v>1708</v>
      </c>
      <c r="S60" s="19">
        <v>1844</v>
      </c>
      <c r="T60" s="30">
        <v>1941</v>
      </c>
      <c r="U60" s="9" t="s">
        <v>1124</v>
      </c>
      <c r="V60" s="8" t="s">
        <v>1126</v>
      </c>
      <c r="W60" s="8" t="s">
        <v>1130</v>
      </c>
    </row>
    <row r="61" spans="1:23" ht="30" hidden="1" x14ac:dyDescent="0.2">
      <c r="A61" s="7" t="s">
        <v>226</v>
      </c>
      <c r="B61" s="5">
        <v>815604016582</v>
      </c>
      <c r="C61" s="7" t="s">
        <v>992</v>
      </c>
      <c r="D61" s="7" t="s">
        <v>728</v>
      </c>
      <c r="E61" s="19">
        <v>656</v>
      </c>
      <c r="F61" s="19">
        <v>994</v>
      </c>
      <c r="G61" s="19">
        <v>1192</v>
      </c>
      <c r="H61" s="19">
        <v>1192</v>
      </c>
      <c r="I61" s="19">
        <v>1192</v>
      </c>
      <c r="J61" s="19">
        <v>1292</v>
      </c>
      <c r="K61" s="19">
        <v>1341</v>
      </c>
      <c r="L61" s="19">
        <v>1510</v>
      </c>
      <c r="M61" s="19">
        <v>1341</v>
      </c>
      <c r="N61" s="19">
        <v>1391</v>
      </c>
      <c r="O61" s="19">
        <v>1391</v>
      </c>
      <c r="P61" s="19">
        <v>1431</v>
      </c>
      <c r="Q61" s="19">
        <v>1550</v>
      </c>
      <c r="R61" s="19">
        <v>1749</v>
      </c>
      <c r="S61" s="19">
        <v>1888</v>
      </c>
      <c r="T61" s="30">
        <v>1987</v>
      </c>
      <c r="U61" s="13" t="s">
        <v>1123</v>
      </c>
      <c r="V61" s="8" t="s">
        <v>1126</v>
      </c>
      <c r="W61" s="8" t="s">
        <v>1130</v>
      </c>
    </row>
    <row r="62" spans="1:23" ht="30" hidden="1" x14ac:dyDescent="0.2">
      <c r="A62" s="7" t="s">
        <v>227</v>
      </c>
      <c r="B62" s="5">
        <v>815604016599</v>
      </c>
      <c r="C62" s="7" t="s">
        <v>992</v>
      </c>
      <c r="D62" s="7" t="s">
        <v>708</v>
      </c>
      <c r="E62" s="19">
        <v>641</v>
      </c>
      <c r="F62" s="19">
        <v>971</v>
      </c>
      <c r="G62" s="19">
        <v>1165</v>
      </c>
      <c r="H62" s="19">
        <v>1165</v>
      </c>
      <c r="I62" s="19">
        <v>1165</v>
      </c>
      <c r="J62" s="19">
        <v>1262</v>
      </c>
      <c r="K62" s="19">
        <v>1310</v>
      </c>
      <c r="L62" s="19">
        <v>1475</v>
      </c>
      <c r="M62" s="19">
        <v>1310</v>
      </c>
      <c r="N62" s="19">
        <v>1359</v>
      </c>
      <c r="O62" s="19">
        <v>1359</v>
      </c>
      <c r="P62" s="19">
        <v>1398</v>
      </c>
      <c r="Q62" s="19">
        <v>1514</v>
      </c>
      <c r="R62" s="19">
        <v>1708</v>
      </c>
      <c r="S62" s="19">
        <v>1844</v>
      </c>
      <c r="T62" s="30">
        <v>1941</v>
      </c>
      <c r="U62" s="13" t="s">
        <v>1125</v>
      </c>
      <c r="V62" s="8" t="s">
        <v>1126</v>
      </c>
      <c r="W62" s="8" t="s">
        <v>1130</v>
      </c>
    </row>
    <row r="63" spans="1:23" ht="30" hidden="1" x14ac:dyDescent="0.2">
      <c r="A63" s="7" t="s">
        <v>679</v>
      </c>
      <c r="B63" s="5">
        <v>815604016926</v>
      </c>
      <c r="C63" s="7" t="s">
        <v>992</v>
      </c>
      <c r="D63" s="8" t="s">
        <v>680</v>
      </c>
      <c r="E63" s="19">
        <v>668</v>
      </c>
      <c r="F63" s="19">
        <v>1013</v>
      </c>
      <c r="G63" s="19">
        <v>1215</v>
      </c>
      <c r="H63" s="19">
        <v>1215</v>
      </c>
      <c r="I63" s="19">
        <v>1215</v>
      </c>
      <c r="J63" s="19">
        <v>1316</v>
      </c>
      <c r="K63" s="19">
        <v>1367</v>
      </c>
      <c r="L63" s="19">
        <v>1539</v>
      </c>
      <c r="M63" s="19">
        <v>1367</v>
      </c>
      <c r="N63" s="19">
        <v>1418</v>
      </c>
      <c r="O63" s="19">
        <v>1418</v>
      </c>
      <c r="P63" s="19">
        <v>1458</v>
      </c>
      <c r="Q63" s="19">
        <v>1580</v>
      </c>
      <c r="R63" s="19">
        <v>1782</v>
      </c>
      <c r="S63" s="19">
        <v>1924</v>
      </c>
      <c r="T63" s="30">
        <v>2025</v>
      </c>
      <c r="U63" s="9" t="s">
        <v>1124</v>
      </c>
      <c r="V63" s="8" t="s">
        <v>1126</v>
      </c>
      <c r="W63" s="8" t="s">
        <v>1130</v>
      </c>
    </row>
    <row r="64" spans="1:23" ht="30" hidden="1" x14ac:dyDescent="0.2">
      <c r="A64" s="7" t="s">
        <v>279</v>
      </c>
      <c r="B64" s="5">
        <v>815604016933</v>
      </c>
      <c r="C64" s="7" t="s">
        <v>992</v>
      </c>
      <c r="D64" s="7" t="s">
        <v>729</v>
      </c>
      <c r="E64" s="19">
        <v>683</v>
      </c>
      <c r="F64" s="19">
        <v>1036</v>
      </c>
      <c r="G64" s="19">
        <v>1243</v>
      </c>
      <c r="H64" s="19">
        <v>1243</v>
      </c>
      <c r="I64" s="19">
        <v>1243</v>
      </c>
      <c r="J64" s="19">
        <v>1346</v>
      </c>
      <c r="K64" s="19">
        <v>1398</v>
      </c>
      <c r="L64" s="19">
        <v>1574</v>
      </c>
      <c r="M64" s="19">
        <v>1398</v>
      </c>
      <c r="N64" s="19">
        <v>1450</v>
      </c>
      <c r="O64" s="19">
        <v>1450</v>
      </c>
      <c r="P64" s="19">
        <v>1491</v>
      </c>
      <c r="Q64" s="19">
        <v>1615</v>
      </c>
      <c r="R64" s="19">
        <v>1822</v>
      </c>
      <c r="S64" s="19">
        <v>1967</v>
      </c>
      <c r="T64" s="30">
        <v>2071</v>
      </c>
      <c r="U64" s="13" t="s">
        <v>1123</v>
      </c>
      <c r="V64" s="8" t="s">
        <v>1126</v>
      </c>
      <c r="W64" s="8" t="s">
        <v>1130</v>
      </c>
    </row>
    <row r="65" spans="1:23" ht="30" hidden="1" x14ac:dyDescent="0.2">
      <c r="A65" s="7" t="s">
        <v>280</v>
      </c>
      <c r="B65" s="5">
        <v>815604016940</v>
      </c>
      <c r="C65" s="7" t="s">
        <v>992</v>
      </c>
      <c r="D65" s="8" t="s">
        <v>681</v>
      </c>
      <c r="E65" s="19">
        <v>668</v>
      </c>
      <c r="F65" s="19">
        <v>1013</v>
      </c>
      <c r="G65" s="19">
        <v>1215</v>
      </c>
      <c r="H65" s="19">
        <v>1215</v>
      </c>
      <c r="I65" s="19">
        <v>1215</v>
      </c>
      <c r="J65" s="19">
        <v>1316</v>
      </c>
      <c r="K65" s="19">
        <v>1367</v>
      </c>
      <c r="L65" s="19">
        <v>1539</v>
      </c>
      <c r="M65" s="19">
        <v>1367</v>
      </c>
      <c r="N65" s="19">
        <v>1418</v>
      </c>
      <c r="O65" s="19">
        <v>1418</v>
      </c>
      <c r="P65" s="19">
        <v>1458</v>
      </c>
      <c r="Q65" s="19">
        <v>1580</v>
      </c>
      <c r="R65" s="19">
        <v>1782</v>
      </c>
      <c r="S65" s="19">
        <v>1924</v>
      </c>
      <c r="T65" s="30">
        <v>2025</v>
      </c>
      <c r="U65" s="13" t="s">
        <v>1125</v>
      </c>
      <c r="V65" s="8" t="s">
        <v>1126</v>
      </c>
      <c r="W65" s="8" t="s">
        <v>1130</v>
      </c>
    </row>
    <row r="66" spans="1:23" hidden="1" x14ac:dyDescent="0.2">
      <c r="A66" s="7" t="s">
        <v>146</v>
      </c>
      <c r="B66" s="5">
        <v>815604015509</v>
      </c>
      <c r="C66" s="7" t="s">
        <v>992</v>
      </c>
      <c r="D66" s="7" t="s">
        <v>418</v>
      </c>
      <c r="E66" s="19">
        <v>585</v>
      </c>
      <c r="F66" s="19">
        <v>887</v>
      </c>
      <c r="G66" s="19">
        <v>1064</v>
      </c>
      <c r="H66" s="19">
        <v>1064</v>
      </c>
      <c r="I66" s="19">
        <v>1064</v>
      </c>
      <c r="J66" s="19">
        <v>1152</v>
      </c>
      <c r="K66" s="19">
        <v>1197</v>
      </c>
      <c r="L66" s="19">
        <v>1348</v>
      </c>
      <c r="M66" s="19">
        <v>1197</v>
      </c>
      <c r="N66" s="19">
        <v>1241</v>
      </c>
      <c r="O66" s="19">
        <v>1241</v>
      </c>
      <c r="P66" s="19">
        <v>1277</v>
      </c>
      <c r="Q66" s="19">
        <v>1383</v>
      </c>
      <c r="R66" s="19">
        <v>1560</v>
      </c>
      <c r="S66" s="19">
        <v>1684</v>
      </c>
      <c r="T66" s="30">
        <v>1773</v>
      </c>
      <c r="U66" s="9" t="s">
        <v>1124</v>
      </c>
      <c r="V66" s="8" t="s">
        <v>1126</v>
      </c>
    </row>
    <row r="67" spans="1:23" hidden="1" x14ac:dyDescent="0.2">
      <c r="A67" s="7" t="s">
        <v>151</v>
      </c>
      <c r="B67" s="5">
        <v>815604015615</v>
      </c>
      <c r="C67" s="7" t="s">
        <v>992</v>
      </c>
      <c r="D67" s="7" t="s">
        <v>419</v>
      </c>
      <c r="E67" s="19">
        <v>600</v>
      </c>
      <c r="F67" s="19">
        <v>910</v>
      </c>
      <c r="G67" s="19">
        <v>1091</v>
      </c>
      <c r="H67" s="19">
        <v>1091</v>
      </c>
      <c r="I67" s="19">
        <v>1091</v>
      </c>
      <c r="J67" s="19">
        <v>1182</v>
      </c>
      <c r="K67" s="19">
        <v>1228</v>
      </c>
      <c r="L67" s="19">
        <v>1383</v>
      </c>
      <c r="M67" s="19">
        <v>1228</v>
      </c>
      <c r="N67" s="19">
        <v>1273</v>
      </c>
      <c r="O67" s="19">
        <v>1273</v>
      </c>
      <c r="P67" s="19">
        <v>1310</v>
      </c>
      <c r="Q67" s="19">
        <v>1419</v>
      </c>
      <c r="R67" s="19">
        <v>1601</v>
      </c>
      <c r="S67" s="19">
        <v>1728</v>
      </c>
      <c r="T67" s="30">
        <v>1819</v>
      </c>
      <c r="U67" s="13" t="s">
        <v>1123</v>
      </c>
      <c r="V67" s="8" t="s">
        <v>1126</v>
      </c>
    </row>
    <row r="68" spans="1:23" hidden="1" x14ac:dyDescent="0.2">
      <c r="A68" s="7" t="s">
        <v>176</v>
      </c>
      <c r="B68" s="5">
        <v>815604015875</v>
      </c>
      <c r="C68" s="7" t="s">
        <v>992</v>
      </c>
      <c r="D68" s="7" t="s">
        <v>420</v>
      </c>
      <c r="E68" s="19">
        <v>585</v>
      </c>
      <c r="F68" s="19">
        <v>887</v>
      </c>
      <c r="G68" s="19">
        <v>1064</v>
      </c>
      <c r="H68" s="19">
        <v>1064</v>
      </c>
      <c r="I68" s="19">
        <v>1064</v>
      </c>
      <c r="J68" s="19">
        <v>1152</v>
      </c>
      <c r="K68" s="19">
        <v>1197</v>
      </c>
      <c r="L68" s="19">
        <v>1348</v>
      </c>
      <c r="M68" s="19">
        <v>1197</v>
      </c>
      <c r="N68" s="19">
        <v>1241</v>
      </c>
      <c r="O68" s="19">
        <v>1241</v>
      </c>
      <c r="P68" s="19">
        <v>1277</v>
      </c>
      <c r="Q68" s="19">
        <v>1383</v>
      </c>
      <c r="R68" s="19">
        <v>1560</v>
      </c>
      <c r="S68" s="19">
        <v>1684</v>
      </c>
      <c r="T68" s="30">
        <v>1773</v>
      </c>
      <c r="U68" s="13" t="s">
        <v>1125</v>
      </c>
      <c r="V68" s="8" t="s">
        <v>1126</v>
      </c>
    </row>
    <row r="69" spans="1:23" hidden="1" x14ac:dyDescent="0.2">
      <c r="A69" s="7" t="s">
        <v>147</v>
      </c>
      <c r="B69" s="5">
        <v>815604015516</v>
      </c>
      <c r="C69" s="7" t="s">
        <v>992</v>
      </c>
      <c r="D69" s="7" t="s">
        <v>666</v>
      </c>
      <c r="E69" s="19">
        <v>585</v>
      </c>
      <c r="F69" s="19">
        <v>887</v>
      </c>
      <c r="G69" s="19">
        <v>1064</v>
      </c>
      <c r="H69" s="19">
        <v>1064</v>
      </c>
      <c r="I69" s="19">
        <v>1064</v>
      </c>
      <c r="J69" s="19">
        <v>1152</v>
      </c>
      <c r="K69" s="19">
        <v>1197</v>
      </c>
      <c r="L69" s="19">
        <v>1348</v>
      </c>
      <c r="M69" s="19">
        <v>1197</v>
      </c>
      <c r="N69" s="19">
        <v>1241</v>
      </c>
      <c r="O69" s="19">
        <v>1241</v>
      </c>
      <c r="P69" s="19">
        <v>1277</v>
      </c>
      <c r="Q69" s="19">
        <v>1383</v>
      </c>
      <c r="R69" s="19">
        <v>1560</v>
      </c>
      <c r="S69" s="19">
        <v>1684</v>
      </c>
      <c r="T69" s="30">
        <v>1773</v>
      </c>
      <c r="U69" s="9" t="s">
        <v>1124</v>
      </c>
      <c r="V69" s="8" t="s">
        <v>1126</v>
      </c>
    </row>
    <row r="70" spans="1:23" ht="30" hidden="1" x14ac:dyDescent="0.2">
      <c r="A70" s="7" t="s">
        <v>152</v>
      </c>
      <c r="B70" s="5">
        <v>815604015622</v>
      </c>
      <c r="C70" s="7" t="s">
        <v>992</v>
      </c>
      <c r="D70" s="7" t="s">
        <v>685</v>
      </c>
      <c r="E70" s="19">
        <v>600</v>
      </c>
      <c r="F70" s="19">
        <v>910</v>
      </c>
      <c r="G70" s="19">
        <v>1091</v>
      </c>
      <c r="H70" s="19">
        <v>1091</v>
      </c>
      <c r="I70" s="19">
        <v>1091</v>
      </c>
      <c r="J70" s="19">
        <v>1182</v>
      </c>
      <c r="K70" s="19">
        <v>1228</v>
      </c>
      <c r="L70" s="19">
        <v>1383</v>
      </c>
      <c r="M70" s="19">
        <v>1228</v>
      </c>
      <c r="N70" s="19">
        <v>1273</v>
      </c>
      <c r="O70" s="19">
        <v>1273</v>
      </c>
      <c r="P70" s="19">
        <v>1310</v>
      </c>
      <c r="Q70" s="19">
        <v>1419</v>
      </c>
      <c r="R70" s="19">
        <v>1601</v>
      </c>
      <c r="S70" s="19">
        <v>1728</v>
      </c>
      <c r="T70" s="30">
        <v>1819</v>
      </c>
      <c r="U70" s="13" t="s">
        <v>1123</v>
      </c>
      <c r="V70" s="8" t="s">
        <v>1126</v>
      </c>
    </row>
    <row r="71" spans="1:23" ht="30" hidden="1" x14ac:dyDescent="0.2">
      <c r="A71" s="7" t="s">
        <v>177</v>
      </c>
      <c r="B71" s="5">
        <v>815604015882</v>
      </c>
      <c r="C71" s="7" t="s">
        <v>992</v>
      </c>
      <c r="D71" s="7" t="s">
        <v>710</v>
      </c>
      <c r="E71" s="19">
        <v>585</v>
      </c>
      <c r="F71" s="19">
        <v>887</v>
      </c>
      <c r="G71" s="19">
        <v>1064</v>
      </c>
      <c r="H71" s="19">
        <v>1064</v>
      </c>
      <c r="I71" s="19">
        <v>1064</v>
      </c>
      <c r="J71" s="19">
        <v>1152</v>
      </c>
      <c r="K71" s="19">
        <v>1197</v>
      </c>
      <c r="L71" s="19">
        <v>1348</v>
      </c>
      <c r="M71" s="19">
        <v>1197</v>
      </c>
      <c r="N71" s="19">
        <v>1241</v>
      </c>
      <c r="O71" s="19">
        <v>1241</v>
      </c>
      <c r="P71" s="19">
        <v>1277</v>
      </c>
      <c r="Q71" s="19">
        <v>1383</v>
      </c>
      <c r="R71" s="19">
        <v>1560</v>
      </c>
      <c r="S71" s="19">
        <v>1684</v>
      </c>
      <c r="T71" s="30">
        <v>1773</v>
      </c>
      <c r="U71" s="13" t="s">
        <v>1125</v>
      </c>
      <c r="V71" s="8" t="s">
        <v>1126</v>
      </c>
    </row>
    <row r="72" spans="1:23" ht="30" hidden="1" x14ac:dyDescent="0.2">
      <c r="A72" s="7" t="s">
        <v>407</v>
      </c>
      <c r="B72" s="5">
        <v>815604016209</v>
      </c>
      <c r="C72" s="7" t="s">
        <v>992</v>
      </c>
      <c r="D72" s="7" t="s">
        <v>952</v>
      </c>
      <c r="E72" s="19">
        <v>641</v>
      </c>
      <c r="F72" s="19">
        <v>971</v>
      </c>
      <c r="G72" s="19">
        <v>1165</v>
      </c>
      <c r="H72" s="19">
        <v>1165</v>
      </c>
      <c r="I72" s="19">
        <v>1165</v>
      </c>
      <c r="J72" s="19">
        <v>1262</v>
      </c>
      <c r="K72" s="19">
        <v>1310</v>
      </c>
      <c r="L72" s="19">
        <v>1475</v>
      </c>
      <c r="M72" s="19">
        <v>1310</v>
      </c>
      <c r="N72" s="19">
        <v>1359</v>
      </c>
      <c r="O72" s="19">
        <v>1359</v>
      </c>
      <c r="P72" s="19">
        <v>1398</v>
      </c>
      <c r="Q72" s="19">
        <v>1514</v>
      </c>
      <c r="R72" s="19">
        <v>1708</v>
      </c>
      <c r="S72" s="19">
        <v>1844</v>
      </c>
      <c r="T72" s="30">
        <v>1941</v>
      </c>
      <c r="U72" s="9" t="s">
        <v>1124</v>
      </c>
      <c r="V72" s="8" t="s">
        <v>1126</v>
      </c>
      <c r="W72" s="8" t="s">
        <v>1131</v>
      </c>
    </row>
    <row r="73" spans="1:23" ht="30" hidden="1" x14ac:dyDescent="0.2">
      <c r="A73" s="7" t="s">
        <v>408</v>
      </c>
      <c r="B73" s="5">
        <v>815604016285</v>
      </c>
      <c r="C73" s="7" t="s">
        <v>992</v>
      </c>
      <c r="D73" s="7" t="s">
        <v>970</v>
      </c>
      <c r="E73" s="19">
        <v>656</v>
      </c>
      <c r="F73" s="19">
        <v>994</v>
      </c>
      <c r="G73" s="19">
        <v>1192</v>
      </c>
      <c r="H73" s="19">
        <v>1192</v>
      </c>
      <c r="I73" s="19">
        <v>1192</v>
      </c>
      <c r="J73" s="19">
        <v>1292</v>
      </c>
      <c r="K73" s="19">
        <v>1341</v>
      </c>
      <c r="L73" s="19">
        <v>1510</v>
      </c>
      <c r="M73" s="19">
        <v>1341</v>
      </c>
      <c r="N73" s="19">
        <v>1391</v>
      </c>
      <c r="O73" s="19">
        <v>1391</v>
      </c>
      <c r="P73" s="19">
        <v>1431</v>
      </c>
      <c r="Q73" s="19">
        <v>1550</v>
      </c>
      <c r="R73" s="19">
        <v>1749</v>
      </c>
      <c r="S73" s="19">
        <v>1888</v>
      </c>
      <c r="T73" s="30">
        <v>1987</v>
      </c>
      <c r="U73" s="13" t="s">
        <v>1123</v>
      </c>
      <c r="V73" s="8" t="s">
        <v>1126</v>
      </c>
      <c r="W73" s="8" t="s">
        <v>1131</v>
      </c>
    </row>
    <row r="74" spans="1:23" ht="30" hidden="1" x14ac:dyDescent="0.2">
      <c r="A74" s="7" t="s">
        <v>409</v>
      </c>
      <c r="B74" s="5">
        <v>815604016360</v>
      </c>
      <c r="C74" s="7" t="s">
        <v>992</v>
      </c>
      <c r="D74" s="7" t="s">
        <v>953</v>
      </c>
      <c r="E74" s="19">
        <v>641</v>
      </c>
      <c r="F74" s="19">
        <v>971</v>
      </c>
      <c r="G74" s="19">
        <v>1165</v>
      </c>
      <c r="H74" s="19">
        <v>1165</v>
      </c>
      <c r="I74" s="19">
        <v>1165</v>
      </c>
      <c r="J74" s="19">
        <v>1262</v>
      </c>
      <c r="K74" s="19">
        <v>1310</v>
      </c>
      <c r="L74" s="19">
        <v>1475</v>
      </c>
      <c r="M74" s="19">
        <v>1310</v>
      </c>
      <c r="N74" s="19">
        <v>1359</v>
      </c>
      <c r="O74" s="19">
        <v>1359</v>
      </c>
      <c r="P74" s="19">
        <v>1398</v>
      </c>
      <c r="Q74" s="19">
        <v>1514</v>
      </c>
      <c r="R74" s="19">
        <v>1708</v>
      </c>
      <c r="S74" s="19">
        <v>1844</v>
      </c>
      <c r="T74" s="30">
        <v>1941</v>
      </c>
      <c r="U74" s="13" t="s">
        <v>1125</v>
      </c>
      <c r="V74" s="8" t="s">
        <v>1126</v>
      </c>
      <c r="W74" s="8" t="s">
        <v>1131</v>
      </c>
    </row>
    <row r="75" spans="1:23" ht="45" hidden="1" x14ac:dyDescent="0.2">
      <c r="A75" s="7" t="s">
        <v>1074</v>
      </c>
      <c r="B75" s="5">
        <v>818773020428</v>
      </c>
      <c r="C75" s="7" t="s">
        <v>992</v>
      </c>
      <c r="D75" s="7" t="s">
        <v>1095</v>
      </c>
      <c r="E75" s="19">
        <v>653</v>
      </c>
      <c r="F75" s="19">
        <v>989</v>
      </c>
      <c r="G75" s="19">
        <v>1187</v>
      </c>
      <c r="H75" s="19">
        <v>1187</v>
      </c>
      <c r="I75" s="19">
        <v>1187</v>
      </c>
      <c r="J75" s="19">
        <v>1286</v>
      </c>
      <c r="K75" s="19">
        <v>1335</v>
      </c>
      <c r="L75" s="19">
        <v>1504</v>
      </c>
      <c r="M75" s="19">
        <v>1335</v>
      </c>
      <c r="N75" s="19">
        <v>1385</v>
      </c>
      <c r="O75" s="19">
        <v>1385</v>
      </c>
      <c r="P75" s="19">
        <v>1424</v>
      </c>
      <c r="Q75" s="19">
        <v>1543</v>
      </c>
      <c r="R75" s="19">
        <v>1741</v>
      </c>
      <c r="S75" s="19">
        <v>1879</v>
      </c>
      <c r="T75" s="30">
        <v>1978</v>
      </c>
      <c r="U75" s="9" t="s">
        <v>1124</v>
      </c>
      <c r="V75" s="7" t="s">
        <v>991</v>
      </c>
      <c r="W75" s="14" t="s">
        <v>1132</v>
      </c>
    </row>
    <row r="76" spans="1:23" ht="45" hidden="1" x14ac:dyDescent="0.2">
      <c r="A76" s="7" t="s">
        <v>1075</v>
      </c>
      <c r="B76" s="5">
        <v>818773020435</v>
      </c>
      <c r="C76" s="7" t="s">
        <v>992</v>
      </c>
      <c r="D76" s="7" t="s">
        <v>1096</v>
      </c>
      <c r="E76" s="19">
        <v>668</v>
      </c>
      <c r="F76" s="19">
        <v>1013</v>
      </c>
      <c r="G76" s="19">
        <v>1215</v>
      </c>
      <c r="H76" s="19">
        <v>1215</v>
      </c>
      <c r="I76" s="19">
        <v>1215</v>
      </c>
      <c r="J76" s="19">
        <v>1316</v>
      </c>
      <c r="K76" s="19">
        <v>1367</v>
      </c>
      <c r="L76" s="19">
        <v>1539</v>
      </c>
      <c r="M76" s="19">
        <v>1367</v>
      </c>
      <c r="N76" s="19">
        <v>1418</v>
      </c>
      <c r="O76" s="19">
        <v>1418</v>
      </c>
      <c r="P76" s="19">
        <v>1458</v>
      </c>
      <c r="Q76" s="19">
        <v>1580</v>
      </c>
      <c r="R76" s="19">
        <v>1782</v>
      </c>
      <c r="S76" s="19">
        <v>1924</v>
      </c>
      <c r="T76" s="30">
        <v>2025</v>
      </c>
      <c r="U76" s="13" t="s">
        <v>1123</v>
      </c>
      <c r="V76" s="7" t="s">
        <v>991</v>
      </c>
      <c r="W76" s="14" t="s">
        <v>1132</v>
      </c>
    </row>
    <row r="77" spans="1:23" ht="45" hidden="1" x14ac:dyDescent="0.2">
      <c r="A77" s="7" t="s">
        <v>1076</v>
      </c>
      <c r="B77" s="5">
        <v>818773020442</v>
      </c>
      <c r="C77" s="7" t="s">
        <v>992</v>
      </c>
      <c r="D77" s="7" t="s">
        <v>1098</v>
      </c>
      <c r="E77" s="19">
        <v>653</v>
      </c>
      <c r="F77" s="19">
        <v>989</v>
      </c>
      <c r="G77" s="19">
        <v>1187</v>
      </c>
      <c r="H77" s="19">
        <v>1187</v>
      </c>
      <c r="I77" s="19">
        <v>1187</v>
      </c>
      <c r="J77" s="19">
        <v>1286</v>
      </c>
      <c r="K77" s="19">
        <v>1335</v>
      </c>
      <c r="L77" s="19">
        <v>1504</v>
      </c>
      <c r="M77" s="19">
        <v>1335</v>
      </c>
      <c r="N77" s="19">
        <v>1385</v>
      </c>
      <c r="O77" s="19">
        <v>1385</v>
      </c>
      <c r="P77" s="19">
        <v>1424</v>
      </c>
      <c r="Q77" s="19">
        <v>1543</v>
      </c>
      <c r="R77" s="19">
        <v>1741</v>
      </c>
      <c r="S77" s="19">
        <v>1879</v>
      </c>
      <c r="T77" s="30">
        <v>1978</v>
      </c>
      <c r="U77" s="13" t="s">
        <v>1125</v>
      </c>
      <c r="V77" s="7" t="s">
        <v>991</v>
      </c>
      <c r="W77" s="14" t="s">
        <v>1132</v>
      </c>
    </row>
    <row r="78" spans="1:23" ht="30" hidden="1" x14ac:dyDescent="0.2">
      <c r="A78" s="7" t="s">
        <v>344</v>
      </c>
      <c r="B78" s="5">
        <v>815604018500</v>
      </c>
      <c r="C78" s="7" t="s">
        <v>992</v>
      </c>
      <c r="D78" s="7" t="s">
        <v>426</v>
      </c>
      <c r="E78" s="19">
        <v>571</v>
      </c>
      <c r="F78" s="19">
        <v>865</v>
      </c>
      <c r="G78" s="19">
        <v>1037</v>
      </c>
      <c r="H78" s="19">
        <v>1037</v>
      </c>
      <c r="I78" s="19">
        <v>1037</v>
      </c>
      <c r="J78" s="19">
        <v>1124</v>
      </c>
      <c r="K78" s="19">
        <v>1167</v>
      </c>
      <c r="L78" s="19">
        <v>1314</v>
      </c>
      <c r="M78" s="19">
        <v>1167</v>
      </c>
      <c r="N78" s="19">
        <v>1210</v>
      </c>
      <c r="O78" s="19">
        <v>1210</v>
      </c>
      <c r="P78" s="19">
        <v>1245</v>
      </c>
      <c r="Q78" s="19">
        <v>1349</v>
      </c>
      <c r="R78" s="19">
        <v>1522</v>
      </c>
      <c r="S78" s="19">
        <v>1643</v>
      </c>
      <c r="T78" s="30">
        <v>1729</v>
      </c>
      <c r="U78" s="13" t="s">
        <v>1125</v>
      </c>
      <c r="V78" s="8" t="s">
        <v>991</v>
      </c>
    </row>
    <row r="79" spans="1:23" ht="30" hidden="1" x14ac:dyDescent="0.2">
      <c r="A79" s="7" t="s">
        <v>343</v>
      </c>
      <c r="B79" s="5">
        <v>815604018494</v>
      </c>
      <c r="C79" s="7" t="s">
        <v>992</v>
      </c>
      <c r="D79" s="7" t="s">
        <v>425</v>
      </c>
      <c r="E79" s="19">
        <v>586</v>
      </c>
      <c r="F79" s="19">
        <v>889</v>
      </c>
      <c r="G79" s="19">
        <v>1066</v>
      </c>
      <c r="H79" s="19">
        <v>1066</v>
      </c>
      <c r="I79" s="19">
        <v>1066</v>
      </c>
      <c r="J79" s="19">
        <v>1155</v>
      </c>
      <c r="K79" s="19">
        <v>1199</v>
      </c>
      <c r="L79" s="19">
        <v>1351</v>
      </c>
      <c r="M79" s="19">
        <v>1199</v>
      </c>
      <c r="N79" s="19">
        <v>1244</v>
      </c>
      <c r="O79" s="19">
        <v>1244</v>
      </c>
      <c r="P79" s="19">
        <v>1279</v>
      </c>
      <c r="Q79" s="19">
        <v>1386</v>
      </c>
      <c r="R79" s="19">
        <v>1564</v>
      </c>
      <c r="S79" s="19">
        <v>1688</v>
      </c>
      <c r="T79" s="30">
        <v>1777</v>
      </c>
      <c r="U79" s="13" t="s">
        <v>1123</v>
      </c>
      <c r="V79" s="8" t="s">
        <v>991</v>
      </c>
    </row>
    <row r="80" spans="1:23" hidden="1" x14ac:dyDescent="0.2">
      <c r="A80" s="7" t="s">
        <v>342</v>
      </c>
      <c r="B80" s="5">
        <v>815604018487</v>
      </c>
      <c r="C80" s="7" t="s">
        <v>992</v>
      </c>
      <c r="D80" s="7" t="s">
        <v>424</v>
      </c>
      <c r="E80" s="19">
        <v>571</v>
      </c>
      <c r="F80" s="19">
        <v>865</v>
      </c>
      <c r="G80" s="19">
        <v>1037</v>
      </c>
      <c r="H80" s="19">
        <v>1037</v>
      </c>
      <c r="I80" s="19">
        <v>1037</v>
      </c>
      <c r="J80" s="19">
        <v>1124</v>
      </c>
      <c r="K80" s="19">
        <v>1167</v>
      </c>
      <c r="L80" s="19">
        <v>1314</v>
      </c>
      <c r="M80" s="19">
        <v>1167</v>
      </c>
      <c r="N80" s="19">
        <v>1210</v>
      </c>
      <c r="O80" s="19">
        <v>1210</v>
      </c>
      <c r="P80" s="19">
        <v>1245</v>
      </c>
      <c r="Q80" s="19">
        <v>1349</v>
      </c>
      <c r="R80" s="19">
        <v>1522</v>
      </c>
      <c r="S80" s="19">
        <v>1643</v>
      </c>
      <c r="T80" s="30">
        <v>1729</v>
      </c>
      <c r="U80" s="9" t="s">
        <v>1124</v>
      </c>
      <c r="V80" s="8" t="s">
        <v>991</v>
      </c>
    </row>
    <row r="81" spans="1:23" hidden="1" x14ac:dyDescent="0.2">
      <c r="A81" s="7" t="s">
        <v>341</v>
      </c>
      <c r="B81" s="5">
        <v>815604018470</v>
      </c>
      <c r="C81" s="7" t="s">
        <v>992</v>
      </c>
      <c r="D81" s="7" t="s">
        <v>423</v>
      </c>
      <c r="E81" s="19">
        <v>571</v>
      </c>
      <c r="F81" s="19">
        <v>865</v>
      </c>
      <c r="G81" s="19">
        <v>1037</v>
      </c>
      <c r="H81" s="19">
        <v>1037</v>
      </c>
      <c r="I81" s="19">
        <v>1037</v>
      </c>
      <c r="J81" s="19">
        <v>1124</v>
      </c>
      <c r="K81" s="19">
        <v>1167</v>
      </c>
      <c r="L81" s="19">
        <v>1314</v>
      </c>
      <c r="M81" s="19">
        <v>1167</v>
      </c>
      <c r="N81" s="19">
        <v>1210</v>
      </c>
      <c r="O81" s="19">
        <v>1210</v>
      </c>
      <c r="P81" s="19">
        <v>1245</v>
      </c>
      <c r="Q81" s="19">
        <v>1349</v>
      </c>
      <c r="R81" s="19">
        <v>1522</v>
      </c>
      <c r="S81" s="19">
        <v>1643</v>
      </c>
      <c r="T81" s="30">
        <v>1729</v>
      </c>
      <c r="U81" s="13" t="s">
        <v>1125</v>
      </c>
      <c r="V81" s="8" t="s">
        <v>991</v>
      </c>
    </row>
    <row r="82" spans="1:23" hidden="1" x14ac:dyDescent="0.2">
      <c r="A82" s="7" t="s">
        <v>340</v>
      </c>
      <c r="B82" s="5">
        <v>815604018463</v>
      </c>
      <c r="C82" s="7" t="s">
        <v>992</v>
      </c>
      <c r="D82" s="7" t="s">
        <v>422</v>
      </c>
      <c r="E82" s="19">
        <v>586</v>
      </c>
      <c r="F82" s="19">
        <v>889</v>
      </c>
      <c r="G82" s="19">
        <v>1066</v>
      </c>
      <c r="H82" s="19">
        <v>1066</v>
      </c>
      <c r="I82" s="19">
        <v>1066</v>
      </c>
      <c r="J82" s="19">
        <v>1155</v>
      </c>
      <c r="K82" s="19">
        <v>1199</v>
      </c>
      <c r="L82" s="19">
        <v>1351</v>
      </c>
      <c r="M82" s="19">
        <v>1199</v>
      </c>
      <c r="N82" s="19">
        <v>1244</v>
      </c>
      <c r="O82" s="19">
        <v>1244</v>
      </c>
      <c r="P82" s="19">
        <v>1279</v>
      </c>
      <c r="Q82" s="19">
        <v>1386</v>
      </c>
      <c r="R82" s="19">
        <v>1564</v>
      </c>
      <c r="S82" s="19">
        <v>1688</v>
      </c>
      <c r="T82" s="30">
        <v>1777</v>
      </c>
      <c r="U82" s="13" t="s">
        <v>1123</v>
      </c>
      <c r="V82" s="8" t="s">
        <v>991</v>
      </c>
    </row>
    <row r="83" spans="1:23" hidden="1" x14ac:dyDescent="0.2">
      <c r="A83" s="7" t="s">
        <v>339</v>
      </c>
      <c r="B83" s="5">
        <v>815604018456</v>
      </c>
      <c r="C83" s="7" t="s">
        <v>992</v>
      </c>
      <c r="D83" s="7" t="s">
        <v>421</v>
      </c>
      <c r="E83" s="19">
        <v>571</v>
      </c>
      <c r="F83" s="19">
        <v>865</v>
      </c>
      <c r="G83" s="19">
        <v>1037</v>
      </c>
      <c r="H83" s="19">
        <v>1037</v>
      </c>
      <c r="I83" s="19">
        <v>1037</v>
      </c>
      <c r="J83" s="19">
        <v>1124</v>
      </c>
      <c r="K83" s="19">
        <v>1167</v>
      </c>
      <c r="L83" s="19">
        <v>1314</v>
      </c>
      <c r="M83" s="19">
        <v>1167</v>
      </c>
      <c r="N83" s="19">
        <v>1210</v>
      </c>
      <c r="O83" s="19">
        <v>1210</v>
      </c>
      <c r="P83" s="19">
        <v>1245</v>
      </c>
      <c r="Q83" s="19">
        <v>1349</v>
      </c>
      <c r="R83" s="19">
        <v>1522</v>
      </c>
      <c r="S83" s="19">
        <v>1643</v>
      </c>
      <c r="T83" s="30">
        <v>1729</v>
      </c>
      <c r="U83" s="9" t="s">
        <v>1124</v>
      </c>
      <c r="V83" s="8" t="s">
        <v>991</v>
      </c>
    </row>
    <row r="84" spans="1:23" hidden="1" x14ac:dyDescent="0.2">
      <c r="A84" s="7" t="s">
        <v>1148</v>
      </c>
      <c r="B84" s="5">
        <v>818773020893</v>
      </c>
      <c r="C84" s="7" t="s">
        <v>992</v>
      </c>
      <c r="D84" s="8" t="s">
        <v>1149</v>
      </c>
      <c r="E84" s="19">
        <v>628</v>
      </c>
      <c r="F84" s="19">
        <v>951</v>
      </c>
      <c r="G84" s="19">
        <v>1141</v>
      </c>
      <c r="H84" s="19">
        <v>1141</v>
      </c>
      <c r="I84" s="19">
        <v>1141</v>
      </c>
      <c r="J84" s="19">
        <v>1236</v>
      </c>
      <c r="K84" s="19">
        <v>1284</v>
      </c>
      <c r="L84" s="19">
        <v>1446</v>
      </c>
      <c r="M84" s="19">
        <v>1284</v>
      </c>
      <c r="N84" s="19">
        <v>1331</v>
      </c>
      <c r="O84" s="19">
        <v>1331</v>
      </c>
      <c r="P84" s="19">
        <v>1369</v>
      </c>
      <c r="Q84" s="19">
        <v>1484</v>
      </c>
      <c r="R84" s="19">
        <v>1674</v>
      </c>
      <c r="S84" s="19">
        <v>1807</v>
      </c>
      <c r="T84" s="30">
        <v>1902</v>
      </c>
      <c r="U84" s="9" t="s">
        <v>1124</v>
      </c>
      <c r="V84" s="8" t="s">
        <v>991</v>
      </c>
      <c r="W84" s="8" t="s">
        <v>1150</v>
      </c>
    </row>
    <row r="85" spans="1:23" ht="30" hidden="1" x14ac:dyDescent="0.2">
      <c r="A85" s="7" t="s">
        <v>1175</v>
      </c>
      <c r="B85" s="5">
        <v>818773020909</v>
      </c>
      <c r="C85" s="7" t="s">
        <v>992</v>
      </c>
      <c r="D85" s="8" t="s">
        <v>1176</v>
      </c>
      <c r="E85" s="19">
        <v>644</v>
      </c>
      <c r="F85" s="19">
        <v>975</v>
      </c>
      <c r="G85" s="19">
        <v>1170</v>
      </c>
      <c r="H85" s="19">
        <v>1170</v>
      </c>
      <c r="I85" s="19">
        <v>1170</v>
      </c>
      <c r="J85" s="19">
        <v>1268</v>
      </c>
      <c r="K85" s="19">
        <v>1316</v>
      </c>
      <c r="L85" s="19">
        <v>1482</v>
      </c>
      <c r="M85" s="19">
        <v>1316</v>
      </c>
      <c r="N85" s="19">
        <v>1365</v>
      </c>
      <c r="O85" s="19">
        <v>1365</v>
      </c>
      <c r="P85" s="19">
        <v>1404</v>
      </c>
      <c r="Q85" s="19">
        <v>1521</v>
      </c>
      <c r="R85" s="19">
        <v>1716</v>
      </c>
      <c r="S85" s="19">
        <v>1853</v>
      </c>
      <c r="T85" s="30">
        <v>1950</v>
      </c>
      <c r="U85" s="13" t="s">
        <v>1123</v>
      </c>
      <c r="V85" s="8" t="s">
        <v>991</v>
      </c>
      <c r="W85" s="8" t="s">
        <v>1150</v>
      </c>
    </row>
    <row r="86" spans="1:23" ht="30" hidden="1" x14ac:dyDescent="0.2">
      <c r="A86" s="7" t="s">
        <v>1173</v>
      </c>
      <c r="B86" s="5">
        <v>818773020916</v>
      </c>
      <c r="C86" s="7" t="s">
        <v>992</v>
      </c>
      <c r="D86" s="8" t="s">
        <v>1174</v>
      </c>
      <c r="E86" s="19">
        <v>628</v>
      </c>
      <c r="F86" s="19">
        <v>951</v>
      </c>
      <c r="G86" s="19">
        <v>1141</v>
      </c>
      <c r="H86" s="19">
        <v>1141</v>
      </c>
      <c r="I86" s="19">
        <v>1141</v>
      </c>
      <c r="J86" s="19">
        <v>1236</v>
      </c>
      <c r="K86" s="19">
        <v>1284</v>
      </c>
      <c r="L86" s="19">
        <v>1446</v>
      </c>
      <c r="M86" s="19">
        <v>1284</v>
      </c>
      <c r="N86" s="19">
        <v>1331</v>
      </c>
      <c r="O86" s="19">
        <v>1331</v>
      </c>
      <c r="P86" s="19">
        <v>1369</v>
      </c>
      <c r="Q86" s="19">
        <v>1484</v>
      </c>
      <c r="R86" s="19">
        <v>1674</v>
      </c>
      <c r="S86" s="19">
        <v>1807</v>
      </c>
      <c r="T86" s="30">
        <v>1902</v>
      </c>
      <c r="U86" s="13" t="s">
        <v>1125</v>
      </c>
      <c r="V86" s="8" t="s">
        <v>991</v>
      </c>
      <c r="W86" s="8" t="s">
        <v>1150</v>
      </c>
    </row>
    <row r="87" spans="1:23" ht="30" hidden="1" x14ac:dyDescent="0.2">
      <c r="A87" s="7" t="s">
        <v>234</v>
      </c>
      <c r="B87" s="5">
        <v>815604016216</v>
      </c>
      <c r="C87" s="7" t="s">
        <v>992</v>
      </c>
      <c r="D87" s="7" t="s">
        <v>577</v>
      </c>
      <c r="E87" s="19">
        <v>628</v>
      </c>
      <c r="F87" s="19">
        <v>951</v>
      </c>
      <c r="G87" s="19">
        <v>1141</v>
      </c>
      <c r="H87" s="19">
        <v>1141</v>
      </c>
      <c r="I87" s="19">
        <v>1141</v>
      </c>
      <c r="J87" s="19">
        <v>1236</v>
      </c>
      <c r="K87" s="19">
        <v>1284</v>
      </c>
      <c r="L87" s="19">
        <v>1446</v>
      </c>
      <c r="M87" s="19">
        <v>1284</v>
      </c>
      <c r="N87" s="19">
        <v>1331</v>
      </c>
      <c r="O87" s="19">
        <v>1331</v>
      </c>
      <c r="P87" s="19">
        <v>1369</v>
      </c>
      <c r="Q87" s="19">
        <v>1484</v>
      </c>
      <c r="R87" s="19">
        <v>1674</v>
      </c>
      <c r="S87" s="19">
        <v>1807</v>
      </c>
      <c r="T87" s="30">
        <v>1902</v>
      </c>
      <c r="U87" s="9" t="s">
        <v>1124</v>
      </c>
      <c r="V87" s="8" t="s">
        <v>991</v>
      </c>
      <c r="W87" s="8" t="s">
        <v>1130</v>
      </c>
    </row>
    <row r="88" spans="1:23" ht="30" hidden="1" x14ac:dyDescent="0.2">
      <c r="A88" s="7" t="s">
        <v>249</v>
      </c>
      <c r="B88" s="5">
        <v>815604016292</v>
      </c>
      <c r="C88" s="7" t="s">
        <v>992</v>
      </c>
      <c r="D88" s="7" t="s">
        <v>690</v>
      </c>
      <c r="E88" s="19">
        <v>644</v>
      </c>
      <c r="F88" s="19">
        <v>975</v>
      </c>
      <c r="G88" s="19">
        <v>1170</v>
      </c>
      <c r="H88" s="19">
        <v>1170</v>
      </c>
      <c r="I88" s="19">
        <v>1170</v>
      </c>
      <c r="J88" s="19">
        <v>1268</v>
      </c>
      <c r="K88" s="19">
        <v>1316</v>
      </c>
      <c r="L88" s="19">
        <v>1482</v>
      </c>
      <c r="M88" s="19">
        <v>1316</v>
      </c>
      <c r="N88" s="19">
        <v>1365</v>
      </c>
      <c r="O88" s="19">
        <v>1365</v>
      </c>
      <c r="P88" s="19">
        <v>1404</v>
      </c>
      <c r="Q88" s="19">
        <v>1521</v>
      </c>
      <c r="R88" s="19">
        <v>1716</v>
      </c>
      <c r="S88" s="19">
        <v>1853</v>
      </c>
      <c r="T88" s="30">
        <v>1950</v>
      </c>
      <c r="U88" s="13" t="s">
        <v>1123</v>
      </c>
      <c r="V88" s="8" t="s">
        <v>991</v>
      </c>
      <c r="W88" s="8" t="s">
        <v>1130</v>
      </c>
    </row>
    <row r="89" spans="1:23" ht="30" hidden="1" x14ac:dyDescent="0.2">
      <c r="A89" s="7" t="s">
        <v>244</v>
      </c>
      <c r="B89" s="5">
        <v>815604016377</v>
      </c>
      <c r="C89" s="7" t="s">
        <v>992</v>
      </c>
      <c r="D89" s="7" t="s">
        <v>578</v>
      </c>
      <c r="E89" s="19">
        <v>628</v>
      </c>
      <c r="F89" s="19">
        <v>951</v>
      </c>
      <c r="G89" s="19">
        <v>1141</v>
      </c>
      <c r="H89" s="19">
        <v>1141</v>
      </c>
      <c r="I89" s="19">
        <v>1141</v>
      </c>
      <c r="J89" s="19">
        <v>1236</v>
      </c>
      <c r="K89" s="19">
        <v>1284</v>
      </c>
      <c r="L89" s="19">
        <v>1446</v>
      </c>
      <c r="M89" s="19">
        <v>1284</v>
      </c>
      <c r="N89" s="19">
        <v>1331</v>
      </c>
      <c r="O89" s="19">
        <v>1331</v>
      </c>
      <c r="P89" s="19">
        <v>1369</v>
      </c>
      <c r="Q89" s="19">
        <v>1484</v>
      </c>
      <c r="R89" s="19">
        <v>1674</v>
      </c>
      <c r="S89" s="19">
        <v>1807</v>
      </c>
      <c r="T89" s="30">
        <v>1902</v>
      </c>
      <c r="U89" s="13" t="s">
        <v>1125</v>
      </c>
      <c r="V89" s="8" t="s">
        <v>991</v>
      </c>
      <c r="W89" s="8" t="s">
        <v>1130</v>
      </c>
    </row>
    <row r="90" spans="1:23" ht="30" hidden="1" x14ac:dyDescent="0.2">
      <c r="A90" s="7" t="s">
        <v>1151</v>
      </c>
      <c r="B90" s="5">
        <v>818773020923</v>
      </c>
      <c r="C90" s="7" t="s">
        <v>992</v>
      </c>
      <c r="D90" s="8" t="s">
        <v>1152</v>
      </c>
      <c r="E90" s="19">
        <v>717</v>
      </c>
      <c r="F90" s="19">
        <v>1086</v>
      </c>
      <c r="G90" s="19">
        <v>1303</v>
      </c>
      <c r="H90" s="19">
        <v>1303</v>
      </c>
      <c r="I90" s="19">
        <v>1303</v>
      </c>
      <c r="J90" s="19">
        <v>1412</v>
      </c>
      <c r="K90" s="19">
        <v>1466</v>
      </c>
      <c r="L90" s="19">
        <v>1651</v>
      </c>
      <c r="M90" s="19">
        <v>1466</v>
      </c>
      <c r="N90" s="19">
        <v>1520</v>
      </c>
      <c r="O90" s="19">
        <v>1520</v>
      </c>
      <c r="P90" s="19">
        <v>1564</v>
      </c>
      <c r="Q90" s="19">
        <v>1694</v>
      </c>
      <c r="R90" s="19">
        <v>1911</v>
      </c>
      <c r="S90" s="19">
        <v>2063</v>
      </c>
      <c r="T90" s="30">
        <v>2172</v>
      </c>
      <c r="U90" s="9" t="s">
        <v>1124</v>
      </c>
      <c r="V90" s="8" t="s">
        <v>991</v>
      </c>
      <c r="W90" s="8" t="s">
        <v>1150</v>
      </c>
    </row>
    <row r="91" spans="1:23" ht="30" hidden="1" x14ac:dyDescent="0.2">
      <c r="A91" s="7" t="s">
        <v>1180</v>
      </c>
      <c r="B91" s="5">
        <v>818773020930</v>
      </c>
      <c r="C91" s="7" t="s">
        <v>992</v>
      </c>
      <c r="D91" s="8" t="s">
        <v>1179</v>
      </c>
      <c r="E91" s="19">
        <v>733</v>
      </c>
      <c r="F91" s="19">
        <v>1110</v>
      </c>
      <c r="G91" s="19">
        <v>1332</v>
      </c>
      <c r="H91" s="19">
        <v>1332</v>
      </c>
      <c r="I91" s="19">
        <v>1332</v>
      </c>
      <c r="J91" s="19">
        <v>1443</v>
      </c>
      <c r="K91" s="19">
        <v>1499</v>
      </c>
      <c r="L91" s="19">
        <v>1688</v>
      </c>
      <c r="M91" s="19">
        <v>1499</v>
      </c>
      <c r="N91" s="19">
        <v>1554</v>
      </c>
      <c r="O91" s="19">
        <v>1554</v>
      </c>
      <c r="P91" s="19">
        <v>1598</v>
      </c>
      <c r="Q91" s="19">
        <v>1732</v>
      </c>
      <c r="R91" s="19">
        <v>1954</v>
      </c>
      <c r="S91" s="19">
        <v>2109</v>
      </c>
      <c r="T91" s="30">
        <v>2220</v>
      </c>
      <c r="U91" s="13" t="s">
        <v>1123</v>
      </c>
      <c r="V91" s="8" t="s">
        <v>991</v>
      </c>
      <c r="W91" s="8" t="s">
        <v>1150</v>
      </c>
    </row>
    <row r="92" spans="1:23" ht="30" hidden="1" x14ac:dyDescent="0.2">
      <c r="A92" s="7" t="s">
        <v>1177</v>
      </c>
      <c r="B92" s="5">
        <v>818773020947</v>
      </c>
      <c r="C92" s="7" t="s">
        <v>992</v>
      </c>
      <c r="D92" s="8" t="s">
        <v>1178</v>
      </c>
      <c r="E92" s="19">
        <v>717</v>
      </c>
      <c r="F92" s="19">
        <v>1086</v>
      </c>
      <c r="G92" s="19">
        <v>1303</v>
      </c>
      <c r="H92" s="19">
        <v>1303</v>
      </c>
      <c r="I92" s="19">
        <v>1303</v>
      </c>
      <c r="J92" s="19">
        <v>1412</v>
      </c>
      <c r="K92" s="19">
        <v>1466</v>
      </c>
      <c r="L92" s="19">
        <v>1651</v>
      </c>
      <c r="M92" s="19">
        <v>1466</v>
      </c>
      <c r="N92" s="19">
        <v>1520</v>
      </c>
      <c r="O92" s="19">
        <v>1520</v>
      </c>
      <c r="P92" s="19">
        <v>1564</v>
      </c>
      <c r="Q92" s="19">
        <v>1694</v>
      </c>
      <c r="R92" s="19">
        <v>1911</v>
      </c>
      <c r="S92" s="19">
        <v>2063</v>
      </c>
      <c r="T92" s="30">
        <v>2172</v>
      </c>
      <c r="U92" s="13" t="s">
        <v>1125</v>
      </c>
      <c r="V92" s="8" t="s">
        <v>991</v>
      </c>
      <c r="W92" s="8" t="s">
        <v>1150</v>
      </c>
    </row>
    <row r="93" spans="1:23" ht="30" hidden="1" x14ac:dyDescent="0.2">
      <c r="A93" s="7" t="s">
        <v>1153</v>
      </c>
      <c r="B93" s="5">
        <v>818773020954</v>
      </c>
      <c r="C93" s="7" t="s">
        <v>992</v>
      </c>
      <c r="D93" s="8" t="s">
        <v>1154</v>
      </c>
      <c r="E93" s="19">
        <v>628</v>
      </c>
      <c r="F93" s="19">
        <v>951</v>
      </c>
      <c r="G93" s="19">
        <v>1141</v>
      </c>
      <c r="H93" s="19">
        <v>1141</v>
      </c>
      <c r="I93" s="19">
        <v>1141</v>
      </c>
      <c r="J93" s="19">
        <v>1236</v>
      </c>
      <c r="K93" s="19">
        <v>1284</v>
      </c>
      <c r="L93" s="19">
        <v>1446</v>
      </c>
      <c r="M93" s="19">
        <v>1284</v>
      </c>
      <c r="N93" s="19">
        <v>1331</v>
      </c>
      <c r="O93" s="19">
        <v>1331</v>
      </c>
      <c r="P93" s="19">
        <v>1369</v>
      </c>
      <c r="Q93" s="19">
        <v>1484</v>
      </c>
      <c r="R93" s="19">
        <v>1674</v>
      </c>
      <c r="S93" s="19">
        <v>1807</v>
      </c>
      <c r="T93" s="30">
        <v>1902</v>
      </c>
      <c r="U93" s="9" t="s">
        <v>1124</v>
      </c>
      <c r="V93" s="8" t="s">
        <v>991</v>
      </c>
      <c r="W93" s="8" t="s">
        <v>1150</v>
      </c>
    </row>
    <row r="94" spans="1:23" ht="30" hidden="1" x14ac:dyDescent="0.2">
      <c r="A94" s="7" t="s">
        <v>1182</v>
      </c>
      <c r="B94" s="5">
        <v>818773020961</v>
      </c>
      <c r="C94" s="7" t="s">
        <v>992</v>
      </c>
      <c r="D94" s="8" t="s">
        <v>1184</v>
      </c>
      <c r="E94" s="19">
        <v>644</v>
      </c>
      <c r="F94" s="19">
        <v>975</v>
      </c>
      <c r="G94" s="19">
        <v>1170</v>
      </c>
      <c r="H94" s="19">
        <v>1170</v>
      </c>
      <c r="I94" s="19">
        <v>1170</v>
      </c>
      <c r="J94" s="19">
        <v>1268</v>
      </c>
      <c r="K94" s="19">
        <v>1316</v>
      </c>
      <c r="L94" s="19">
        <v>1482</v>
      </c>
      <c r="M94" s="19">
        <v>1316</v>
      </c>
      <c r="N94" s="19">
        <v>1365</v>
      </c>
      <c r="O94" s="19">
        <v>1365</v>
      </c>
      <c r="P94" s="19">
        <v>1404</v>
      </c>
      <c r="Q94" s="19">
        <v>1521</v>
      </c>
      <c r="R94" s="19">
        <v>1716</v>
      </c>
      <c r="S94" s="19">
        <v>1853</v>
      </c>
      <c r="T94" s="30">
        <v>1950</v>
      </c>
      <c r="U94" s="13" t="s">
        <v>1123</v>
      </c>
      <c r="V94" s="8" t="s">
        <v>991</v>
      </c>
      <c r="W94" s="8" t="s">
        <v>1150</v>
      </c>
    </row>
    <row r="95" spans="1:23" ht="30" hidden="1" x14ac:dyDescent="0.2">
      <c r="A95" s="7" t="s">
        <v>1181</v>
      </c>
      <c r="B95" s="5">
        <v>818773020978</v>
      </c>
      <c r="C95" s="7" t="s">
        <v>992</v>
      </c>
      <c r="D95" s="8" t="s">
        <v>1183</v>
      </c>
      <c r="E95" s="19">
        <v>628</v>
      </c>
      <c r="F95" s="19">
        <v>951</v>
      </c>
      <c r="G95" s="19">
        <v>1141</v>
      </c>
      <c r="H95" s="19">
        <v>1141</v>
      </c>
      <c r="I95" s="19">
        <v>1141</v>
      </c>
      <c r="J95" s="19">
        <v>1236</v>
      </c>
      <c r="K95" s="19">
        <v>1284</v>
      </c>
      <c r="L95" s="19">
        <v>1446</v>
      </c>
      <c r="M95" s="19">
        <v>1284</v>
      </c>
      <c r="N95" s="19">
        <v>1331</v>
      </c>
      <c r="O95" s="19">
        <v>1331</v>
      </c>
      <c r="P95" s="19">
        <v>1369</v>
      </c>
      <c r="Q95" s="19">
        <v>1484</v>
      </c>
      <c r="R95" s="19">
        <v>1674</v>
      </c>
      <c r="S95" s="19">
        <v>1807</v>
      </c>
      <c r="T95" s="30">
        <v>1902</v>
      </c>
      <c r="U95" s="13" t="s">
        <v>1125</v>
      </c>
      <c r="V95" s="8" t="s">
        <v>991</v>
      </c>
      <c r="W95" s="8" t="s">
        <v>1150</v>
      </c>
    </row>
    <row r="96" spans="1:23" ht="30" hidden="1" x14ac:dyDescent="0.2">
      <c r="A96" s="7" t="s">
        <v>382</v>
      </c>
      <c r="B96" s="5">
        <v>815604019538</v>
      </c>
      <c r="C96" s="7" t="s">
        <v>992</v>
      </c>
      <c r="D96" s="7" t="s">
        <v>954</v>
      </c>
      <c r="E96" s="19">
        <v>628</v>
      </c>
      <c r="F96" s="19">
        <v>951</v>
      </c>
      <c r="G96" s="19">
        <v>1141</v>
      </c>
      <c r="H96" s="19">
        <v>1141</v>
      </c>
      <c r="I96" s="19">
        <v>1141</v>
      </c>
      <c r="J96" s="19">
        <v>1236</v>
      </c>
      <c r="K96" s="19">
        <v>1284</v>
      </c>
      <c r="L96" s="19">
        <v>1446</v>
      </c>
      <c r="M96" s="19">
        <v>1284</v>
      </c>
      <c r="N96" s="19">
        <v>1331</v>
      </c>
      <c r="O96" s="19">
        <v>1331</v>
      </c>
      <c r="P96" s="19">
        <v>1369</v>
      </c>
      <c r="Q96" s="19">
        <v>1484</v>
      </c>
      <c r="R96" s="19">
        <v>1674</v>
      </c>
      <c r="S96" s="19">
        <v>1807</v>
      </c>
      <c r="T96" s="30">
        <v>1902</v>
      </c>
      <c r="U96" s="9" t="s">
        <v>1124</v>
      </c>
      <c r="V96" s="8" t="s">
        <v>991</v>
      </c>
      <c r="W96" s="8" t="s">
        <v>1131</v>
      </c>
    </row>
    <row r="97" spans="1:23" ht="30" hidden="1" x14ac:dyDescent="0.2">
      <c r="A97" s="7" t="s">
        <v>383</v>
      </c>
      <c r="B97" s="5">
        <v>815604018821</v>
      </c>
      <c r="C97" s="7" t="s">
        <v>992</v>
      </c>
      <c r="D97" s="7" t="s">
        <v>971</v>
      </c>
      <c r="E97" s="19">
        <v>644</v>
      </c>
      <c r="F97" s="19">
        <v>975</v>
      </c>
      <c r="G97" s="19">
        <v>1170</v>
      </c>
      <c r="H97" s="19">
        <v>1170</v>
      </c>
      <c r="I97" s="19">
        <v>1170</v>
      </c>
      <c r="J97" s="19">
        <v>1268</v>
      </c>
      <c r="K97" s="19">
        <v>1316</v>
      </c>
      <c r="L97" s="19">
        <v>1482</v>
      </c>
      <c r="M97" s="19">
        <v>1316</v>
      </c>
      <c r="N97" s="19">
        <v>1365</v>
      </c>
      <c r="O97" s="19">
        <v>1365</v>
      </c>
      <c r="P97" s="19">
        <v>1404</v>
      </c>
      <c r="Q97" s="19">
        <v>1521</v>
      </c>
      <c r="R97" s="19">
        <v>1716</v>
      </c>
      <c r="S97" s="19">
        <v>1853</v>
      </c>
      <c r="T97" s="30">
        <v>1950</v>
      </c>
      <c r="U97" s="13" t="s">
        <v>1123</v>
      </c>
      <c r="V97" s="8" t="s">
        <v>991</v>
      </c>
      <c r="W97" s="8" t="s">
        <v>1131</v>
      </c>
    </row>
    <row r="98" spans="1:23" ht="30" hidden="1" x14ac:dyDescent="0.2">
      <c r="A98" s="7" t="s">
        <v>384</v>
      </c>
      <c r="B98" s="5">
        <v>815604018838</v>
      </c>
      <c r="C98" s="7" t="s">
        <v>992</v>
      </c>
      <c r="D98" s="7" t="s">
        <v>955</v>
      </c>
      <c r="E98" s="19">
        <v>628</v>
      </c>
      <c r="F98" s="19">
        <v>951</v>
      </c>
      <c r="G98" s="19">
        <v>1141</v>
      </c>
      <c r="H98" s="19">
        <v>1141</v>
      </c>
      <c r="I98" s="19">
        <v>1141</v>
      </c>
      <c r="J98" s="19">
        <v>1236</v>
      </c>
      <c r="K98" s="19">
        <v>1284</v>
      </c>
      <c r="L98" s="19">
        <v>1446</v>
      </c>
      <c r="M98" s="19">
        <v>1284</v>
      </c>
      <c r="N98" s="19">
        <v>1331</v>
      </c>
      <c r="O98" s="19">
        <v>1331</v>
      </c>
      <c r="P98" s="19">
        <v>1369</v>
      </c>
      <c r="Q98" s="19">
        <v>1484</v>
      </c>
      <c r="R98" s="19">
        <v>1674</v>
      </c>
      <c r="S98" s="19">
        <v>1807</v>
      </c>
      <c r="T98" s="30">
        <v>1902</v>
      </c>
      <c r="U98" s="13" t="s">
        <v>1125</v>
      </c>
      <c r="V98" s="8" t="s">
        <v>991</v>
      </c>
      <c r="W98" s="8" t="s">
        <v>1131</v>
      </c>
    </row>
    <row r="99" spans="1:23" ht="45" hidden="1" x14ac:dyDescent="0.2">
      <c r="A99" s="7" t="s">
        <v>1077</v>
      </c>
      <c r="B99" s="5">
        <v>815604018852</v>
      </c>
      <c r="C99" s="7" t="s">
        <v>992</v>
      </c>
      <c r="D99" s="7" t="s">
        <v>1099</v>
      </c>
      <c r="E99" s="19">
        <v>644</v>
      </c>
      <c r="F99" s="19">
        <v>975</v>
      </c>
      <c r="G99" s="19">
        <v>1170</v>
      </c>
      <c r="H99" s="19">
        <v>1170</v>
      </c>
      <c r="I99" s="19">
        <v>1170</v>
      </c>
      <c r="J99" s="19">
        <v>1268</v>
      </c>
      <c r="K99" s="19">
        <v>1316</v>
      </c>
      <c r="L99" s="19">
        <v>1482</v>
      </c>
      <c r="M99" s="19">
        <v>1316</v>
      </c>
      <c r="N99" s="19">
        <v>1365</v>
      </c>
      <c r="O99" s="19">
        <v>1365</v>
      </c>
      <c r="P99" s="19">
        <v>1404</v>
      </c>
      <c r="Q99" s="19">
        <v>1521</v>
      </c>
      <c r="R99" s="19">
        <v>1716</v>
      </c>
      <c r="S99" s="19">
        <v>1853</v>
      </c>
      <c r="T99" s="30">
        <v>1950</v>
      </c>
      <c r="U99" s="13" t="s">
        <v>1123</v>
      </c>
      <c r="V99" s="8" t="s">
        <v>991</v>
      </c>
      <c r="W99" s="14" t="s">
        <v>1132</v>
      </c>
    </row>
    <row r="100" spans="1:23" ht="45" hidden="1" x14ac:dyDescent="0.2">
      <c r="A100" s="7" t="s">
        <v>1063</v>
      </c>
      <c r="B100" s="5">
        <v>815604018845</v>
      </c>
      <c r="C100" s="7" t="s">
        <v>992</v>
      </c>
      <c r="D100" s="7" t="s">
        <v>1052</v>
      </c>
      <c r="E100" s="19">
        <v>628</v>
      </c>
      <c r="F100" s="19">
        <v>951</v>
      </c>
      <c r="G100" s="19">
        <v>1141</v>
      </c>
      <c r="H100" s="19">
        <v>1141</v>
      </c>
      <c r="I100" s="19">
        <v>1141</v>
      </c>
      <c r="J100" s="19">
        <v>1236</v>
      </c>
      <c r="K100" s="19">
        <v>1284</v>
      </c>
      <c r="L100" s="19">
        <v>1446</v>
      </c>
      <c r="M100" s="19">
        <v>1284</v>
      </c>
      <c r="N100" s="19">
        <v>1331</v>
      </c>
      <c r="O100" s="19">
        <v>1331</v>
      </c>
      <c r="P100" s="19">
        <v>1369</v>
      </c>
      <c r="Q100" s="19">
        <v>1484</v>
      </c>
      <c r="R100" s="19">
        <v>1674</v>
      </c>
      <c r="S100" s="19">
        <v>1807</v>
      </c>
      <c r="T100" s="30">
        <v>1902</v>
      </c>
      <c r="U100" s="9" t="s">
        <v>1124</v>
      </c>
      <c r="V100" s="8" t="s">
        <v>991</v>
      </c>
      <c r="W100" s="14" t="s">
        <v>1132</v>
      </c>
    </row>
    <row r="101" spans="1:23" ht="45" hidden="1" x14ac:dyDescent="0.2">
      <c r="A101" s="7" t="s">
        <v>1064</v>
      </c>
      <c r="B101" s="5">
        <v>815604018869</v>
      </c>
      <c r="C101" s="7" t="s">
        <v>992</v>
      </c>
      <c r="D101" s="7" t="s">
        <v>1053</v>
      </c>
      <c r="E101" s="19">
        <v>628</v>
      </c>
      <c r="F101" s="19">
        <v>951</v>
      </c>
      <c r="G101" s="19">
        <v>1141</v>
      </c>
      <c r="H101" s="19">
        <v>1141</v>
      </c>
      <c r="I101" s="19">
        <v>1141</v>
      </c>
      <c r="J101" s="19">
        <v>1236</v>
      </c>
      <c r="K101" s="19">
        <v>1284</v>
      </c>
      <c r="L101" s="19">
        <v>1446</v>
      </c>
      <c r="M101" s="19">
        <v>1284</v>
      </c>
      <c r="N101" s="19">
        <v>1331</v>
      </c>
      <c r="O101" s="19">
        <v>1331</v>
      </c>
      <c r="P101" s="19">
        <v>1369</v>
      </c>
      <c r="Q101" s="19">
        <v>1484</v>
      </c>
      <c r="R101" s="19">
        <v>1674</v>
      </c>
      <c r="S101" s="19">
        <v>1807</v>
      </c>
      <c r="T101" s="30">
        <v>1902</v>
      </c>
      <c r="U101" s="13" t="s">
        <v>1125</v>
      </c>
      <c r="V101" s="8" t="s">
        <v>991</v>
      </c>
      <c r="W101" s="14" t="s">
        <v>1132</v>
      </c>
    </row>
    <row r="102" spans="1:23" hidden="1" x14ac:dyDescent="0.2">
      <c r="A102" s="7" t="s">
        <v>230</v>
      </c>
      <c r="B102" s="5">
        <v>815604016179</v>
      </c>
      <c r="C102" s="7" t="s">
        <v>992</v>
      </c>
      <c r="D102" s="7" t="s">
        <v>430</v>
      </c>
      <c r="E102" s="19">
        <v>571</v>
      </c>
      <c r="F102" s="19">
        <v>865</v>
      </c>
      <c r="G102" s="19">
        <v>1037</v>
      </c>
      <c r="H102" s="19">
        <v>1037</v>
      </c>
      <c r="I102" s="19">
        <v>1037</v>
      </c>
      <c r="J102" s="19">
        <v>1124</v>
      </c>
      <c r="K102" s="19">
        <v>1167</v>
      </c>
      <c r="L102" s="19">
        <v>1314</v>
      </c>
      <c r="M102" s="19">
        <v>1167</v>
      </c>
      <c r="N102" s="19">
        <v>1210</v>
      </c>
      <c r="O102" s="19">
        <v>1210</v>
      </c>
      <c r="P102" s="19">
        <v>1245</v>
      </c>
      <c r="Q102" s="19">
        <v>1349</v>
      </c>
      <c r="R102" s="19">
        <v>1522</v>
      </c>
      <c r="S102" s="19">
        <v>1643</v>
      </c>
      <c r="T102" s="30">
        <v>1729</v>
      </c>
      <c r="U102" s="9" t="s">
        <v>1124</v>
      </c>
      <c r="V102" s="8" t="s">
        <v>991</v>
      </c>
    </row>
    <row r="103" spans="1:23" hidden="1" x14ac:dyDescent="0.2">
      <c r="A103" s="7" t="s">
        <v>263</v>
      </c>
      <c r="B103" s="5">
        <v>815604016858</v>
      </c>
      <c r="C103" s="7" t="s">
        <v>992</v>
      </c>
      <c r="D103" s="7" t="s">
        <v>579</v>
      </c>
      <c r="E103" s="19">
        <v>660</v>
      </c>
      <c r="F103" s="19">
        <v>1000</v>
      </c>
      <c r="G103" s="19">
        <v>1199</v>
      </c>
      <c r="H103" s="19">
        <v>1199</v>
      </c>
      <c r="I103" s="19">
        <v>1199</v>
      </c>
      <c r="J103" s="19">
        <v>1299</v>
      </c>
      <c r="K103" s="19">
        <v>1349</v>
      </c>
      <c r="L103" s="19">
        <v>1520</v>
      </c>
      <c r="M103" s="19">
        <v>1349</v>
      </c>
      <c r="N103" s="19">
        <v>1399</v>
      </c>
      <c r="O103" s="19">
        <v>1399</v>
      </c>
      <c r="P103" s="19">
        <v>1439</v>
      </c>
      <c r="Q103" s="19">
        <v>1559</v>
      </c>
      <c r="R103" s="19">
        <v>1759</v>
      </c>
      <c r="S103" s="19">
        <v>1899</v>
      </c>
      <c r="T103" s="30">
        <v>1999</v>
      </c>
      <c r="U103" s="9" t="s">
        <v>1124</v>
      </c>
      <c r="V103" s="8" t="s">
        <v>991</v>
      </c>
    </row>
    <row r="104" spans="1:23" hidden="1" x14ac:dyDescent="0.2">
      <c r="A104" s="7" t="s">
        <v>264</v>
      </c>
      <c r="B104" s="5">
        <v>815604016841</v>
      </c>
      <c r="C104" s="7" t="s">
        <v>992</v>
      </c>
      <c r="D104" s="7" t="s">
        <v>691</v>
      </c>
      <c r="E104" s="19">
        <v>676</v>
      </c>
      <c r="F104" s="19">
        <v>1024</v>
      </c>
      <c r="G104" s="19">
        <v>1228</v>
      </c>
      <c r="H104" s="19">
        <v>1228</v>
      </c>
      <c r="I104" s="19">
        <v>1228</v>
      </c>
      <c r="J104" s="19">
        <v>1331</v>
      </c>
      <c r="K104" s="19">
        <v>1382</v>
      </c>
      <c r="L104" s="19">
        <v>1556</v>
      </c>
      <c r="M104" s="19">
        <v>1382</v>
      </c>
      <c r="N104" s="19">
        <v>1433</v>
      </c>
      <c r="O104" s="19">
        <v>1433</v>
      </c>
      <c r="P104" s="19">
        <v>1474</v>
      </c>
      <c r="Q104" s="19">
        <v>1597</v>
      </c>
      <c r="R104" s="19">
        <v>1801</v>
      </c>
      <c r="S104" s="19">
        <v>1945</v>
      </c>
      <c r="T104" s="30">
        <v>2047</v>
      </c>
      <c r="U104" s="13" t="s">
        <v>1123</v>
      </c>
      <c r="V104" s="8" t="s">
        <v>991</v>
      </c>
    </row>
    <row r="105" spans="1:23" ht="30" hidden="1" x14ac:dyDescent="0.2">
      <c r="A105" s="7" t="s">
        <v>161</v>
      </c>
      <c r="B105" s="5">
        <v>815604015547</v>
      </c>
      <c r="C105" s="7" t="s">
        <v>992</v>
      </c>
      <c r="D105" s="7" t="s">
        <v>657</v>
      </c>
      <c r="E105" s="19">
        <v>649</v>
      </c>
      <c r="F105" s="19">
        <v>984</v>
      </c>
      <c r="G105" s="19">
        <v>1180</v>
      </c>
      <c r="H105" s="19">
        <v>1180</v>
      </c>
      <c r="I105" s="19">
        <v>1180</v>
      </c>
      <c r="J105" s="19">
        <v>1279</v>
      </c>
      <c r="K105" s="19">
        <v>1328</v>
      </c>
      <c r="L105" s="19">
        <v>1495</v>
      </c>
      <c r="M105" s="19">
        <v>1328</v>
      </c>
      <c r="N105" s="19">
        <v>1377</v>
      </c>
      <c r="O105" s="19">
        <v>1377</v>
      </c>
      <c r="P105" s="19">
        <v>1416</v>
      </c>
      <c r="Q105" s="19">
        <v>1534</v>
      </c>
      <c r="R105" s="19">
        <v>1731</v>
      </c>
      <c r="S105" s="19">
        <v>1869</v>
      </c>
      <c r="T105" s="30">
        <v>1967</v>
      </c>
      <c r="U105" s="9" t="s">
        <v>1124</v>
      </c>
      <c r="V105" s="8" t="s">
        <v>991</v>
      </c>
    </row>
    <row r="106" spans="1:23" ht="30" hidden="1" x14ac:dyDescent="0.2">
      <c r="A106" s="7" t="s">
        <v>1137</v>
      </c>
      <c r="B106" s="5">
        <v>818773020565</v>
      </c>
      <c r="C106" s="7" t="s">
        <v>994</v>
      </c>
      <c r="D106" s="8" t="s">
        <v>1138</v>
      </c>
      <c r="E106" s="19">
        <v>571</v>
      </c>
      <c r="F106" s="19">
        <v>865</v>
      </c>
      <c r="G106" s="19">
        <v>1037</v>
      </c>
      <c r="H106" s="19">
        <v>1037</v>
      </c>
      <c r="I106" s="19">
        <v>1037</v>
      </c>
      <c r="J106" s="19">
        <v>1124</v>
      </c>
      <c r="K106" s="19">
        <v>1167</v>
      </c>
      <c r="L106" s="19">
        <v>1314</v>
      </c>
      <c r="M106" s="19">
        <v>1167</v>
      </c>
      <c r="N106" s="19">
        <v>1210</v>
      </c>
      <c r="O106" s="19">
        <v>1210</v>
      </c>
      <c r="P106" s="19">
        <v>1245</v>
      </c>
      <c r="Q106" s="19">
        <v>1349</v>
      </c>
      <c r="R106" s="19">
        <v>1522</v>
      </c>
      <c r="S106" s="19">
        <v>1643</v>
      </c>
      <c r="T106" s="30">
        <v>1729</v>
      </c>
      <c r="U106" s="9" t="s">
        <v>1124</v>
      </c>
      <c r="V106" s="8" t="s">
        <v>991</v>
      </c>
    </row>
    <row r="107" spans="1:23" hidden="1" x14ac:dyDescent="0.2">
      <c r="A107" s="7" t="s">
        <v>265</v>
      </c>
      <c r="B107" s="5">
        <v>815604016834</v>
      </c>
      <c r="C107" s="7" t="s">
        <v>992</v>
      </c>
      <c r="D107" s="8" t="s">
        <v>580</v>
      </c>
      <c r="E107" s="19">
        <v>660</v>
      </c>
      <c r="F107" s="19">
        <v>1000</v>
      </c>
      <c r="G107" s="19">
        <v>1199</v>
      </c>
      <c r="H107" s="19">
        <v>1199</v>
      </c>
      <c r="I107" s="19">
        <v>1199</v>
      </c>
      <c r="J107" s="19">
        <v>1299</v>
      </c>
      <c r="K107" s="19">
        <v>1349</v>
      </c>
      <c r="L107" s="19">
        <v>1520</v>
      </c>
      <c r="M107" s="19">
        <v>1349</v>
      </c>
      <c r="N107" s="19">
        <v>1399</v>
      </c>
      <c r="O107" s="19">
        <v>1399</v>
      </c>
      <c r="P107" s="19">
        <v>1439</v>
      </c>
      <c r="Q107" s="19">
        <v>1559</v>
      </c>
      <c r="R107" s="19">
        <v>1759</v>
      </c>
      <c r="S107" s="19">
        <v>1899</v>
      </c>
      <c r="T107" s="30">
        <v>1999</v>
      </c>
      <c r="U107" s="13" t="s">
        <v>1125</v>
      </c>
      <c r="V107" s="8" t="s">
        <v>991</v>
      </c>
    </row>
    <row r="108" spans="1:23" hidden="1" x14ac:dyDescent="0.2">
      <c r="A108" s="7" t="s">
        <v>236</v>
      </c>
      <c r="B108" s="5">
        <v>815604016254</v>
      </c>
      <c r="C108" s="7" t="s">
        <v>992</v>
      </c>
      <c r="D108" s="7" t="s">
        <v>431</v>
      </c>
      <c r="E108" s="19">
        <v>586</v>
      </c>
      <c r="F108" s="19">
        <v>889</v>
      </c>
      <c r="G108" s="19">
        <v>1066</v>
      </c>
      <c r="H108" s="19">
        <v>1066</v>
      </c>
      <c r="I108" s="19">
        <v>1066</v>
      </c>
      <c r="J108" s="19">
        <v>1155</v>
      </c>
      <c r="K108" s="19">
        <v>1199</v>
      </c>
      <c r="L108" s="19">
        <v>1351</v>
      </c>
      <c r="M108" s="19">
        <v>1199</v>
      </c>
      <c r="N108" s="19">
        <v>1244</v>
      </c>
      <c r="O108" s="19">
        <v>1244</v>
      </c>
      <c r="P108" s="19">
        <v>1279</v>
      </c>
      <c r="Q108" s="19">
        <v>1386</v>
      </c>
      <c r="R108" s="19">
        <v>1564</v>
      </c>
      <c r="S108" s="19">
        <v>1688</v>
      </c>
      <c r="T108" s="30">
        <v>1777</v>
      </c>
      <c r="U108" s="13" t="s">
        <v>1123</v>
      </c>
      <c r="V108" s="8" t="s">
        <v>991</v>
      </c>
    </row>
    <row r="109" spans="1:23" ht="30" hidden="1" x14ac:dyDescent="0.2">
      <c r="A109" s="7" t="s">
        <v>233</v>
      </c>
      <c r="B109" s="5">
        <v>815604016247</v>
      </c>
      <c r="C109" s="7" t="s">
        <v>992</v>
      </c>
      <c r="D109" s="7" t="s">
        <v>960</v>
      </c>
      <c r="E109" s="19">
        <v>748</v>
      </c>
      <c r="F109" s="19">
        <v>1134</v>
      </c>
      <c r="G109" s="19">
        <v>1360</v>
      </c>
      <c r="H109" s="19">
        <v>1360</v>
      </c>
      <c r="I109" s="19">
        <v>1360</v>
      </c>
      <c r="J109" s="19">
        <v>1474</v>
      </c>
      <c r="K109" s="19">
        <v>1530</v>
      </c>
      <c r="L109" s="19">
        <v>1723</v>
      </c>
      <c r="M109" s="19">
        <v>1530</v>
      </c>
      <c r="N109" s="19">
        <v>1587</v>
      </c>
      <c r="O109" s="19">
        <v>1587</v>
      </c>
      <c r="P109" s="19">
        <v>1632</v>
      </c>
      <c r="Q109" s="19">
        <v>1768</v>
      </c>
      <c r="R109" s="19">
        <v>1995</v>
      </c>
      <c r="S109" s="19">
        <v>2154</v>
      </c>
      <c r="T109" s="30">
        <v>2267</v>
      </c>
      <c r="U109" s="9" t="s">
        <v>1124</v>
      </c>
      <c r="V109" s="8" t="s">
        <v>1126</v>
      </c>
      <c r="W109" s="8" t="s">
        <v>1131</v>
      </c>
    </row>
    <row r="110" spans="1:23" ht="30" hidden="1" x14ac:dyDescent="0.2">
      <c r="A110" s="7" t="s">
        <v>239</v>
      </c>
      <c r="B110" s="5">
        <v>815604016322</v>
      </c>
      <c r="C110" s="7" t="s">
        <v>992</v>
      </c>
      <c r="D110" s="7" t="s">
        <v>972</v>
      </c>
      <c r="E110" s="19">
        <v>763</v>
      </c>
      <c r="F110" s="19">
        <v>1157</v>
      </c>
      <c r="G110" s="19">
        <v>1388</v>
      </c>
      <c r="H110" s="19">
        <v>1388</v>
      </c>
      <c r="I110" s="19">
        <v>1388</v>
      </c>
      <c r="J110" s="19">
        <v>1503</v>
      </c>
      <c r="K110" s="19">
        <v>1561</v>
      </c>
      <c r="L110" s="19">
        <v>1758</v>
      </c>
      <c r="M110" s="19">
        <v>1561</v>
      </c>
      <c r="N110" s="19">
        <v>1619</v>
      </c>
      <c r="O110" s="19">
        <v>1619</v>
      </c>
      <c r="P110" s="19">
        <v>1665</v>
      </c>
      <c r="Q110" s="19">
        <v>1804</v>
      </c>
      <c r="R110" s="19">
        <v>2035</v>
      </c>
      <c r="S110" s="19">
        <v>2197</v>
      </c>
      <c r="T110" s="30">
        <v>2313</v>
      </c>
      <c r="U110" s="13" t="s">
        <v>1123</v>
      </c>
      <c r="V110" s="8" t="s">
        <v>1126</v>
      </c>
      <c r="W110" s="8" t="s">
        <v>1131</v>
      </c>
    </row>
    <row r="111" spans="1:23" ht="30" hidden="1" x14ac:dyDescent="0.2">
      <c r="A111" s="7" t="s">
        <v>240</v>
      </c>
      <c r="B111" s="5">
        <v>815604016407</v>
      </c>
      <c r="C111" s="7" t="s">
        <v>992</v>
      </c>
      <c r="D111" s="7" t="s">
        <v>961</v>
      </c>
      <c r="E111" s="19">
        <v>748</v>
      </c>
      <c r="F111" s="19">
        <v>1134</v>
      </c>
      <c r="G111" s="19">
        <v>1360</v>
      </c>
      <c r="H111" s="19">
        <v>1360</v>
      </c>
      <c r="I111" s="19">
        <v>1360</v>
      </c>
      <c r="J111" s="19">
        <v>1474</v>
      </c>
      <c r="K111" s="19">
        <v>1530</v>
      </c>
      <c r="L111" s="19">
        <v>1723</v>
      </c>
      <c r="M111" s="19">
        <v>1530</v>
      </c>
      <c r="N111" s="19">
        <v>1587</v>
      </c>
      <c r="O111" s="19">
        <v>1587</v>
      </c>
      <c r="P111" s="19">
        <v>1632</v>
      </c>
      <c r="Q111" s="19">
        <v>1768</v>
      </c>
      <c r="R111" s="19">
        <v>1995</v>
      </c>
      <c r="S111" s="19">
        <v>2154</v>
      </c>
      <c r="T111" s="30">
        <v>2267</v>
      </c>
      <c r="U111" s="13" t="s">
        <v>1125</v>
      </c>
      <c r="V111" s="8" t="s">
        <v>1126</v>
      </c>
      <c r="W111" s="8" t="s">
        <v>1131</v>
      </c>
    </row>
    <row r="112" spans="1:23" ht="30" hidden="1" x14ac:dyDescent="0.2">
      <c r="A112" s="7" t="s">
        <v>366</v>
      </c>
      <c r="B112" s="5">
        <v>815604018326</v>
      </c>
      <c r="C112" s="7" t="s">
        <v>992</v>
      </c>
      <c r="D112" s="7" t="s">
        <v>753</v>
      </c>
      <c r="E112" s="19">
        <v>722</v>
      </c>
      <c r="F112" s="19">
        <v>1095</v>
      </c>
      <c r="G112" s="19">
        <v>1313</v>
      </c>
      <c r="H112" s="19">
        <v>1313</v>
      </c>
      <c r="I112" s="19">
        <v>1313</v>
      </c>
      <c r="J112" s="19">
        <v>1423</v>
      </c>
      <c r="K112" s="19">
        <v>1478</v>
      </c>
      <c r="L112" s="19">
        <v>1664</v>
      </c>
      <c r="M112" s="19">
        <v>1478</v>
      </c>
      <c r="N112" s="19">
        <v>1532</v>
      </c>
      <c r="O112" s="19">
        <v>1532</v>
      </c>
      <c r="P112" s="19">
        <v>1576</v>
      </c>
      <c r="Q112" s="19">
        <v>1707</v>
      </c>
      <c r="R112" s="19">
        <v>1926</v>
      </c>
      <c r="S112" s="19">
        <v>2080</v>
      </c>
      <c r="T112" s="30">
        <v>2189</v>
      </c>
      <c r="U112" s="9" t="s">
        <v>1124</v>
      </c>
      <c r="V112" s="8" t="s">
        <v>1126</v>
      </c>
    </row>
    <row r="113" spans="1:23" ht="30" hidden="1" x14ac:dyDescent="0.2">
      <c r="A113" s="7" t="s">
        <v>367</v>
      </c>
      <c r="B113" s="5">
        <v>815604018333</v>
      </c>
      <c r="C113" s="7" t="s">
        <v>992</v>
      </c>
      <c r="D113" s="7" t="s">
        <v>754</v>
      </c>
      <c r="E113" s="19">
        <v>740</v>
      </c>
      <c r="F113" s="19">
        <v>1122</v>
      </c>
      <c r="G113" s="19">
        <v>1346</v>
      </c>
      <c r="H113" s="19">
        <v>1346</v>
      </c>
      <c r="I113" s="19">
        <v>1346</v>
      </c>
      <c r="J113" s="19">
        <v>1458</v>
      </c>
      <c r="K113" s="19">
        <v>1514</v>
      </c>
      <c r="L113" s="19">
        <v>1705</v>
      </c>
      <c r="M113" s="19">
        <v>1514</v>
      </c>
      <c r="N113" s="19">
        <v>1570</v>
      </c>
      <c r="O113" s="19">
        <v>1570</v>
      </c>
      <c r="P113" s="19">
        <v>1615</v>
      </c>
      <c r="Q113" s="19">
        <v>1750</v>
      </c>
      <c r="R113" s="19">
        <v>1974</v>
      </c>
      <c r="S113" s="19">
        <v>2131</v>
      </c>
      <c r="T113" s="30">
        <v>2243</v>
      </c>
      <c r="U113" s="13" t="s">
        <v>1123</v>
      </c>
      <c r="V113" s="8" t="s">
        <v>1126</v>
      </c>
    </row>
    <row r="114" spans="1:23" ht="30" hidden="1" x14ac:dyDescent="0.2">
      <c r="A114" s="7" t="s">
        <v>368</v>
      </c>
      <c r="B114" s="5">
        <v>815604018340</v>
      </c>
      <c r="C114" s="7" t="s">
        <v>992</v>
      </c>
      <c r="D114" s="7" t="s">
        <v>755</v>
      </c>
      <c r="E114" s="19">
        <v>722</v>
      </c>
      <c r="F114" s="19">
        <v>1095</v>
      </c>
      <c r="G114" s="19">
        <v>1313</v>
      </c>
      <c r="H114" s="19">
        <v>1313</v>
      </c>
      <c r="I114" s="19">
        <v>1313</v>
      </c>
      <c r="J114" s="19">
        <v>1423</v>
      </c>
      <c r="K114" s="19">
        <v>1478</v>
      </c>
      <c r="L114" s="19">
        <v>1664</v>
      </c>
      <c r="M114" s="19">
        <v>1478</v>
      </c>
      <c r="N114" s="19">
        <v>1532</v>
      </c>
      <c r="O114" s="19">
        <v>1532</v>
      </c>
      <c r="P114" s="19">
        <v>1576</v>
      </c>
      <c r="Q114" s="19">
        <v>1707</v>
      </c>
      <c r="R114" s="19">
        <v>1926</v>
      </c>
      <c r="S114" s="19">
        <v>2080</v>
      </c>
      <c r="T114" s="30">
        <v>2189</v>
      </c>
      <c r="U114" s="13" t="s">
        <v>1125</v>
      </c>
      <c r="V114" s="8" t="s">
        <v>1126</v>
      </c>
    </row>
    <row r="115" spans="1:23" hidden="1" x14ac:dyDescent="0.2">
      <c r="A115" s="7" t="s">
        <v>246</v>
      </c>
      <c r="B115" s="5">
        <v>815604016339</v>
      </c>
      <c r="C115" s="7" t="s">
        <v>992</v>
      </c>
      <c r="D115" s="7" t="s">
        <v>432</v>
      </c>
      <c r="E115" s="19">
        <v>571</v>
      </c>
      <c r="F115" s="19">
        <v>865</v>
      </c>
      <c r="G115" s="19">
        <v>1037</v>
      </c>
      <c r="H115" s="19">
        <v>1037</v>
      </c>
      <c r="I115" s="19">
        <v>1037</v>
      </c>
      <c r="J115" s="19">
        <v>1124</v>
      </c>
      <c r="K115" s="19">
        <v>1167</v>
      </c>
      <c r="L115" s="19">
        <v>1314</v>
      </c>
      <c r="M115" s="19">
        <v>1167</v>
      </c>
      <c r="N115" s="19">
        <v>1210</v>
      </c>
      <c r="O115" s="19">
        <v>1210</v>
      </c>
      <c r="P115" s="19">
        <v>1245</v>
      </c>
      <c r="Q115" s="19">
        <v>1349</v>
      </c>
      <c r="R115" s="19">
        <v>1522</v>
      </c>
      <c r="S115" s="19">
        <v>1643</v>
      </c>
      <c r="T115" s="30">
        <v>1729</v>
      </c>
      <c r="U115" s="13" t="s">
        <v>1125</v>
      </c>
      <c r="V115" s="8" t="s">
        <v>991</v>
      </c>
    </row>
    <row r="116" spans="1:23" ht="30" hidden="1" x14ac:dyDescent="0.2">
      <c r="A116" s="7" t="s">
        <v>228</v>
      </c>
      <c r="B116" s="5">
        <v>815604016605</v>
      </c>
      <c r="C116" s="7" t="s">
        <v>992</v>
      </c>
      <c r="D116" s="7" t="s">
        <v>725</v>
      </c>
      <c r="E116" s="19">
        <v>665</v>
      </c>
      <c r="F116" s="19">
        <v>1008</v>
      </c>
      <c r="G116" s="19">
        <v>1209</v>
      </c>
      <c r="H116" s="19">
        <v>1209</v>
      </c>
      <c r="I116" s="19">
        <v>1209</v>
      </c>
      <c r="J116" s="19">
        <v>1310</v>
      </c>
      <c r="K116" s="19">
        <v>1360</v>
      </c>
      <c r="L116" s="19">
        <v>1532</v>
      </c>
      <c r="M116" s="19">
        <v>1360</v>
      </c>
      <c r="N116" s="19">
        <v>1411</v>
      </c>
      <c r="O116" s="19">
        <v>1411</v>
      </c>
      <c r="P116" s="19">
        <v>1451</v>
      </c>
      <c r="Q116" s="19">
        <v>1572</v>
      </c>
      <c r="R116" s="19">
        <v>1773</v>
      </c>
      <c r="S116" s="19">
        <v>1914</v>
      </c>
      <c r="T116" s="30">
        <v>2015</v>
      </c>
      <c r="U116" s="13" t="s">
        <v>1123</v>
      </c>
      <c r="V116" s="8" t="s">
        <v>991</v>
      </c>
    </row>
    <row r="117" spans="1:23" hidden="1" x14ac:dyDescent="0.2">
      <c r="A117" s="7" t="s">
        <v>132</v>
      </c>
      <c r="B117" s="5">
        <v>815604015318</v>
      </c>
      <c r="C117" s="7" t="s">
        <v>992</v>
      </c>
      <c r="D117" s="7" t="s">
        <v>570</v>
      </c>
      <c r="E117" s="19">
        <v>713</v>
      </c>
      <c r="F117" s="19">
        <v>1081</v>
      </c>
      <c r="G117" s="19">
        <v>1297</v>
      </c>
      <c r="H117" s="19">
        <v>1297</v>
      </c>
      <c r="I117" s="19">
        <v>1297</v>
      </c>
      <c r="J117" s="19">
        <v>1405</v>
      </c>
      <c r="K117" s="19">
        <v>1459</v>
      </c>
      <c r="L117" s="19">
        <v>1643</v>
      </c>
      <c r="M117" s="19">
        <v>1459</v>
      </c>
      <c r="N117" s="19">
        <v>1513</v>
      </c>
      <c r="O117" s="19">
        <v>1513</v>
      </c>
      <c r="P117" s="19">
        <v>1557</v>
      </c>
      <c r="Q117" s="19">
        <v>1686</v>
      </c>
      <c r="R117" s="19">
        <v>1903</v>
      </c>
      <c r="S117" s="19">
        <v>2054</v>
      </c>
      <c r="T117" s="30">
        <v>2162</v>
      </c>
      <c r="U117" s="9" t="s">
        <v>1124</v>
      </c>
      <c r="V117" s="8" t="s">
        <v>991</v>
      </c>
    </row>
    <row r="118" spans="1:23" ht="45" hidden="1" x14ac:dyDescent="0.2">
      <c r="A118" s="7" t="s">
        <v>1078</v>
      </c>
      <c r="B118" s="5">
        <v>818773020459</v>
      </c>
      <c r="C118" s="7" t="s">
        <v>992</v>
      </c>
      <c r="D118" s="7" t="s">
        <v>1100</v>
      </c>
      <c r="E118" s="19">
        <v>748</v>
      </c>
      <c r="F118" s="19">
        <v>1134</v>
      </c>
      <c r="G118" s="19">
        <v>1360</v>
      </c>
      <c r="H118" s="19">
        <v>1360</v>
      </c>
      <c r="I118" s="19">
        <v>1360</v>
      </c>
      <c r="J118" s="19">
        <v>1474</v>
      </c>
      <c r="K118" s="19">
        <v>1530</v>
      </c>
      <c r="L118" s="19">
        <v>1723</v>
      </c>
      <c r="M118" s="19">
        <v>1530</v>
      </c>
      <c r="N118" s="19">
        <v>1587</v>
      </c>
      <c r="O118" s="19">
        <v>1587</v>
      </c>
      <c r="P118" s="19">
        <v>1632</v>
      </c>
      <c r="Q118" s="19">
        <v>1768</v>
      </c>
      <c r="R118" s="19">
        <v>1995</v>
      </c>
      <c r="S118" s="19">
        <v>2154</v>
      </c>
      <c r="T118" s="30">
        <v>2267</v>
      </c>
      <c r="U118" s="9" t="s">
        <v>1124</v>
      </c>
      <c r="V118" s="7" t="s">
        <v>1126</v>
      </c>
      <c r="W118" s="14" t="s">
        <v>1132</v>
      </c>
    </row>
    <row r="119" spans="1:23" ht="45" hidden="1" x14ac:dyDescent="0.2">
      <c r="A119" s="7" t="s">
        <v>1079</v>
      </c>
      <c r="B119" s="5">
        <v>818773020466</v>
      </c>
      <c r="C119" s="7" t="s">
        <v>992</v>
      </c>
      <c r="D119" s="7" t="s">
        <v>1101</v>
      </c>
      <c r="E119" s="19">
        <v>763</v>
      </c>
      <c r="F119" s="19">
        <v>1157</v>
      </c>
      <c r="G119" s="19">
        <v>1388</v>
      </c>
      <c r="H119" s="19">
        <v>1388</v>
      </c>
      <c r="I119" s="19">
        <v>1388</v>
      </c>
      <c r="J119" s="19">
        <v>1503</v>
      </c>
      <c r="K119" s="19">
        <v>1561</v>
      </c>
      <c r="L119" s="19">
        <v>1758</v>
      </c>
      <c r="M119" s="19">
        <v>1561</v>
      </c>
      <c r="N119" s="19">
        <v>1619</v>
      </c>
      <c r="O119" s="19">
        <v>1619</v>
      </c>
      <c r="P119" s="19">
        <v>1665</v>
      </c>
      <c r="Q119" s="19">
        <v>1804</v>
      </c>
      <c r="R119" s="19">
        <v>2035</v>
      </c>
      <c r="S119" s="19">
        <v>2197</v>
      </c>
      <c r="T119" s="30">
        <v>2313</v>
      </c>
      <c r="U119" s="13" t="s">
        <v>1123</v>
      </c>
      <c r="V119" s="7" t="s">
        <v>1126</v>
      </c>
      <c r="W119" s="14" t="s">
        <v>1132</v>
      </c>
    </row>
    <row r="120" spans="1:23" ht="45" hidden="1" x14ac:dyDescent="0.2">
      <c r="A120" s="7" t="s">
        <v>1080</v>
      </c>
      <c r="B120" s="5">
        <v>818773020473</v>
      </c>
      <c r="C120" s="7" t="s">
        <v>992</v>
      </c>
      <c r="D120" s="7" t="s">
        <v>1102</v>
      </c>
      <c r="E120" s="19">
        <v>748</v>
      </c>
      <c r="F120" s="19">
        <v>1134</v>
      </c>
      <c r="G120" s="19">
        <v>1360</v>
      </c>
      <c r="H120" s="19">
        <v>1360</v>
      </c>
      <c r="I120" s="19">
        <v>1360</v>
      </c>
      <c r="J120" s="19">
        <v>1474</v>
      </c>
      <c r="K120" s="19">
        <v>1530</v>
      </c>
      <c r="L120" s="19">
        <v>1723</v>
      </c>
      <c r="M120" s="19">
        <v>1530</v>
      </c>
      <c r="N120" s="19">
        <v>1587</v>
      </c>
      <c r="O120" s="19">
        <v>1587</v>
      </c>
      <c r="P120" s="19">
        <v>1632</v>
      </c>
      <c r="Q120" s="19">
        <v>1768</v>
      </c>
      <c r="R120" s="19">
        <v>1995</v>
      </c>
      <c r="S120" s="19">
        <v>2154</v>
      </c>
      <c r="T120" s="30">
        <v>2267</v>
      </c>
      <c r="U120" s="13" t="s">
        <v>1125</v>
      </c>
      <c r="V120" s="7" t="s">
        <v>1126</v>
      </c>
      <c r="W120" s="14" t="s">
        <v>1132</v>
      </c>
    </row>
    <row r="121" spans="1:23" ht="30" hidden="1" x14ac:dyDescent="0.2">
      <c r="A121" s="7" t="s">
        <v>202</v>
      </c>
      <c r="B121" s="5">
        <v>815604016230</v>
      </c>
      <c r="C121" s="7" t="s">
        <v>992</v>
      </c>
      <c r="D121" s="7" t="s">
        <v>973</v>
      </c>
      <c r="E121" s="19">
        <v>641</v>
      </c>
      <c r="F121" s="19">
        <v>971</v>
      </c>
      <c r="G121" s="19">
        <v>1165</v>
      </c>
      <c r="H121" s="19">
        <v>1165</v>
      </c>
      <c r="I121" s="19">
        <v>1165</v>
      </c>
      <c r="J121" s="19">
        <v>1262</v>
      </c>
      <c r="K121" s="19">
        <v>1310</v>
      </c>
      <c r="L121" s="19">
        <v>1475</v>
      </c>
      <c r="M121" s="19">
        <v>1310</v>
      </c>
      <c r="N121" s="19">
        <v>1359</v>
      </c>
      <c r="O121" s="19">
        <v>1359</v>
      </c>
      <c r="P121" s="19">
        <v>1398</v>
      </c>
      <c r="Q121" s="19">
        <v>1514</v>
      </c>
      <c r="R121" s="19">
        <v>1708</v>
      </c>
      <c r="S121" s="19">
        <v>1844</v>
      </c>
      <c r="T121" s="30">
        <v>1941</v>
      </c>
      <c r="U121" s="9" t="s">
        <v>1124</v>
      </c>
      <c r="V121" s="8" t="s">
        <v>1126</v>
      </c>
      <c r="W121" s="8" t="s">
        <v>1131</v>
      </c>
    </row>
    <row r="122" spans="1:23" ht="30" hidden="1" x14ac:dyDescent="0.2">
      <c r="A122" s="7" t="s">
        <v>204</v>
      </c>
      <c r="B122" s="5">
        <v>815604016315</v>
      </c>
      <c r="C122" s="7" t="s">
        <v>992</v>
      </c>
      <c r="D122" s="7" t="s">
        <v>974</v>
      </c>
      <c r="E122" s="19">
        <v>656</v>
      </c>
      <c r="F122" s="19">
        <v>994</v>
      </c>
      <c r="G122" s="19">
        <v>1192</v>
      </c>
      <c r="H122" s="19">
        <v>1192</v>
      </c>
      <c r="I122" s="19">
        <v>1192</v>
      </c>
      <c r="J122" s="19">
        <v>1292</v>
      </c>
      <c r="K122" s="19">
        <v>1341</v>
      </c>
      <c r="L122" s="19">
        <v>1510</v>
      </c>
      <c r="M122" s="19">
        <v>1341</v>
      </c>
      <c r="N122" s="19">
        <v>1391</v>
      </c>
      <c r="O122" s="19">
        <v>1391</v>
      </c>
      <c r="P122" s="19">
        <v>1431</v>
      </c>
      <c r="Q122" s="19">
        <v>1550</v>
      </c>
      <c r="R122" s="19">
        <v>1749</v>
      </c>
      <c r="S122" s="19">
        <v>1888</v>
      </c>
      <c r="T122" s="30">
        <v>1987</v>
      </c>
      <c r="U122" s="13" t="s">
        <v>1123</v>
      </c>
      <c r="V122" s="8" t="s">
        <v>1126</v>
      </c>
      <c r="W122" s="8" t="s">
        <v>1131</v>
      </c>
    </row>
    <row r="123" spans="1:23" ht="30" hidden="1" x14ac:dyDescent="0.2">
      <c r="A123" s="7" t="s">
        <v>693</v>
      </c>
      <c r="B123" s="5">
        <v>815604015110</v>
      </c>
      <c r="C123" s="7" t="s">
        <v>492</v>
      </c>
      <c r="D123" s="7" t="s">
        <v>1626</v>
      </c>
      <c r="E123" s="19">
        <v>568</v>
      </c>
      <c r="F123" s="19">
        <v>861</v>
      </c>
      <c r="G123" s="19">
        <v>1033</v>
      </c>
      <c r="H123" s="19">
        <v>1033</v>
      </c>
      <c r="I123" s="19">
        <v>1033</v>
      </c>
      <c r="J123" s="19">
        <v>1119</v>
      </c>
      <c r="K123" s="19">
        <v>1162</v>
      </c>
      <c r="L123" s="19">
        <v>1308</v>
      </c>
      <c r="M123" s="19">
        <v>1162</v>
      </c>
      <c r="N123" s="19">
        <v>1205</v>
      </c>
      <c r="O123" s="19">
        <v>1205</v>
      </c>
      <c r="P123" s="19">
        <v>1239</v>
      </c>
      <c r="Q123" s="19">
        <v>1342</v>
      </c>
      <c r="R123" s="19">
        <v>1514</v>
      </c>
      <c r="S123" s="19">
        <v>1635</v>
      </c>
      <c r="T123" s="30">
        <v>1721</v>
      </c>
      <c r="U123" s="13"/>
      <c r="V123" s="7" t="s">
        <v>1126</v>
      </c>
    </row>
    <row r="124" spans="1:23" ht="45" hidden="1" x14ac:dyDescent="0.2">
      <c r="A124" s="7" t="s">
        <v>460</v>
      </c>
      <c r="B124" s="5">
        <v>815604019095</v>
      </c>
      <c r="C124" s="7" t="s">
        <v>492</v>
      </c>
      <c r="D124" s="7" t="s">
        <v>962</v>
      </c>
      <c r="E124" s="19">
        <v>681</v>
      </c>
      <c r="F124" s="19">
        <v>1032</v>
      </c>
      <c r="G124" s="19">
        <v>1238</v>
      </c>
      <c r="H124" s="19">
        <v>1238</v>
      </c>
      <c r="I124" s="19">
        <v>1238</v>
      </c>
      <c r="J124" s="19">
        <v>1342</v>
      </c>
      <c r="K124" s="19">
        <v>1393</v>
      </c>
      <c r="L124" s="19">
        <v>1569</v>
      </c>
      <c r="M124" s="19">
        <v>1393</v>
      </c>
      <c r="N124" s="19">
        <v>1445</v>
      </c>
      <c r="O124" s="19">
        <v>1445</v>
      </c>
      <c r="P124" s="19">
        <v>1486</v>
      </c>
      <c r="Q124" s="19">
        <v>1610</v>
      </c>
      <c r="R124" s="19">
        <v>1816</v>
      </c>
      <c r="S124" s="19">
        <v>1961</v>
      </c>
      <c r="T124" s="30">
        <v>2064</v>
      </c>
      <c r="U124" s="13" t="s">
        <v>1124</v>
      </c>
      <c r="V124" s="8" t="s">
        <v>991</v>
      </c>
      <c r="W124" s="8" t="s">
        <v>1131</v>
      </c>
    </row>
    <row r="125" spans="1:23" ht="45" hidden="1" x14ac:dyDescent="0.2">
      <c r="A125" s="7" t="s">
        <v>461</v>
      </c>
      <c r="B125" s="5">
        <v>815604019101</v>
      </c>
      <c r="C125" s="7" t="s">
        <v>492</v>
      </c>
      <c r="D125" s="7" t="s">
        <v>963</v>
      </c>
      <c r="E125" s="19">
        <v>681</v>
      </c>
      <c r="F125" s="19">
        <v>1032</v>
      </c>
      <c r="G125" s="19">
        <v>1238</v>
      </c>
      <c r="H125" s="19">
        <v>1238</v>
      </c>
      <c r="I125" s="19">
        <v>1238</v>
      </c>
      <c r="J125" s="19">
        <v>1342</v>
      </c>
      <c r="K125" s="19">
        <v>1393</v>
      </c>
      <c r="L125" s="19">
        <v>1569</v>
      </c>
      <c r="M125" s="19">
        <v>1393</v>
      </c>
      <c r="N125" s="19">
        <v>1445</v>
      </c>
      <c r="O125" s="19">
        <v>1445</v>
      </c>
      <c r="P125" s="19">
        <v>1486</v>
      </c>
      <c r="Q125" s="19">
        <v>1610</v>
      </c>
      <c r="R125" s="19">
        <v>1816</v>
      </c>
      <c r="S125" s="19">
        <v>1961</v>
      </c>
      <c r="T125" s="30">
        <v>2064</v>
      </c>
      <c r="U125" s="13" t="s">
        <v>1125</v>
      </c>
      <c r="V125" s="8" t="s">
        <v>991</v>
      </c>
      <c r="W125" s="8" t="s">
        <v>1131</v>
      </c>
    </row>
    <row r="126" spans="1:23" ht="30" hidden="1" x14ac:dyDescent="0.2">
      <c r="A126" s="7" t="s">
        <v>1163</v>
      </c>
      <c r="B126" s="5">
        <v>818773020572</v>
      </c>
      <c r="C126" s="7" t="s">
        <v>994</v>
      </c>
      <c r="D126" s="7" t="s">
        <v>1164</v>
      </c>
      <c r="E126" s="19">
        <v>571</v>
      </c>
      <c r="F126" s="19">
        <v>865</v>
      </c>
      <c r="G126" s="19">
        <v>1037</v>
      </c>
      <c r="H126" s="19">
        <v>1037</v>
      </c>
      <c r="I126" s="19">
        <v>1037</v>
      </c>
      <c r="J126" s="19">
        <v>1124</v>
      </c>
      <c r="K126" s="19">
        <v>1167</v>
      </c>
      <c r="L126" s="19">
        <v>1314</v>
      </c>
      <c r="M126" s="19">
        <v>1167</v>
      </c>
      <c r="N126" s="19">
        <v>1210</v>
      </c>
      <c r="O126" s="19">
        <v>1210</v>
      </c>
      <c r="P126" s="19">
        <v>1245</v>
      </c>
      <c r="Q126" s="19">
        <v>1349</v>
      </c>
      <c r="R126" s="19">
        <v>1522</v>
      </c>
      <c r="S126" s="19">
        <v>1643</v>
      </c>
      <c r="T126" s="30">
        <v>1729</v>
      </c>
      <c r="U126" s="13" t="s">
        <v>1125</v>
      </c>
      <c r="V126" s="8" t="s">
        <v>991</v>
      </c>
    </row>
    <row r="127" spans="1:23" ht="30" hidden="1" x14ac:dyDescent="0.2">
      <c r="A127" s="7" t="s">
        <v>198</v>
      </c>
      <c r="B127" s="5">
        <v>815604015820</v>
      </c>
      <c r="C127" s="7" t="s">
        <v>492</v>
      </c>
      <c r="D127" s="7" t="s">
        <v>1627</v>
      </c>
      <c r="E127" s="19">
        <v>624</v>
      </c>
      <c r="F127" s="19">
        <v>946</v>
      </c>
      <c r="G127" s="19">
        <v>1135</v>
      </c>
      <c r="H127" s="19">
        <v>1135</v>
      </c>
      <c r="I127" s="19">
        <v>1135</v>
      </c>
      <c r="J127" s="19">
        <v>1229</v>
      </c>
      <c r="K127" s="19">
        <v>1276</v>
      </c>
      <c r="L127" s="19">
        <v>1437</v>
      </c>
      <c r="M127" s="19">
        <v>1276</v>
      </c>
      <c r="N127" s="19">
        <v>1324</v>
      </c>
      <c r="O127" s="19">
        <v>1324</v>
      </c>
      <c r="P127" s="19">
        <v>1362</v>
      </c>
      <c r="Q127" s="19">
        <v>1475</v>
      </c>
      <c r="R127" s="19">
        <v>1664</v>
      </c>
      <c r="S127" s="19">
        <v>1796</v>
      </c>
      <c r="T127" s="30">
        <v>1891</v>
      </c>
      <c r="U127" s="13" t="s">
        <v>1125</v>
      </c>
      <c r="V127" s="8" t="s">
        <v>991</v>
      </c>
    </row>
    <row r="128" spans="1:23" ht="30" hidden="1" x14ac:dyDescent="0.2">
      <c r="A128" s="7" t="s">
        <v>197</v>
      </c>
      <c r="B128" s="5">
        <v>815604015813</v>
      </c>
      <c r="C128" s="7" t="s">
        <v>492</v>
      </c>
      <c r="D128" s="7" t="s">
        <v>1628</v>
      </c>
      <c r="E128" s="19">
        <v>624</v>
      </c>
      <c r="F128" s="19">
        <v>946</v>
      </c>
      <c r="G128" s="19">
        <v>1135</v>
      </c>
      <c r="H128" s="19">
        <v>1135</v>
      </c>
      <c r="I128" s="19">
        <v>1135</v>
      </c>
      <c r="J128" s="19">
        <v>1229</v>
      </c>
      <c r="K128" s="19">
        <v>1276</v>
      </c>
      <c r="L128" s="19">
        <v>1437</v>
      </c>
      <c r="M128" s="19">
        <v>1276</v>
      </c>
      <c r="N128" s="19">
        <v>1324</v>
      </c>
      <c r="O128" s="19">
        <v>1324</v>
      </c>
      <c r="P128" s="19">
        <v>1362</v>
      </c>
      <c r="Q128" s="19">
        <v>1475</v>
      </c>
      <c r="R128" s="19">
        <v>1664</v>
      </c>
      <c r="S128" s="19">
        <v>1796</v>
      </c>
      <c r="T128" s="30">
        <v>1891</v>
      </c>
      <c r="U128" s="13" t="s">
        <v>1125</v>
      </c>
      <c r="V128" s="8" t="s">
        <v>991</v>
      </c>
    </row>
    <row r="129" spans="1:23" ht="45" hidden="1" x14ac:dyDescent="0.2">
      <c r="A129" s="7" t="s">
        <v>347</v>
      </c>
      <c r="B129" s="5">
        <v>815604018357</v>
      </c>
      <c r="C129" s="7" t="s">
        <v>492</v>
      </c>
      <c r="D129" s="7" t="s">
        <v>1629</v>
      </c>
      <c r="E129" s="19">
        <v>693</v>
      </c>
      <c r="F129" s="19">
        <v>1050</v>
      </c>
      <c r="G129" s="19">
        <v>1259</v>
      </c>
      <c r="H129" s="19">
        <v>1259</v>
      </c>
      <c r="I129" s="19">
        <v>1259</v>
      </c>
      <c r="J129" s="19">
        <v>1364</v>
      </c>
      <c r="K129" s="19">
        <v>1417</v>
      </c>
      <c r="L129" s="19">
        <v>1596</v>
      </c>
      <c r="M129" s="19">
        <v>1417</v>
      </c>
      <c r="N129" s="19">
        <v>1469</v>
      </c>
      <c r="O129" s="19">
        <v>1469</v>
      </c>
      <c r="P129" s="19">
        <v>1511</v>
      </c>
      <c r="Q129" s="19">
        <v>1637</v>
      </c>
      <c r="R129" s="19">
        <v>1847</v>
      </c>
      <c r="S129" s="19">
        <v>1994</v>
      </c>
      <c r="T129" s="30">
        <v>2099</v>
      </c>
      <c r="U129" s="9" t="s">
        <v>1124</v>
      </c>
      <c r="V129" s="8" t="s">
        <v>1126</v>
      </c>
    </row>
    <row r="130" spans="1:23" ht="45" hidden="1" x14ac:dyDescent="0.2">
      <c r="A130" s="7" t="s">
        <v>348</v>
      </c>
      <c r="B130" s="5">
        <v>815604018364</v>
      </c>
      <c r="C130" s="7" t="s">
        <v>492</v>
      </c>
      <c r="D130" s="7" t="s">
        <v>1630</v>
      </c>
      <c r="E130" s="19">
        <v>693</v>
      </c>
      <c r="F130" s="19">
        <v>1050</v>
      </c>
      <c r="G130" s="19">
        <v>1259</v>
      </c>
      <c r="H130" s="19">
        <v>1259</v>
      </c>
      <c r="I130" s="19">
        <v>1259</v>
      </c>
      <c r="J130" s="19">
        <v>1364</v>
      </c>
      <c r="K130" s="19">
        <v>1417</v>
      </c>
      <c r="L130" s="19">
        <v>1596</v>
      </c>
      <c r="M130" s="19">
        <v>1417</v>
      </c>
      <c r="N130" s="19">
        <v>1469</v>
      </c>
      <c r="O130" s="19">
        <v>1469</v>
      </c>
      <c r="P130" s="19">
        <v>1511</v>
      </c>
      <c r="Q130" s="19">
        <v>1637</v>
      </c>
      <c r="R130" s="19">
        <v>1847</v>
      </c>
      <c r="S130" s="19">
        <v>1994</v>
      </c>
      <c r="T130" s="30">
        <v>2099</v>
      </c>
      <c r="U130" s="13" t="s">
        <v>1125</v>
      </c>
      <c r="V130" s="8" t="s">
        <v>1126</v>
      </c>
    </row>
    <row r="131" spans="1:23" ht="30" hidden="1" x14ac:dyDescent="0.2">
      <c r="A131" s="7" t="s">
        <v>195</v>
      </c>
      <c r="B131" s="5">
        <v>815604015561</v>
      </c>
      <c r="C131" s="7" t="s">
        <v>492</v>
      </c>
      <c r="D131" s="7" t="s">
        <v>1631</v>
      </c>
      <c r="E131" s="19">
        <v>624</v>
      </c>
      <c r="F131" s="19">
        <v>946</v>
      </c>
      <c r="G131" s="19">
        <v>1135</v>
      </c>
      <c r="H131" s="19">
        <v>1135</v>
      </c>
      <c r="I131" s="19">
        <v>1135</v>
      </c>
      <c r="J131" s="19">
        <v>1229</v>
      </c>
      <c r="K131" s="19">
        <v>1276</v>
      </c>
      <c r="L131" s="19">
        <v>1437</v>
      </c>
      <c r="M131" s="19">
        <v>1276</v>
      </c>
      <c r="N131" s="19">
        <v>1324</v>
      </c>
      <c r="O131" s="19">
        <v>1324</v>
      </c>
      <c r="P131" s="19">
        <v>1362</v>
      </c>
      <c r="Q131" s="19">
        <v>1475</v>
      </c>
      <c r="R131" s="19">
        <v>1664</v>
      </c>
      <c r="S131" s="19">
        <v>1796</v>
      </c>
      <c r="T131" s="30">
        <v>1891</v>
      </c>
      <c r="U131" s="13" t="s">
        <v>1124</v>
      </c>
      <c r="V131" s="8" t="s">
        <v>991</v>
      </c>
    </row>
    <row r="132" spans="1:23" s="12" customFormat="1" ht="45" hidden="1" x14ac:dyDescent="0.2">
      <c r="A132" s="7" t="s">
        <v>800</v>
      </c>
      <c r="B132" s="5"/>
      <c r="C132" s="7" t="s">
        <v>534</v>
      </c>
      <c r="D132" s="7" t="s">
        <v>782</v>
      </c>
      <c r="E132" s="19">
        <v>355</v>
      </c>
      <c r="F132" s="19">
        <v>538</v>
      </c>
      <c r="G132" s="19">
        <v>645</v>
      </c>
      <c r="H132" s="19">
        <v>645</v>
      </c>
      <c r="I132" s="19">
        <v>645</v>
      </c>
      <c r="J132" s="19">
        <v>699</v>
      </c>
      <c r="K132" s="19">
        <v>699</v>
      </c>
      <c r="L132" s="19">
        <v>817</v>
      </c>
      <c r="M132" s="19">
        <v>699</v>
      </c>
      <c r="N132" s="19">
        <v>753</v>
      </c>
      <c r="O132" s="19">
        <v>753</v>
      </c>
      <c r="P132" s="19">
        <v>774</v>
      </c>
      <c r="Q132" s="19">
        <v>839</v>
      </c>
      <c r="R132" s="19">
        <v>946</v>
      </c>
      <c r="S132" s="19">
        <v>1021</v>
      </c>
      <c r="T132" s="30">
        <v>1075</v>
      </c>
      <c r="U132" s="13"/>
      <c r="V132" s="7" t="s">
        <v>1126</v>
      </c>
      <c r="W132" s="7"/>
    </row>
    <row r="133" spans="1:23" s="12" customFormat="1" ht="30" hidden="1" x14ac:dyDescent="0.2">
      <c r="A133" s="7" t="s">
        <v>196</v>
      </c>
      <c r="B133" s="5">
        <v>815604015554</v>
      </c>
      <c r="C133" s="7" t="s">
        <v>492</v>
      </c>
      <c r="D133" s="7" t="s">
        <v>1632</v>
      </c>
      <c r="E133" s="19">
        <v>624</v>
      </c>
      <c r="F133" s="19">
        <v>946</v>
      </c>
      <c r="G133" s="19">
        <v>1135</v>
      </c>
      <c r="H133" s="19">
        <v>1135</v>
      </c>
      <c r="I133" s="19">
        <v>1135</v>
      </c>
      <c r="J133" s="19">
        <v>1229</v>
      </c>
      <c r="K133" s="19">
        <v>1276</v>
      </c>
      <c r="L133" s="19">
        <v>1437</v>
      </c>
      <c r="M133" s="19">
        <v>1276</v>
      </c>
      <c r="N133" s="19">
        <v>1324</v>
      </c>
      <c r="O133" s="19">
        <v>1324</v>
      </c>
      <c r="P133" s="19">
        <v>1362</v>
      </c>
      <c r="Q133" s="19">
        <v>1475</v>
      </c>
      <c r="R133" s="19">
        <v>1664</v>
      </c>
      <c r="S133" s="19">
        <v>1796</v>
      </c>
      <c r="T133" s="30">
        <v>1891</v>
      </c>
      <c r="U133" s="13" t="s">
        <v>1125</v>
      </c>
      <c r="V133" s="8" t="s">
        <v>991</v>
      </c>
      <c r="W133" s="7"/>
    </row>
    <row r="134" spans="1:23" s="12" customFormat="1" ht="30" hidden="1" x14ac:dyDescent="0.2">
      <c r="A134" s="7" t="s">
        <v>159</v>
      </c>
      <c r="B134" s="5">
        <v>815604015745</v>
      </c>
      <c r="C134" s="7" t="s">
        <v>492</v>
      </c>
      <c r="D134" s="7" t="s">
        <v>1633</v>
      </c>
      <c r="E134" s="19">
        <v>681</v>
      </c>
      <c r="F134" s="19">
        <v>1032</v>
      </c>
      <c r="G134" s="19">
        <v>1238</v>
      </c>
      <c r="H134" s="19">
        <v>1238</v>
      </c>
      <c r="I134" s="19">
        <v>1238</v>
      </c>
      <c r="J134" s="19">
        <v>1342</v>
      </c>
      <c r="K134" s="19">
        <v>1393</v>
      </c>
      <c r="L134" s="19">
        <v>1569</v>
      </c>
      <c r="M134" s="19">
        <v>1393</v>
      </c>
      <c r="N134" s="19">
        <v>1445</v>
      </c>
      <c r="O134" s="19">
        <v>1445</v>
      </c>
      <c r="P134" s="19">
        <v>1486</v>
      </c>
      <c r="Q134" s="19">
        <v>1610</v>
      </c>
      <c r="R134" s="19">
        <v>1816</v>
      </c>
      <c r="S134" s="19">
        <v>1961</v>
      </c>
      <c r="T134" s="30">
        <v>2064</v>
      </c>
      <c r="U134" s="13" t="s">
        <v>1124</v>
      </c>
      <c r="V134" s="8" t="s">
        <v>991</v>
      </c>
      <c r="W134" s="8" t="s">
        <v>1130</v>
      </c>
    </row>
    <row r="135" spans="1:23" s="12" customFormat="1" ht="45" hidden="1" x14ac:dyDescent="0.2">
      <c r="A135" s="7" t="s">
        <v>201</v>
      </c>
      <c r="B135" s="5">
        <v>815604016148</v>
      </c>
      <c r="C135" s="7" t="s">
        <v>492</v>
      </c>
      <c r="D135" s="7" t="s">
        <v>1634</v>
      </c>
      <c r="E135" s="19">
        <v>681</v>
      </c>
      <c r="F135" s="19">
        <v>1032</v>
      </c>
      <c r="G135" s="19">
        <v>1238</v>
      </c>
      <c r="H135" s="19">
        <v>1238</v>
      </c>
      <c r="I135" s="19">
        <v>1238</v>
      </c>
      <c r="J135" s="19">
        <v>1342</v>
      </c>
      <c r="K135" s="19">
        <v>1393</v>
      </c>
      <c r="L135" s="19">
        <v>1569</v>
      </c>
      <c r="M135" s="19">
        <v>1393</v>
      </c>
      <c r="N135" s="19">
        <v>1445</v>
      </c>
      <c r="O135" s="19">
        <v>1445</v>
      </c>
      <c r="P135" s="19">
        <v>1486</v>
      </c>
      <c r="Q135" s="19">
        <v>1610</v>
      </c>
      <c r="R135" s="19">
        <v>1816</v>
      </c>
      <c r="S135" s="19">
        <v>1961</v>
      </c>
      <c r="T135" s="30">
        <v>2064</v>
      </c>
      <c r="U135" s="13" t="s">
        <v>1125</v>
      </c>
      <c r="V135" s="8" t="s">
        <v>991</v>
      </c>
      <c r="W135" s="8" t="s">
        <v>1130</v>
      </c>
    </row>
    <row r="136" spans="1:23" s="12" customFormat="1" ht="30" hidden="1" x14ac:dyDescent="0.2">
      <c r="A136" s="7" t="s">
        <v>486</v>
      </c>
      <c r="B136" s="5">
        <v>815604019576</v>
      </c>
      <c r="C136" s="7" t="s">
        <v>492</v>
      </c>
      <c r="D136" s="7" t="s">
        <v>1635</v>
      </c>
      <c r="E136" s="19">
        <v>571</v>
      </c>
      <c r="F136" s="19">
        <v>865</v>
      </c>
      <c r="G136" s="19">
        <v>1037</v>
      </c>
      <c r="H136" s="19">
        <v>1037</v>
      </c>
      <c r="I136" s="19">
        <v>1037</v>
      </c>
      <c r="J136" s="19">
        <v>1124</v>
      </c>
      <c r="K136" s="19">
        <v>1167</v>
      </c>
      <c r="L136" s="19">
        <v>1314</v>
      </c>
      <c r="M136" s="19">
        <v>1167</v>
      </c>
      <c r="N136" s="19">
        <v>1210</v>
      </c>
      <c r="O136" s="19">
        <v>1210</v>
      </c>
      <c r="P136" s="19">
        <v>1245</v>
      </c>
      <c r="Q136" s="19">
        <v>1349</v>
      </c>
      <c r="R136" s="19">
        <v>1522</v>
      </c>
      <c r="S136" s="19">
        <v>1643</v>
      </c>
      <c r="T136" s="30">
        <v>1729</v>
      </c>
      <c r="U136" s="13" t="s">
        <v>1125</v>
      </c>
      <c r="V136" s="8" t="s">
        <v>991</v>
      </c>
      <c r="W136" s="7"/>
    </row>
    <row r="137" spans="1:23" s="12" customFormat="1" ht="30" hidden="1" x14ac:dyDescent="0.2">
      <c r="A137" s="7" t="s">
        <v>480</v>
      </c>
      <c r="B137" s="5">
        <v>815604019491</v>
      </c>
      <c r="C137" s="7" t="s">
        <v>492</v>
      </c>
      <c r="D137" s="7" t="s">
        <v>1636</v>
      </c>
      <c r="E137" s="19">
        <v>571</v>
      </c>
      <c r="F137" s="19">
        <v>865</v>
      </c>
      <c r="G137" s="19">
        <v>1037</v>
      </c>
      <c r="H137" s="19">
        <v>1037</v>
      </c>
      <c r="I137" s="19">
        <v>1037</v>
      </c>
      <c r="J137" s="19">
        <v>1124</v>
      </c>
      <c r="K137" s="19">
        <v>1167</v>
      </c>
      <c r="L137" s="19">
        <v>1314</v>
      </c>
      <c r="M137" s="19">
        <v>1167</v>
      </c>
      <c r="N137" s="19">
        <v>1210</v>
      </c>
      <c r="O137" s="19">
        <v>1210</v>
      </c>
      <c r="P137" s="19">
        <v>1245</v>
      </c>
      <c r="Q137" s="19">
        <v>1349</v>
      </c>
      <c r="R137" s="19">
        <v>1522</v>
      </c>
      <c r="S137" s="19">
        <v>1643</v>
      </c>
      <c r="T137" s="30">
        <v>1729</v>
      </c>
      <c r="U137" s="9" t="s">
        <v>1124</v>
      </c>
      <c r="V137" s="8" t="s">
        <v>991</v>
      </c>
      <c r="W137" s="7"/>
    </row>
    <row r="138" spans="1:23" s="12" customFormat="1" ht="30" x14ac:dyDescent="0.2">
      <c r="A138" s="7" t="s">
        <v>334</v>
      </c>
      <c r="B138" s="5">
        <v>815604018920</v>
      </c>
      <c r="C138" s="7" t="s">
        <v>492</v>
      </c>
      <c r="D138" s="7" t="s">
        <v>1637</v>
      </c>
      <c r="E138" s="19">
        <v>603</v>
      </c>
      <c r="F138" s="19">
        <v>913</v>
      </c>
      <c r="G138" s="19">
        <v>1096</v>
      </c>
      <c r="H138" s="19">
        <v>1096</v>
      </c>
      <c r="I138" s="19">
        <v>1096</v>
      </c>
      <c r="J138" s="19">
        <v>1187</v>
      </c>
      <c r="K138" s="19">
        <v>1233</v>
      </c>
      <c r="L138" s="19">
        <v>1388</v>
      </c>
      <c r="M138" s="19">
        <v>1233</v>
      </c>
      <c r="N138" s="19">
        <v>1278</v>
      </c>
      <c r="O138" s="19">
        <v>1278</v>
      </c>
      <c r="P138" s="19">
        <v>1315</v>
      </c>
      <c r="Q138" s="19">
        <v>1424</v>
      </c>
      <c r="R138" s="19">
        <v>1607</v>
      </c>
      <c r="S138" s="19">
        <v>1735</v>
      </c>
      <c r="T138" s="30">
        <v>1826</v>
      </c>
      <c r="U138" s="13" t="s">
        <v>1125</v>
      </c>
      <c r="V138" s="8" t="s">
        <v>991</v>
      </c>
      <c r="W138" s="7"/>
    </row>
    <row r="139" spans="1:23" s="12" customFormat="1" ht="30" x14ac:dyDescent="0.2">
      <c r="A139" s="7" t="s">
        <v>333</v>
      </c>
      <c r="B139" s="5">
        <v>815604018197</v>
      </c>
      <c r="C139" s="7" t="s">
        <v>492</v>
      </c>
      <c r="D139" s="7" t="s">
        <v>1638</v>
      </c>
      <c r="E139" s="19">
        <v>603</v>
      </c>
      <c r="F139" s="19">
        <v>913</v>
      </c>
      <c r="G139" s="19">
        <v>1096</v>
      </c>
      <c r="H139" s="19">
        <v>1096</v>
      </c>
      <c r="I139" s="19">
        <v>1096</v>
      </c>
      <c r="J139" s="19">
        <v>1187</v>
      </c>
      <c r="K139" s="19">
        <v>1233</v>
      </c>
      <c r="L139" s="19">
        <v>1388</v>
      </c>
      <c r="M139" s="19">
        <v>1233</v>
      </c>
      <c r="N139" s="19">
        <v>1278</v>
      </c>
      <c r="O139" s="19">
        <v>1278</v>
      </c>
      <c r="P139" s="19">
        <v>1315</v>
      </c>
      <c r="Q139" s="19">
        <v>1424</v>
      </c>
      <c r="R139" s="19">
        <v>1607</v>
      </c>
      <c r="S139" s="19">
        <v>1735</v>
      </c>
      <c r="T139" s="30">
        <v>1826</v>
      </c>
      <c r="U139" s="9" t="s">
        <v>1124</v>
      </c>
      <c r="V139" s="8" t="s">
        <v>991</v>
      </c>
      <c r="W139" s="7"/>
    </row>
    <row r="140" spans="1:23" s="12" customFormat="1" ht="45" hidden="1" x14ac:dyDescent="0.2">
      <c r="A140" s="7" t="s">
        <v>682</v>
      </c>
      <c r="B140" s="5">
        <v>815604018937</v>
      </c>
      <c r="C140" s="7" t="s">
        <v>492</v>
      </c>
      <c r="D140" s="7" t="s">
        <v>1639</v>
      </c>
      <c r="E140" s="19">
        <v>1087</v>
      </c>
      <c r="F140" s="19">
        <v>1647</v>
      </c>
      <c r="G140" s="19">
        <v>1976</v>
      </c>
      <c r="H140" s="19">
        <v>1976</v>
      </c>
      <c r="I140" s="19">
        <v>1976</v>
      </c>
      <c r="J140" s="19">
        <v>2141</v>
      </c>
      <c r="K140" s="19">
        <v>2223</v>
      </c>
      <c r="L140" s="19">
        <v>2504</v>
      </c>
      <c r="M140" s="19">
        <v>2223</v>
      </c>
      <c r="N140" s="19">
        <v>2306</v>
      </c>
      <c r="O140" s="19">
        <v>2306</v>
      </c>
      <c r="P140" s="19">
        <v>2372</v>
      </c>
      <c r="Q140" s="19">
        <v>2569</v>
      </c>
      <c r="R140" s="19">
        <v>2899</v>
      </c>
      <c r="S140" s="19">
        <v>3129</v>
      </c>
      <c r="T140" s="30">
        <v>3294</v>
      </c>
      <c r="U140" s="13" t="s">
        <v>1124</v>
      </c>
      <c r="V140" s="8" t="s">
        <v>991</v>
      </c>
      <c r="W140" s="8" t="s">
        <v>1130</v>
      </c>
    </row>
    <row r="141" spans="1:23" s="12" customFormat="1" ht="45" hidden="1" x14ac:dyDescent="0.2">
      <c r="A141" s="7" t="s">
        <v>356</v>
      </c>
      <c r="B141" s="5">
        <v>815604018944</v>
      </c>
      <c r="C141" s="7" t="s">
        <v>492</v>
      </c>
      <c r="D141" s="7" t="s">
        <v>1640</v>
      </c>
      <c r="E141" s="19">
        <v>1087</v>
      </c>
      <c r="F141" s="19">
        <v>1647</v>
      </c>
      <c r="G141" s="19">
        <v>1976</v>
      </c>
      <c r="H141" s="19">
        <v>1976</v>
      </c>
      <c r="I141" s="19">
        <v>1976</v>
      </c>
      <c r="J141" s="19">
        <v>2141</v>
      </c>
      <c r="K141" s="19">
        <v>2223</v>
      </c>
      <c r="L141" s="19">
        <v>2504</v>
      </c>
      <c r="M141" s="19">
        <v>2223</v>
      </c>
      <c r="N141" s="19">
        <v>2306</v>
      </c>
      <c r="O141" s="19">
        <v>2306</v>
      </c>
      <c r="P141" s="19">
        <v>2372</v>
      </c>
      <c r="Q141" s="19">
        <v>2569</v>
      </c>
      <c r="R141" s="19">
        <v>2899</v>
      </c>
      <c r="S141" s="19">
        <v>3129</v>
      </c>
      <c r="T141" s="30">
        <v>3294</v>
      </c>
      <c r="U141" s="13" t="s">
        <v>1125</v>
      </c>
      <c r="V141" s="8" t="s">
        <v>991</v>
      </c>
      <c r="W141" s="8" t="s">
        <v>1130</v>
      </c>
    </row>
    <row r="142" spans="1:23" s="12" customFormat="1" ht="45" hidden="1" x14ac:dyDescent="0.2">
      <c r="A142" s="7" t="s">
        <v>349</v>
      </c>
      <c r="B142" s="5">
        <v>815604018524</v>
      </c>
      <c r="C142" s="7" t="s">
        <v>492</v>
      </c>
      <c r="D142" s="7" t="s">
        <v>1641</v>
      </c>
      <c r="E142" s="19">
        <v>1035</v>
      </c>
      <c r="F142" s="19">
        <v>1568</v>
      </c>
      <c r="G142" s="19">
        <v>1881</v>
      </c>
      <c r="H142" s="19">
        <v>1881</v>
      </c>
      <c r="I142" s="19">
        <v>1881</v>
      </c>
      <c r="J142" s="19">
        <v>2038</v>
      </c>
      <c r="K142" s="19">
        <v>2116</v>
      </c>
      <c r="L142" s="19">
        <v>2383</v>
      </c>
      <c r="M142" s="19">
        <v>2116</v>
      </c>
      <c r="N142" s="19">
        <v>2195</v>
      </c>
      <c r="O142" s="19">
        <v>2195</v>
      </c>
      <c r="P142" s="19">
        <v>2257</v>
      </c>
      <c r="Q142" s="19">
        <v>2445</v>
      </c>
      <c r="R142" s="19">
        <v>2759</v>
      </c>
      <c r="S142" s="19">
        <v>2978</v>
      </c>
      <c r="T142" s="30">
        <v>3135</v>
      </c>
      <c r="U142" s="13" t="s">
        <v>1125</v>
      </c>
      <c r="V142" s="8" t="s">
        <v>991</v>
      </c>
      <c r="W142" s="7"/>
    </row>
    <row r="143" spans="1:23" s="12" customFormat="1" ht="45" hidden="1" x14ac:dyDescent="0.2">
      <c r="A143" s="7" t="s">
        <v>357</v>
      </c>
      <c r="B143" s="5">
        <v>815604018517</v>
      </c>
      <c r="C143" s="7" t="s">
        <v>492</v>
      </c>
      <c r="D143" s="7" t="s">
        <v>1642</v>
      </c>
      <c r="E143" s="19">
        <v>1035</v>
      </c>
      <c r="F143" s="19">
        <v>1568</v>
      </c>
      <c r="G143" s="19">
        <v>1881</v>
      </c>
      <c r="H143" s="19">
        <v>1881</v>
      </c>
      <c r="I143" s="19">
        <v>1881</v>
      </c>
      <c r="J143" s="19">
        <v>2038</v>
      </c>
      <c r="K143" s="19">
        <v>2116</v>
      </c>
      <c r="L143" s="19">
        <v>2383</v>
      </c>
      <c r="M143" s="19">
        <v>2116</v>
      </c>
      <c r="N143" s="19">
        <v>2195</v>
      </c>
      <c r="O143" s="19">
        <v>2195</v>
      </c>
      <c r="P143" s="19">
        <v>2257</v>
      </c>
      <c r="Q143" s="19">
        <v>2445</v>
      </c>
      <c r="R143" s="19">
        <v>2759</v>
      </c>
      <c r="S143" s="19">
        <v>2978</v>
      </c>
      <c r="T143" s="30">
        <v>3135</v>
      </c>
      <c r="U143" s="9" t="s">
        <v>1125</v>
      </c>
      <c r="V143" s="8" t="s">
        <v>991</v>
      </c>
      <c r="W143" s="7"/>
    </row>
    <row r="144" spans="1:23" s="12" customFormat="1" ht="45" hidden="1" x14ac:dyDescent="0.2">
      <c r="A144" s="7" t="s">
        <v>346</v>
      </c>
      <c r="B144" s="5">
        <v>815604018272</v>
      </c>
      <c r="C144" s="7" t="s">
        <v>492</v>
      </c>
      <c r="D144" s="7" t="s">
        <v>1643</v>
      </c>
      <c r="E144" s="19">
        <v>624</v>
      </c>
      <c r="F144" s="19">
        <v>946</v>
      </c>
      <c r="G144" s="19">
        <v>1135</v>
      </c>
      <c r="H144" s="19">
        <v>1135</v>
      </c>
      <c r="I144" s="19">
        <v>1135</v>
      </c>
      <c r="J144" s="19">
        <v>1229</v>
      </c>
      <c r="K144" s="19">
        <v>1276</v>
      </c>
      <c r="L144" s="19">
        <v>1437</v>
      </c>
      <c r="M144" s="19">
        <v>1276</v>
      </c>
      <c r="N144" s="19">
        <v>1324</v>
      </c>
      <c r="O144" s="19">
        <v>1324</v>
      </c>
      <c r="P144" s="19">
        <v>1362</v>
      </c>
      <c r="Q144" s="19">
        <v>1475</v>
      </c>
      <c r="R144" s="19">
        <v>1664</v>
      </c>
      <c r="S144" s="19">
        <v>1796</v>
      </c>
      <c r="T144" s="30">
        <v>1891</v>
      </c>
      <c r="U144" s="13" t="s">
        <v>1125</v>
      </c>
      <c r="V144" s="8" t="s">
        <v>991</v>
      </c>
      <c r="W144" s="7"/>
    </row>
    <row r="145" spans="1:23" s="12" customFormat="1" ht="30" hidden="1" x14ac:dyDescent="0.2">
      <c r="A145" s="7" t="s">
        <v>345</v>
      </c>
      <c r="B145" s="5">
        <v>815604018210</v>
      </c>
      <c r="C145" s="7" t="s">
        <v>492</v>
      </c>
      <c r="D145" s="7" t="s">
        <v>1644</v>
      </c>
      <c r="E145" s="19">
        <v>624</v>
      </c>
      <c r="F145" s="19">
        <v>946</v>
      </c>
      <c r="G145" s="19">
        <v>1135</v>
      </c>
      <c r="H145" s="19">
        <v>1135</v>
      </c>
      <c r="I145" s="19">
        <v>1135</v>
      </c>
      <c r="J145" s="19">
        <v>1229</v>
      </c>
      <c r="K145" s="19">
        <v>1276</v>
      </c>
      <c r="L145" s="19">
        <v>1437</v>
      </c>
      <c r="M145" s="19">
        <v>1276</v>
      </c>
      <c r="N145" s="19">
        <v>1324</v>
      </c>
      <c r="O145" s="19">
        <v>1324</v>
      </c>
      <c r="P145" s="19">
        <v>1362</v>
      </c>
      <c r="Q145" s="19">
        <v>1475</v>
      </c>
      <c r="R145" s="19">
        <v>1664</v>
      </c>
      <c r="S145" s="19">
        <v>1796</v>
      </c>
      <c r="T145" s="30">
        <v>1891</v>
      </c>
      <c r="U145" s="9" t="s">
        <v>1124</v>
      </c>
      <c r="V145" s="8" t="s">
        <v>991</v>
      </c>
      <c r="W145" s="7"/>
    </row>
    <row r="146" spans="1:23" s="12" customFormat="1" ht="45" hidden="1" x14ac:dyDescent="0.2">
      <c r="A146" s="7" t="s">
        <v>695</v>
      </c>
      <c r="B146" s="5">
        <v>815604019422</v>
      </c>
      <c r="C146" s="7" t="s">
        <v>492</v>
      </c>
      <c r="D146" s="7" t="s">
        <v>1645</v>
      </c>
      <c r="E146" s="19">
        <v>610</v>
      </c>
      <c r="F146" s="19">
        <v>924</v>
      </c>
      <c r="G146" s="19">
        <v>1108</v>
      </c>
      <c r="H146" s="19">
        <v>1108</v>
      </c>
      <c r="I146" s="19">
        <v>1108</v>
      </c>
      <c r="J146" s="19">
        <v>1201</v>
      </c>
      <c r="K146" s="19">
        <v>1247</v>
      </c>
      <c r="L146" s="19">
        <v>1404</v>
      </c>
      <c r="M146" s="19">
        <v>1247</v>
      </c>
      <c r="N146" s="19">
        <v>1293</v>
      </c>
      <c r="O146" s="19">
        <v>1293</v>
      </c>
      <c r="P146" s="19">
        <v>1330</v>
      </c>
      <c r="Q146" s="19">
        <v>1441</v>
      </c>
      <c r="R146" s="19">
        <v>1625</v>
      </c>
      <c r="S146" s="19">
        <v>1755</v>
      </c>
      <c r="T146" s="30">
        <v>1847</v>
      </c>
      <c r="U146" s="9" t="s">
        <v>1124</v>
      </c>
      <c r="V146" s="7" t="s">
        <v>1126</v>
      </c>
      <c r="W146" s="8" t="s">
        <v>1131</v>
      </c>
    </row>
    <row r="147" spans="1:23" s="12" customFormat="1" ht="30" hidden="1" x14ac:dyDescent="0.2">
      <c r="A147" s="7" t="s">
        <v>697</v>
      </c>
      <c r="B147" s="5">
        <v>815604019156</v>
      </c>
      <c r="C147" s="7" t="s">
        <v>492</v>
      </c>
      <c r="D147" s="7" t="s">
        <v>1646</v>
      </c>
      <c r="E147" s="19">
        <v>554</v>
      </c>
      <c r="F147" s="19">
        <v>840</v>
      </c>
      <c r="G147" s="19">
        <v>1007</v>
      </c>
      <c r="H147" s="19">
        <v>1007</v>
      </c>
      <c r="I147" s="19">
        <v>1007</v>
      </c>
      <c r="J147" s="19">
        <v>1091</v>
      </c>
      <c r="K147" s="19">
        <v>1133</v>
      </c>
      <c r="L147" s="19">
        <v>1276</v>
      </c>
      <c r="M147" s="19">
        <v>1133</v>
      </c>
      <c r="N147" s="19">
        <v>1175</v>
      </c>
      <c r="O147" s="19">
        <v>1175</v>
      </c>
      <c r="P147" s="19">
        <v>1209</v>
      </c>
      <c r="Q147" s="19">
        <v>1310</v>
      </c>
      <c r="R147" s="19">
        <v>1478</v>
      </c>
      <c r="S147" s="19">
        <v>1595</v>
      </c>
      <c r="T147" s="30">
        <v>1679</v>
      </c>
      <c r="U147" s="9" t="s">
        <v>1124</v>
      </c>
      <c r="V147" s="7" t="s">
        <v>1126</v>
      </c>
      <c r="W147" s="7"/>
    </row>
    <row r="148" spans="1:23" s="12" customFormat="1" ht="30" hidden="1" x14ac:dyDescent="0.2">
      <c r="A148" s="7" t="s">
        <v>203</v>
      </c>
      <c r="B148" s="5">
        <v>815604016391</v>
      </c>
      <c r="C148" s="7" t="s">
        <v>992</v>
      </c>
      <c r="D148" s="7" t="s">
        <v>975</v>
      </c>
      <c r="E148" s="19">
        <v>641</v>
      </c>
      <c r="F148" s="19">
        <v>971</v>
      </c>
      <c r="G148" s="19">
        <v>1165</v>
      </c>
      <c r="H148" s="19">
        <v>1165</v>
      </c>
      <c r="I148" s="19">
        <v>1165</v>
      </c>
      <c r="J148" s="19">
        <v>1262</v>
      </c>
      <c r="K148" s="19">
        <v>1310</v>
      </c>
      <c r="L148" s="19">
        <v>1475</v>
      </c>
      <c r="M148" s="19">
        <v>1310</v>
      </c>
      <c r="N148" s="19">
        <v>1359</v>
      </c>
      <c r="O148" s="19">
        <v>1359</v>
      </c>
      <c r="P148" s="19">
        <v>1398</v>
      </c>
      <c r="Q148" s="19">
        <v>1514</v>
      </c>
      <c r="R148" s="19">
        <v>1708</v>
      </c>
      <c r="S148" s="19">
        <v>1844</v>
      </c>
      <c r="T148" s="30">
        <v>1941</v>
      </c>
      <c r="U148" s="13" t="s">
        <v>1125</v>
      </c>
      <c r="V148" s="8" t="s">
        <v>1126</v>
      </c>
      <c r="W148" s="8" t="s">
        <v>1131</v>
      </c>
    </row>
    <row r="149" spans="1:23" s="12" customFormat="1" hidden="1" x14ac:dyDescent="0.2">
      <c r="A149" s="7" t="s">
        <v>140</v>
      </c>
      <c r="B149" s="5">
        <v>815604015363</v>
      </c>
      <c r="C149" s="7" t="s">
        <v>992</v>
      </c>
      <c r="D149" s="7" t="s">
        <v>717</v>
      </c>
      <c r="E149" s="19">
        <v>585</v>
      </c>
      <c r="F149" s="19">
        <v>887</v>
      </c>
      <c r="G149" s="19">
        <v>1064</v>
      </c>
      <c r="H149" s="19">
        <v>1064</v>
      </c>
      <c r="I149" s="19">
        <v>1064</v>
      </c>
      <c r="J149" s="19">
        <v>1152</v>
      </c>
      <c r="K149" s="19">
        <v>1197</v>
      </c>
      <c r="L149" s="19">
        <v>1348</v>
      </c>
      <c r="M149" s="19">
        <v>1197</v>
      </c>
      <c r="N149" s="19">
        <v>1241</v>
      </c>
      <c r="O149" s="19">
        <v>1241</v>
      </c>
      <c r="P149" s="19">
        <v>1277</v>
      </c>
      <c r="Q149" s="19">
        <v>1383</v>
      </c>
      <c r="R149" s="19">
        <v>1560</v>
      </c>
      <c r="S149" s="19">
        <v>1684</v>
      </c>
      <c r="T149" s="30">
        <v>1773</v>
      </c>
      <c r="U149" s="9" t="s">
        <v>1124</v>
      </c>
      <c r="V149" s="8" t="s">
        <v>1126</v>
      </c>
      <c r="W149" s="8"/>
    </row>
    <row r="150" spans="1:23" s="12" customFormat="1" ht="45" hidden="1" x14ac:dyDescent="0.2">
      <c r="A150" s="7" t="s">
        <v>148</v>
      </c>
      <c r="B150" s="5">
        <v>815604015578</v>
      </c>
      <c r="C150" s="7" t="s">
        <v>492</v>
      </c>
      <c r="D150" s="7" t="s">
        <v>1647</v>
      </c>
      <c r="E150" s="19">
        <v>957</v>
      </c>
      <c r="F150" s="19">
        <v>1450</v>
      </c>
      <c r="G150" s="19">
        <v>1739</v>
      </c>
      <c r="H150" s="19">
        <v>1739</v>
      </c>
      <c r="I150" s="19">
        <v>1739</v>
      </c>
      <c r="J150" s="19">
        <v>1884</v>
      </c>
      <c r="K150" s="19">
        <v>1957</v>
      </c>
      <c r="L150" s="19">
        <v>2204</v>
      </c>
      <c r="M150" s="19">
        <v>1957</v>
      </c>
      <c r="N150" s="19">
        <v>2029</v>
      </c>
      <c r="O150" s="19">
        <v>2029</v>
      </c>
      <c r="P150" s="19">
        <v>2087</v>
      </c>
      <c r="Q150" s="19">
        <v>2261</v>
      </c>
      <c r="R150" s="19">
        <v>2551</v>
      </c>
      <c r="S150" s="19">
        <v>2754</v>
      </c>
      <c r="T150" s="30">
        <v>2899</v>
      </c>
      <c r="U150" s="13"/>
      <c r="V150" s="8" t="s">
        <v>1126</v>
      </c>
      <c r="W150" s="7"/>
    </row>
    <row r="151" spans="1:23" s="12" customFormat="1" ht="45" hidden="1" x14ac:dyDescent="0.2">
      <c r="A151" s="7" t="s">
        <v>199</v>
      </c>
      <c r="B151" s="5">
        <v>815604015837</v>
      </c>
      <c r="C151" s="7" t="s">
        <v>492</v>
      </c>
      <c r="D151" s="7" t="s">
        <v>1647</v>
      </c>
      <c r="E151" s="19">
        <v>957</v>
      </c>
      <c r="F151" s="19">
        <v>1450</v>
      </c>
      <c r="G151" s="19">
        <v>1739</v>
      </c>
      <c r="H151" s="19">
        <v>1739</v>
      </c>
      <c r="I151" s="19">
        <v>1739</v>
      </c>
      <c r="J151" s="19">
        <v>1884</v>
      </c>
      <c r="K151" s="19">
        <v>1957</v>
      </c>
      <c r="L151" s="19">
        <v>2204</v>
      </c>
      <c r="M151" s="19">
        <v>1957</v>
      </c>
      <c r="N151" s="19">
        <v>2029</v>
      </c>
      <c r="O151" s="19">
        <v>2029</v>
      </c>
      <c r="P151" s="19">
        <v>2087</v>
      </c>
      <c r="Q151" s="19">
        <v>2261</v>
      </c>
      <c r="R151" s="19">
        <v>2551</v>
      </c>
      <c r="S151" s="19">
        <v>2754</v>
      </c>
      <c r="T151" s="30">
        <v>2899</v>
      </c>
      <c r="U151" s="13" t="s">
        <v>1125</v>
      </c>
      <c r="V151" s="8" t="s">
        <v>1126</v>
      </c>
      <c r="W151" s="7"/>
    </row>
    <row r="152" spans="1:23" s="12" customFormat="1" ht="30" hidden="1" x14ac:dyDescent="0.2">
      <c r="A152" s="7" t="s">
        <v>252</v>
      </c>
      <c r="B152" s="5">
        <v>815604016650</v>
      </c>
      <c r="C152" s="7" t="s">
        <v>994</v>
      </c>
      <c r="D152" s="7" t="s">
        <v>713</v>
      </c>
      <c r="E152" s="19">
        <v>624</v>
      </c>
      <c r="F152" s="19">
        <v>946</v>
      </c>
      <c r="G152" s="19">
        <v>1135</v>
      </c>
      <c r="H152" s="19">
        <v>1135</v>
      </c>
      <c r="I152" s="19">
        <v>1135</v>
      </c>
      <c r="J152" s="19">
        <v>1229</v>
      </c>
      <c r="K152" s="19">
        <v>1276</v>
      </c>
      <c r="L152" s="19">
        <v>1437</v>
      </c>
      <c r="M152" s="19">
        <v>1276</v>
      </c>
      <c r="N152" s="19">
        <v>1324</v>
      </c>
      <c r="O152" s="19">
        <v>1324</v>
      </c>
      <c r="P152" s="19">
        <v>1362</v>
      </c>
      <c r="Q152" s="19">
        <v>1475</v>
      </c>
      <c r="R152" s="19">
        <v>1664</v>
      </c>
      <c r="S152" s="19">
        <v>1796</v>
      </c>
      <c r="T152" s="30">
        <v>1891</v>
      </c>
      <c r="U152" s="9" t="s">
        <v>1124</v>
      </c>
      <c r="V152" s="8" t="s">
        <v>991</v>
      </c>
      <c r="W152" s="7"/>
    </row>
    <row r="153" spans="1:23" s="12" customFormat="1" ht="30" hidden="1" x14ac:dyDescent="0.2">
      <c r="A153" s="7" t="s">
        <v>261</v>
      </c>
      <c r="B153" s="5">
        <v>815604016742</v>
      </c>
      <c r="C153" s="7" t="s">
        <v>994</v>
      </c>
      <c r="D153" s="7" t="s">
        <v>998</v>
      </c>
      <c r="E153" s="19">
        <v>624</v>
      </c>
      <c r="F153" s="19">
        <v>946</v>
      </c>
      <c r="G153" s="19">
        <v>1135</v>
      </c>
      <c r="H153" s="19">
        <v>1135</v>
      </c>
      <c r="I153" s="19">
        <v>1135</v>
      </c>
      <c r="J153" s="19">
        <v>1229</v>
      </c>
      <c r="K153" s="19">
        <v>1276</v>
      </c>
      <c r="L153" s="19">
        <v>1437</v>
      </c>
      <c r="M153" s="19">
        <v>1276</v>
      </c>
      <c r="N153" s="19">
        <v>1324</v>
      </c>
      <c r="O153" s="19">
        <v>1324</v>
      </c>
      <c r="P153" s="19">
        <v>1362</v>
      </c>
      <c r="Q153" s="19">
        <v>1475</v>
      </c>
      <c r="R153" s="19">
        <v>1664</v>
      </c>
      <c r="S153" s="19">
        <v>1796</v>
      </c>
      <c r="T153" s="30">
        <v>1891</v>
      </c>
      <c r="U153" s="9" t="s">
        <v>1125</v>
      </c>
      <c r="V153" s="8" t="s">
        <v>991</v>
      </c>
      <c r="W153" s="7"/>
    </row>
    <row r="154" spans="1:23" s="12" customFormat="1" ht="45" hidden="1" x14ac:dyDescent="0.2">
      <c r="A154" s="7" t="s">
        <v>375</v>
      </c>
      <c r="B154" s="5">
        <v>815604018371</v>
      </c>
      <c r="C154" s="7" t="s">
        <v>994</v>
      </c>
      <c r="D154" s="7" t="s">
        <v>716</v>
      </c>
      <c r="E154" s="19">
        <v>713</v>
      </c>
      <c r="F154" s="19">
        <v>1081</v>
      </c>
      <c r="G154" s="19">
        <v>1297</v>
      </c>
      <c r="H154" s="19">
        <v>1297</v>
      </c>
      <c r="I154" s="19">
        <v>1297</v>
      </c>
      <c r="J154" s="19">
        <v>1405</v>
      </c>
      <c r="K154" s="19">
        <v>1459</v>
      </c>
      <c r="L154" s="19">
        <v>1643</v>
      </c>
      <c r="M154" s="19">
        <v>1459</v>
      </c>
      <c r="N154" s="19">
        <v>1513</v>
      </c>
      <c r="O154" s="19">
        <v>1513</v>
      </c>
      <c r="P154" s="19">
        <v>1557</v>
      </c>
      <c r="Q154" s="19">
        <v>1686</v>
      </c>
      <c r="R154" s="19">
        <v>1903</v>
      </c>
      <c r="S154" s="19">
        <v>2054</v>
      </c>
      <c r="T154" s="30">
        <v>2162</v>
      </c>
      <c r="U154" s="9" t="s">
        <v>1124</v>
      </c>
      <c r="V154" s="8" t="s">
        <v>991</v>
      </c>
      <c r="W154" s="7"/>
    </row>
    <row r="155" spans="1:23" s="12" customFormat="1" ht="45" hidden="1" x14ac:dyDescent="0.2">
      <c r="A155" s="7" t="s">
        <v>376</v>
      </c>
      <c r="B155" s="5">
        <v>815604018388</v>
      </c>
      <c r="C155" s="7" t="s">
        <v>994</v>
      </c>
      <c r="D155" s="7" t="s">
        <v>715</v>
      </c>
      <c r="E155" s="19">
        <v>713</v>
      </c>
      <c r="F155" s="19">
        <v>1081</v>
      </c>
      <c r="G155" s="19">
        <v>1297</v>
      </c>
      <c r="H155" s="19">
        <v>1297</v>
      </c>
      <c r="I155" s="19">
        <v>1297</v>
      </c>
      <c r="J155" s="19">
        <v>1405</v>
      </c>
      <c r="K155" s="19">
        <v>1459</v>
      </c>
      <c r="L155" s="19">
        <v>1643</v>
      </c>
      <c r="M155" s="19">
        <v>1459</v>
      </c>
      <c r="N155" s="19">
        <v>1513</v>
      </c>
      <c r="O155" s="19">
        <v>1513</v>
      </c>
      <c r="P155" s="19">
        <v>1557</v>
      </c>
      <c r="Q155" s="19">
        <v>1686</v>
      </c>
      <c r="R155" s="19">
        <v>1903</v>
      </c>
      <c r="S155" s="19">
        <v>2054</v>
      </c>
      <c r="T155" s="30">
        <v>2162</v>
      </c>
      <c r="U155" s="13" t="s">
        <v>1125</v>
      </c>
      <c r="V155" s="8" t="s">
        <v>991</v>
      </c>
      <c r="W155" s="7"/>
    </row>
    <row r="156" spans="1:23" s="12" customFormat="1" ht="30" hidden="1" x14ac:dyDescent="0.2">
      <c r="A156" s="7" t="s">
        <v>253</v>
      </c>
      <c r="B156" s="5">
        <v>815604016674</v>
      </c>
      <c r="C156" s="7" t="s">
        <v>994</v>
      </c>
      <c r="D156" s="7" t="s">
        <v>714</v>
      </c>
      <c r="E156" s="19">
        <v>624</v>
      </c>
      <c r="F156" s="19">
        <v>946</v>
      </c>
      <c r="G156" s="19">
        <v>1135</v>
      </c>
      <c r="H156" s="19">
        <v>1135</v>
      </c>
      <c r="I156" s="19">
        <v>1135</v>
      </c>
      <c r="J156" s="19">
        <v>1229</v>
      </c>
      <c r="K156" s="19">
        <v>1276</v>
      </c>
      <c r="L156" s="19">
        <v>1437</v>
      </c>
      <c r="M156" s="19">
        <v>1276</v>
      </c>
      <c r="N156" s="19">
        <v>1324</v>
      </c>
      <c r="O156" s="19">
        <v>1324</v>
      </c>
      <c r="P156" s="19">
        <v>1362</v>
      </c>
      <c r="Q156" s="19">
        <v>1475</v>
      </c>
      <c r="R156" s="19">
        <v>1664</v>
      </c>
      <c r="S156" s="19">
        <v>1796</v>
      </c>
      <c r="T156" s="30">
        <v>1891</v>
      </c>
      <c r="U156" s="13" t="s">
        <v>1125</v>
      </c>
      <c r="V156" s="8" t="s">
        <v>991</v>
      </c>
      <c r="W156" s="7"/>
    </row>
    <row r="157" spans="1:23" s="12" customFormat="1" ht="30" hidden="1" x14ac:dyDescent="0.2">
      <c r="A157" s="7" t="s">
        <v>262</v>
      </c>
      <c r="B157" s="5">
        <v>815604016759</v>
      </c>
      <c r="C157" s="7" t="s">
        <v>994</v>
      </c>
      <c r="D157" s="7" t="s">
        <v>999</v>
      </c>
      <c r="E157" s="19">
        <v>624</v>
      </c>
      <c r="F157" s="19">
        <v>946</v>
      </c>
      <c r="G157" s="19">
        <v>1135</v>
      </c>
      <c r="H157" s="19">
        <v>1135</v>
      </c>
      <c r="I157" s="19">
        <v>1135</v>
      </c>
      <c r="J157" s="19">
        <v>1229</v>
      </c>
      <c r="K157" s="19">
        <v>1276</v>
      </c>
      <c r="L157" s="19">
        <v>1437</v>
      </c>
      <c r="M157" s="19">
        <v>1276</v>
      </c>
      <c r="N157" s="19">
        <v>1324</v>
      </c>
      <c r="O157" s="19">
        <v>1324</v>
      </c>
      <c r="P157" s="19">
        <v>1362</v>
      </c>
      <c r="Q157" s="19">
        <v>1475</v>
      </c>
      <c r="R157" s="19">
        <v>1664</v>
      </c>
      <c r="S157" s="19">
        <v>1796</v>
      </c>
      <c r="T157" s="30">
        <v>1891</v>
      </c>
      <c r="U157" s="13" t="s">
        <v>1125</v>
      </c>
      <c r="V157" s="8" t="s">
        <v>991</v>
      </c>
      <c r="W157" s="7"/>
    </row>
    <row r="158" spans="1:23" s="12" customFormat="1" ht="30" hidden="1" x14ac:dyDescent="0.2">
      <c r="A158" s="7" t="s">
        <v>254</v>
      </c>
      <c r="B158" s="5">
        <v>815604016667</v>
      </c>
      <c r="C158" s="7" t="s">
        <v>994</v>
      </c>
      <c r="D158" s="7" t="s">
        <v>386</v>
      </c>
      <c r="E158" s="19">
        <v>606</v>
      </c>
      <c r="F158" s="19">
        <v>918</v>
      </c>
      <c r="G158" s="19">
        <v>1102</v>
      </c>
      <c r="H158" s="19">
        <v>1102</v>
      </c>
      <c r="I158" s="19">
        <v>1102</v>
      </c>
      <c r="J158" s="19">
        <v>1193</v>
      </c>
      <c r="K158" s="19">
        <v>1239</v>
      </c>
      <c r="L158" s="19">
        <v>1396</v>
      </c>
      <c r="M158" s="19">
        <v>1239</v>
      </c>
      <c r="N158" s="19">
        <v>1285</v>
      </c>
      <c r="O158" s="19">
        <v>1285</v>
      </c>
      <c r="P158" s="19">
        <v>1322</v>
      </c>
      <c r="Q158" s="19">
        <v>1432</v>
      </c>
      <c r="R158" s="19">
        <v>1616</v>
      </c>
      <c r="S158" s="19">
        <v>1744</v>
      </c>
      <c r="T158" s="30">
        <v>1836</v>
      </c>
      <c r="U158" s="9" t="s">
        <v>1124</v>
      </c>
      <c r="V158" s="8" t="s">
        <v>1126</v>
      </c>
      <c r="W158" s="7"/>
    </row>
    <row r="159" spans="1:23" s="12" customFormat="1" ht="30" hidden="1" x14ac:dyDescent="0.2">
      <c r="A159" s="7" t="s">
        <v>255</v>
      </c>
      <c r="B159" s="5">
        <v>815604016681</v>
      </c>
      <c r="C159" s="7" t="s">
        <v>994</v>
      </c>
      <c r="D159" s="7" t="s">
        <v>387</v>
      </c>
      <c r="E159" s="19">
        <v>606</v>
      </c>
      <c r="F159" s="19">
        <v>918</v>
      </c>
      <c r="G159" s="19">
        <v>1102</v>
      </c>
      <c r="H159" s="19">
        <v>1102</v>
      </c>
      <c r="I159" s="19">
        <v>1102</v>
      </c>
      <c r="J159" s="19">
        <v>1193</v>
      </c>
      <c r="K159" s="19">
        <v>1239</v>
      </c>
      <c r="L159" s="19">
        <v>1396</v>
      </c>
      <c r="M159" s="19">
        <v>1239</v>
      </c>
      <c r="N159" s="19">
        <v>1285</v>
      </c>
      <c r="O159" s="19">
        <v>1285</v>
      </c>
      <c r="P159" s="19">
        <v>1322</v>
      </c>
      <c r="Q159" s="19">
        <v>1432</v>
      </c>
      <c r="R159" s="19">
        <v>1616</v>
      </c>
      <c r="S159" s="19">
        <v>1744</v>
      </c>
      <c r="T159" s="30">
        <v>1836</v>
      </c>
      <c r="U159" s="13" t="s">
        <v>1125</v>
      </c>
      <c r="V159" s="8" t="s">
        <v>1126</v>
      </c>
      <c r="W159" s="7"/>
    </row>
    <row r="160" spans="1:23" s="12" customFormat="1" hidden="1" x14ac:dyDescent="0.2">
      <c r="A160" s="7" t="s">
        <v>914</v>
      </c>
      <c r="B160" s="5">
        <v>815604010399</v>
      </c>
      <c r="C160" s="7" t="s">
        <v>995</v>
      </c>
      <c r="D160" s="7" t="s">
        <v>915</v>
      </c>
      <c r="E160" s="19">
        <v>153</v>
      </c>
      <c r="F160" s="19">
        <v>233</v>
      </c>
      <c r="G160" s="19">
        <v>279</v>
      </c>
      <c r="H160" s="19">
        <v>279</v>
      </c>
      <c r="I160" s="19">
        <v>279</v>
      </c>
      <c r="J160" s="19">
        <v>302</v>
      </c>
      <c r="K160" s="19">
        <v>314</v>
      </c>
      <c r="L160" s="19">
        <v>353</v>
      </c>
      <c r="M160" s="19">
        <v>314</v>
      </c>
      <c r="N160" s="19">
        <v>326</v>
      </c>
      <c r="O160" s="19">
        <v>326</v>
      </c>
      <c r="P160" s="19">
        <v>335</v>
      </c>
      <c r="Q160" s="19">
        <v>363</v>
      </c>
      <c r="R160" s="19">
        <v>409</v>
      </c>
      <c r="S160" s="19">
        <v>442</v>
      </c>
      <c r="T160" s="30">
        <v>465</v>
      </c>
      <c r="U160" s="13"/>
      <c r="V160" s="8" t="s">
        <v>1126</v>
      </c>
      <c r="W160" s="7"/>
    </row>
    <row r="161" spans="1:23" s="12" customFormat="1" ht="30" hidden="1" x14ac:dyDescent="0.2">
      <c r="A161" s="7" t="s">
        <v>361</v>
      </c>
      <c r="B161" s="5">
        <v>815604018777</v>
      </c>
      <c r="C161" s="7" t="s">
        <v>493</v>
      </c>
      <c r="D161" s="7" t="s">
        <v>739</v>
      </c>
      <c r="E161" s="19">
        <v>1022</v>
      </c>
      <c r="F161" s="19">
        <v>1548</v>
      </c>
      <c r="G161" s="19">
        <v>1858</v>
      </c>
      <c r="H161" s="19">
        <v>1858</v>
      </c>
      <c r="I161" s="19">
        <v>1858</v>
      </c>
      <c r="J161" s="19">
        <v>2012</v>
      </c>
      <c r="K161" s="19">
        <v>2090</v>
      </c>
      <c r="L161" s="19">
        <v>2353</v>
      </c>
      <c r="M161" s="19">
        <v>2090</v>
      </c>
      <c r="N161" s="19">
        <v>2167</v>
      </c>
      <c r="O161" s="19">
        <v>2167</v>
      </c>
      <c r="P161" s="19">
        <v>2229</v>
      </c>
      <c r="Q161" s="19">
        <v>2415</v>
      </c>
      <c r="R161" s="19">
        <v>2724</v>
      </c>
      <c r="S161" s="19">
        <v>2941</v>
      </c>
      <c r="T161" s="30">
        <v>3096</v>
      </c>
      <c r="U161" s="9" t="s">
        <v>1124</v>
      </c>
      <c r="V161" s="8" t="s">
        <v>1126</v>
      </c>
      <c r="W161" s="7"/>
    </row>
    <row r="162" spans="1:23" s="12" customFormat="1" ht="30" hidden="1" x14ac:dyDescent="0.2">
      <c r="A162" s="7" t="s">
        <v>362</v>
      </c>
      <c r="B162" s="5">
        <v>815604018784</v>
      </c>
      <c r="C162" s="7" t="s">
        <v>493</v>
      </c>
      <c r="D162" s="7" t="s">
        <v>740</v>
      </c>
      <c r="E162" s="19">
        <v>1037</v>
      </c>
      <c r="F162" s="19">
        <v>1571</v>
      </c>
      <c r="G162" s="19">
        <v>1885</v>
      </c>
      <c r="H162" s="19">
        <v>1885</v>
      </c>
      <c r="I162" s="19">
        <v>1885</v>
      </c>
      <c r="J162" s="19">
        <v>2042</v>
      </c>
      <c r="K162" s="19">
        <v>2121</v>
      </c>
      <c r="L162" s="19">
        <v>2388</v>
      </c>
      <c r="M162" s="19">
        <v>2121</v>
      </c>
      <c r="N162" s="19">
        <v>2199</v>
      </c>
      <c r="O162" s="19">
        <v>2199</v>
      </c>
      <c r="P162" s="19">
        <v>2262</v>
      </c>
      <c r="Q162" s="19">
        <v>2451</v>
      </c>
      <c r="R162" s="19">
        <v>2765</v>
      </c>
      <c r="S162" s="19">
        <v>2985</v>
      </c>
      <c r="T162" s="30">
        <v>3142</v>
      </c>
      <c r="U162" s="13" t="s">
        <v>1123</v>
      </c>
      <c r="V162" s="8" t="s">
        <v>1126</v>
      </c>
      <c r="W162" s="7"/>
    </row>
    <row r="163" spans="1:23" s="12" customFormat="1" ht="30" hidden="1" x14ac:dyDescent="0.2">
      <c r="A163" s="7" t="s">
        <v>363</v>
      </c>
      <c r="B163" s="5">
        <v>815604018791</v>
      </c>
      <c r="C163" s="7" t="s">
        <v>493</v>
      </c>
      <c r="D163" s="7" t="s">
        <v>741</v>
      </c>
      <c r="E163" s="19">
        <v>1022</v>
      </c>
      <c r="F163" s="19">
        <v>1548</v>
      </c>
      <c r="G163" s="19">
        <v>1858</v>
      </c>
      <c r="H163" s="19">
        <v>1858</v>
      </c>
      <c r="I163" s="19">
        <v>1858</v>
      </c>
      <c r="J163" s="19">
        <v>2012</v>
      </c>
      <c r="K163" s="19">
        <v>2090</v>
      </c>
      <c r="L163" s="19">
        <v>2353</v>
      </c>
      <c r="M163" s="19">
        <v>2090</v>
      </c>
      <c r="N163" s="19">
        <v>2167</v>
      </c>
      <c r="O163" s="19">
        <v>2167</v>
      </c>
      <c r="P163" s="19">
        <v>2229</v>
      </c>
      <c r="Q163" s="19">
        <v>2415</v>
      </c>
      <c r="R163" s="19">
        <v>2724</v>
      </c>
      <c r="S163" s="19">
        <v>2941</v>
      </c>
      <c r="T163" s="30">
        <v>3096</v>
      </c>
      <c r="U163" s="13" t="s">
        <v>1125</v>
      </c>
      <c r="V163" s="8" t="s">
        <v>1126</v>
      </c>
      <c r="W163" s="7"/>
    </row>
    <row r="164" spans="1:23" s="12" customFormat="1" hidden="1" x14ac:dyDescent="0.2">
      <c r="A164" s="7" t="s">
        <v>448</v>
      </c>
      <c r="B164" s="5">
        <v>815604019002</v>
      </c>
      <c r="C164" s="7" t="s">
        <v>493</v>
      </c>
      <c r="D164" s="7" t="s">
        <v>709</v>
      </c>
      <c r="E164" s="19">
        <v>1005</v>
      </c>
      <c r="F164" s="19">
        <v>1522</v>
      </c>
      <c r="G164" s="19">
        <v>1826</v>
      </c>
      <c r="H164" s="19">
        <v>1826</v>
      </c>
      <c r="I164" s="19">
        <v>1826</v>
      </c>
      <c r="J164" s="19">
        <v>1979</v>
      </c>
      <c r="K164" s="19">
        <v>2055</v>
      </c>
      <c r="L164" s="19">
        <v>2314</v>
      </c>
      <c r="M164" s="19">
        <v>2055</v>
      </c>
      <c r="N164" s="19">
        <v>2131</v>
      </c>
      <c r="O164" s="19">
        <v>2131</v>
      </c>
      <c r="P164" s="19">
        <v>2192</v>
      </c>
      <c r="Q164" s="19">
        <v>2374</v>
      </c>
      <c r="R164" s="19">
        <v>2679</v>
      </c>
      <c r="S164" s="19">
        <v>2892</v>
      </c>
      <c r="T164" s="30">
        <v>3044</v>
      </c>
      <c r="U164" s="9" t="s">
        <v>1124</v>
      </c>
      <c r="V164" s="8" t="s">
        <v>1126</v>
      </c>
      <c r="W164" s="7"/>
    </row>
    <row r="165" spans="1:23" s="12" customFormat="1" hidden="1" x14ac:dyDescent="0.2">
      <c r="A165" s="7" t="s">
        <v>358</v>
      </c>
      <c r="B165" s="5">
        <v>815604018531</v>
      </c>
      <c r="C165" s="7" t="s">
        <v>493</v>
      </c>
      <c r="D165" s="7" t="s">
        <v>574</v>
      </c>
      <c r="E165" s="19">
        <v>1055</v>
      </c>
      <c r="F165" s="19">
        <v>1599</v>
      </c>
      <c r="G165" s="19">
        <v>1919</v>
      </c>
      <c r="H165" s="19">
        <v>1919</v>
      </c>
      <c r="I165" s="19">
        <v>1919</v>
      </c>
      <c r="J165" s="19">
        <v>2079</v>
      </c>
      <c r="K165" s="19">
        <v>2159</v>
      </c>
      <c r="L165" s="19">
        <v>2431</v>
      </c>
      <c r="M165" s="19">
        <v>2159</v>
      </c>
      <c r="N165" s="19">
        <v>2239</v>
      </c>
      <c r="O165" s="19">
        <v>2239</v>
      </c>
      <c r="P165" s="19">
        <v>2303</v>
      </c>
      <c r="Q165" s="19">
        <v>2494</v>
      </c>
      <c r="R165" s="19">
        <v>2814</v>
      </c>
      <c r="S165" s="19">
        <v>3038</v>
      </c>
      <c r="T165" s="30">
        <v>3198</v>
      </c>
      <c r="U165" s="9" t="s">
        <v>1124</v>
      </c>
      <c r="V165" s="8" t="s">
        <v>1126</v>
      </c>
      <c r="W165" s="8" t="s">
        <v>1130</v>
      </c>
    </row>
    <row r="166" spans="1:23" s="12" customFormat="1" ht="30" hidden="1" x14ac:dyDescent="0.2">
      <c r="A166" s="7" t="s">
        <v>359</v>
      </c>
      <c r="B166" s="5">
        <v>815604018548</v>
      </c>
      <c r="C166" s="7" t="s">
        <v>493</v>
      </c>
      <c r="D166" s="7" t="s">
        <v>689</v>
      </c>
      <c r="E166" s="19">
        <v>1071</v>
      </c>
      <c r="F166" s="19">
        <v>1622</v>
      </c>
      <c r="G166" s="19">
        <v>1946</v>
      </c>
      <c r="H166" s="19">
        <v>1946</v>
      </c>
      <c r="I166" s="19">
        <v>1946</v>
      </c>
      <c r="J166" s="19">
        <v>2109</v>
      </c>
      <c r="K166" s="19">
        <v>2190</v>
      </c>
      <c r="L166" s="19">
        <v>2466</v>
      </c>
      <c r="M166" s="19">
        <v>2190</v>
      </c>
      <c r="N166" s="19">
        <v>2271</v>
      </c>
      <c r="O166" s="19">
        <v>2271</v>
      </c>
      <c r="P166" s="19">
        <v>2336</v>
      </c>
      <c r="Q166" s="19">
        <v>2530</v>
      </c>
      <c r="R166" s="19">
        <v>2855</v>
      </c>
      <c r="S166" s="19">
        <v>3082</v>
      </c>
      <c r="T166" s="30">
        <v>3244</v>
      </c>
      <c r="U166" s="13" t="s">
        <v>1123</v>
      </c>
      <c r="V166" s="8" t="s">
        <v>1126</v>
      </c>
      <c r="W166" s="8" t="s">
        <v>1130</v>
      </c>
    </row>
    <row r="167" spans="1:23" s="12" customFormat="1" ht="30" hidden="1" x14ac:dyDescent="0.2">
      <c r="A167" s="7" t="s">
        <v>360</v>
      </c>
      <c r="B167" s="5">
        <v>815604018555</v>
      </c>
      <c r="C167" s="7" t="s">
        <v>493</v>
      </c>
      <c r="D167" s="7" t="s">
        <v>575</v>
      </c>
      <c r="E167" s="19">
        <v>1055</v>
      </c>
      <c r="F167" s="19">
        <v>1599</v>
      </c>
      <c r="G167" s="19">
        <v>1919</v>
      </c>
      <c r="H167" s="19">
        <v>1919</v>
      </c>
      <c r="I167" s="19">
        <v>1919</v>
      </c>
      <c r="J167" s="19">
        <v>2079</v>
      </c>
      <c r="K167" s="19">
        <v>2159</v>
      </c>
      <c r="L167" s="19">
        <v>2431</v>
      </c>
      <c r="M167" s="19">
        <v>2159</v>
      </c>
      <c r="N167" s="19">
        <v>2239</v>
      </c>
      <c r="O167" s="19">
        <v>2239</v>
      </c>
      <c r="P167" s="19">
        <v>2303</v>
      </c>
      <c r="Q167" s="19">
        <v>2494</v>
      </c>
      <c r="R167" s="19">
        <v>2814</v>
      </c>
      <c r="S167" s="19">
        <v>3038</v>
      </c>
      <c r="T167" s="30">
        <v>3198</v>
      </c>
      <c r="U167" s="13" t="s">
        <v>1125</v>
      </c>
      <c r="V167" s="8" t="s">
        <v>1126</v>
      </c>
      <c r="W167" s="8" t="s">
        <v>1130</v>
      </c>
    </row>
    <row r="168" spans="1:23" s="12" customFormat="1" ht="30" hidden="1" x14ac:dyDescent="0.2">
      <c r="A168" s="7" t="s">
        <v>350</v>
      </c>
      <c r="B168" s="5">
        <v>815604018593</v>
      </c>
      <c r="C168" s="7" t="s">
        <v>493</v>
      </c>
      <c r="D168" s="7" t="s">
        <v>950</v>
      </c>
      <c r="E168" s="19">
        <v>1055</v>
      </c>
      <c r="F168" s="19">
        <v>1599</v>
      </c>
      <c r="G168" s="19">
        <v>1919</v>
      </c>
      <c r="H168" s="19">
        <v>1919</v>
      </c>
      <c r="I168" s="19">
        <v>1919</v>
      </c>
      <c r="J168" s="19">
        <v>2079</v>
      </c>
      <c r="K168" s="19">
        <v>2159</v>
      </c>
      <c r="L168" s="19">
        <v>2431</v>
      </c>
      <c r="M168" s="19">
        <v>2159</v>
      </c>
      <c r="N168" s="19">
        <v>2239</v>
      </c>
      <c r="O168" s="19">
        <v>2239</v>
      </c>
      <c r="P168" s="19">
        <v>2303</v>
      </c>
      <c r="Q168" s="19">
        <v>2494</v>
      </c>
      <c r="R168" s="19">
        <v>2814</v>
      </c>
      <c r="S168" s="19">
        <v>3038</v>
      </c>
      <c r="T168" s="30">
        <v>3198</v>
      </c>
      <c r="U168" s="9" t="s">
        <v>1124</v>
      </c>
      <c r="V168" s="8" t="s">
        <v>1126</v>
      </c>
      <c r="W168" s="8" t="s">
        <v>1131</v>
      </c>
    </row>
    <row r="169" spans="1:23" s="12" customFormat="1" ht="30" hidden="1" x14ac:dyDescent="0.2">
      <c r="A169" s="7" t="s">
        <v>351</v>
      </c>
      <c r="B169" s="5">
        <v>815604018609</v>
      </c>
      <c r="C169" s="7" t="s">
        <v>493</v>
      </c>
      <c r="D169" s="7" t="s">
        <v>976</v>
      </c>
      <c r="E169" s="19">
        <v>1071</v>
      </c>
      <c r="F169" s="19">
        <v>1622</v>
      </c>
      <c r="G169" s="19">
        <v>1946</v>
      </c>
      <c r="H169" s="19">
        <v>1946</v>
      </c>
      <c r="I169" s="19">
        <v>1946</v>
      </c>
      <c r="J169" s="19">
        <v>2109</v>
      </c>
      <c r="K169" s="19">
        <v>2190</v>
      </c>
      <c r="L169" s="19">
        <v>2466</v>
      </c>
      <c r="M169" s="19">
        <v>2190</v>
      </c>
      <c r="N169" s="19">
        <v>2271</v>
      </c>
      <c r="O169" s="19">
        <v>2271</v>
      </c>
      <c r="P169" s="19">
        <v>2336</v>
      </c>
      <c r="Q169" s="19">
        <v>2530</v>
      </c>
      <c r="R169" s="19">
        <v>2855</v>
      </c>
      <c r="S169" s="19">
        <v>3082</v>
      </c>
      <c r="T169" s="30">
        <v>3244</v>
      </c>
      <c r="U169" s="13" t="s">
        <v>1123</v>
      </c>
      <c r="V169" s="8" t="s">
        <v>1126</v>
      </c>
      <c r="W169" s="8" t="s">
        <v>1131</v>
      </c>
    </row>
    <row r="170" spans="1:23" s="12" customFormat="1" ht="30" hidden="1" x14ac:dyDescent="0.2">
      <c r="A170" s="7" t="s">
        <v>352</v>
      </c>
      <c r="B170" s="5">
        <v>815604018616</v>
      </c>
      <c r="C170" s="7" t="s">
        <v>493</v>
      </c>
      <c r="D170" s="7" t="s">
        <v>951</v>
      </c>
      <c r="E170" s="19">
        <v>1055</v>
      </c>
      <c r="F170" s="19">
        <v>1599</v>
      </c>
      <c r="G170" s="19">
        <v>1919</v>
      </c>
      <c r="H170" s="19">
        <v>1919</v>
      </c>
      <c r="I170" s="19">
        <v>1919</v>
      </c>
      <c r="J170" s="19">
        <v>2079</v>
      </c>
      <c r="K170" s="19">
        <v>2159</v>
      </c>
      <c r="L170" s="19">
        <v>2431</v>
      </c>
      <c r="M170" s="19">
        <v>2159</v>
      </c>
      <c r="N170" s="19">
        <v>2239</v>
      </c>
      <c r="O170" s="19">
        <v>2239</v>
      </c>
      <c r="P170" s="19">
        <v>2303</v>
      </c>
      <c r="Q170" s="19">
        <v>2494</v>
      </c>
      <c r="R170" s="19">
        <v>2814</v>
      </c>
      <c r="S170" s="19">
        <v>3038</v>
      </c>
      <c r="T170" s="30">
        <v>3198</v>
      </c>
      <c r="U170" s="13" t="s">
        <v>1125</v>
      </c>
      <c r="V170" s="8" t="s">
        <v>1126</v>
      </c>
      <c r="W170" s="8" t="s">
        <v>1131</v>
      </c>
    </row>
    <row r="171" spans="1:23" s="12" customFormat="1" hidden="1" x14ac:dyDescent="0.2">
      <c r="A171" s="7" t="s">
        <v>284</v>
      </c>
      <c r="B171" s="5">
        <v>815604017893</v>
      </c>
      <c r="C171" s="7" t="s">
        <v>493</v>
      </c>
      <c r="D171" s="7" t="s">
        <v>410</v>
      </c>
      <c r="E171" s="19">
        <v>1005</v>
      </c>
      <c r="F171" s="19">
        <v>1522</v>
      </c>
      <c r="G171" s="19">
        <v>1826</v>
      </c>
      <c r="H171" s="19">
        <v>1826</v>
      </c>
      <c r="I171" s="19">
        <v>1826</v>
      </c>
      <c r="J171" s="19">
        <v>1979</v>
      </c>
      <c r="K171" s="19">
        <v>2055</v>
      </c>
      <c r="L171" s="19">
        <v>2314</v>
      </c>
      <c r="M171" s="19">
        <v>2055</v>
      </c>
      <c r="N171" s="19">
        <v>2131</v>
      </c>
      <c r="O171" s="19">
        <v>2131</v>
      </c>
      <c r="P171" s="19">
        <v>2192</v>
      </c>
      <c r="Q171" s="19">
        <v>2374</v>
      </c>
      <c r="R171" s="19">
        <v>2679</v>
      </c>
      <c r="S171" s="19">
        <v>2892</v>
      </c>
      <c r="T171" s="30">
        <v>3044</v>
      </c>
      <c r="U171" s="9" t="s">
        <v>1124</v>
      </c>
      <c r="V171" s="8" t="s">
        <v>1126</v>
      </c>
      <c r="W171" s="7"/>
    </row>
    <row r="172" spans="1:23" s="12" customFormat="1" hidden="1" x14ac:dyDescent="0.2">
      <c r="A172" s="7" t="s">
        <v>285</v>
      </c>
      <c r="B172" s="5">
        <v>815604017909</v>
      </c>
      <c r="C172" s="7" t="s">
        <v>493</v>
      </c>
      <c r="D172" s="7" t="s">
        <v>411</v>
      </c>
      <c r="E172" s="19">
        <v>1020</v>
      </c>
      <c r="F172" s="19">
        <v>1545</v>
      </c>
      <c r="G172" s="19">
        <v>1854</v>
      </c>
      <c r="H172" s="19">
        <v>1854</v>
      </c>
      <c r="I172" s="19">
        <v>1854</v>
      </c>
      <c r="J172" s="19">
        <v>2009</v>
      </c>
      <c r="K172" s="19">
        <v>2086</v>
      </c>
      <c r="L172" s="19">
        <v>2349</v>
      </c>
      <c r="M172" s="19">
        <v>2086</v>
      </c>
      <c r="N172" s="19">
        <v>2163</v>
      </c>
      <c r="O172" s="19">
        <v>2163</v>
      </c>
      <c r="P172" s="19">
        <v>2225</v>
      </c>
      <c r="Q172" s="19">
        <v>2410</v>
      </c>
      <c r="R172" s="19">
        <v>2719</v>
      </c>
      <c r="S172" s="19">
        <v>2936</v>
      </c>
      <c r="T172" s="30">
        <v>3090</v>
      </c>
      <c r="U172" s="13" t="s">
        <v>1123</v>
      </c>
      <c r="V172" s="8" t="s">
        <v>1126</v>
      </c>
      <c r="W172" s="7"/>
    </row>
    <row r="173" spans="1:23" s="12" customFormat="1" hidden="1" x14ac:dyDescent="0.2">
      <c r="A173" s="7" t="s">
        <v>335</v>
      </c>
      <c r="B173" s="5">
        <v>815604017916</v>
      </c>
      <c r="C173" s="7" t="s">
        <v>493</v>
      </c>
      <c r="D173" s="7" t="s">
        <v>412</v>
      </c>
      <c r="E173" s="19">
        <v>1005</v>
      </c>
      <c r="F173" s="19">
        <v>1522</v>
      </c>
      <c r="G173" s="19">
        <v>1826</v>
      </c>
      <c r="H173" s="19">
        <v>1826</v>
      </c>
      <c r="I173" s="19">
        <v>1826</v>
      </c>
      <c r="J173" s="19">
        <v>1979</v>
      </c>
      <c r="K173" s="19">
        <v>2055</v>
      </c>
      <c r="L173" s="19">
        <v>2314</v>
      </c>
      <c r="M173" s="19">
        <v>2055</v>
      </c>
      <c r="N173" s="19">
        <v>2131</v>
      </c>
      <c r="O173" s="19">
        <v>2131</v>
      </c>
      <c r="P173" s="19">
        <v>2192</v>
      </c>
      <c r="Q173" s="19">
        <v>2374</v>
      </c>
      <c r="R173" s="19">
        <v>2679</v>
      </c>
      <c r="S173" s="19">
        <v>2892</v>
      </c>
      <c r="T173" s="30">
        <v>3044</v>
      </c>
      <c r="U173" s="13" t="s">
        <v>1125</v>
      </c>
      <c r="V173" s="8" t="s">
        <v>1126</v>
      </c>
      <c r="W173" s="7"/>
    </row>
    <row r="174" spans="1:23" s="12" customFormat="1" hidden="1" x14ac:dyDescent="0.2">
      <c r="A174" s="7" t="s">
        <v>540</v>
      </c>
      <c r="B174" s="5">
        <v>815604019941</v>
      </c>
      <c r="C174" s="7" t="s">
        <v>493</v>
      </c>
      <c r="D174" s="7" t="s">
        <v>576</v>
      </c>
      <c r="E174" s="19">
        <v>1005</v>
      </c>
      <c r="F174" s="19">
        <v>1522</v>
      </c>
      <c r="G174" s="19">
        <v>1826</v>
      </c>
      <c r="H174" s="19">
        <v>1826</v>
      </c>
      <c r="I174" s="19">
        <v>1826</v>
      </c>
      <c r="J174" s="19">
        <v>1979</v>
      </c>
      <c r="K174" s="19">
        <v>2055</v>
      </c>
      <c r="L174" s="19">
        <v>2314</v>
      </c>
      <c r="M174" s="19">
        <v>2055</v>
      </c>
      <c r="N174" s="19">
        <v>2131</v>
      </c>
      <c r="O174" s="19">
        <v>2131</v>
      </c>
      <c r="P174" s="19">
        <v>2192</v>
      </c>
      <c r="Q174" s="19">
        <v>2374</v>
      </c>
      <c r="R174" s="19">
        <v>2679</v>
      </c>
      <c r="S174" s="19">
        <v>2892</v>
      </c>
      <c r="T174" s="30">
        <v>3044</v>
      </c>
      <c r="U174" s="9" t="s">
        <v>1124</v>
      </c>
      <c r="V174" s="8" t="s">
        <v>1126</v>
      </c>
      <c r="W174" s="7"/>
    </row>
    <row r="175" spans="1:23" s="12" customFormat="1" hidden="1" x14ac:dyDescent="0.2">
      <c r="A175" s="7" t="s">
        <v>541</v>
      </c>
      <c r="B175" s="5">
        <v>815604019958</v>
      </c>
      <c r="C175" s="7" t="s">
        <v>493</v>
      </c>
      <c r="D175" s="7" t="s">
        <v>670</v>
      </c>
      <c r="E175" s="19">
        <v>1005</v>
      </c>
      <c r="F175" s="19">
        <v>1522</v>
      </c>
      <c r="G175" s="19">
        <v>1826</v>
      </c>
      <c r="H175" s="19">
        <v>1826</v>
      </c>
      <c r="I175" s="19">
        <v>1826</v>
      </c>
      <c r="J175" s="19">
        <v>1979</v>
      </c>
      <c r="K175" s="19">
        <v>2055</v>
      </c>
      <c r="L175" s="19">
        <v>2314</v>
      </c>
      <c r="M175" s="19">
        <v>2055</v>
      </c>
      <c r="N175" s="19">
        <v>2131</v>
      </c>
      <c r="O175" s="19">
        <v>2131</v>
      </c>
      <c r="P175" s="19">
        <v>2192</v>
      </c>
      <c r="Q175" s="19">
        <v>2374</v>
      </c>
      <c r="R175" s="19">
        <v>2679</v>
      </c>
      <c r="S175" s="19">
        <v>2892</v>
      </c>
      <c r="T175" s="30">
        <v>3044</v>
      </c>
      <c r="U175" s="13" t="s">
        <v>1125</v>
      </c>
      <c r="V175" s="8" t="s">
        <v>1126</v>
      </c>
      <c r="W175" s="7"/>
    </row>
    <row r="176" spans="1:23" s="12" customFormat="1" ht="45" hidden="1" x14ac:dyDescent="0.2">
      <c r="A176" s="7" t="s">
        <v>468</v>
      </c>
      <c r="B176" s="5">
        <v>815604019279</v>
      </c>
      <c r="C176" s="7" t="s">
        <v>493</v>
      </c>
      <c r="D176" s="7" t="s">
        <v>744</v>
      </c>
      <c r="E176" s="19">
        <v>1022</v>
      </c>
      <c r="F176" s="19">
        <v>1548</v>
      </c>
      <c r="G176" s="19">
        <v>1858</v>
      </c>
      <c r="H176" s="19">
        <v>1858</v>
      </c>
      <c r="I176" s="19">
        <v>1858</v>
      </c>
      <c r="J176" s="19">
        <v>2012</v>
      </c>
      <c r="K176" s="19">
        <v>2090</v>
      </c>
      <c r="L176" s="19">
        <v>2353</v>
      </c>
      <c r="M176" s="19">
        <v>2090</v>
      </c>
      <c r="N176" s="19">
        <v>2167</v>
      </c>
      <c r="O176" s="19">
        <v>2167</v>
      </c>
      <c r="P176" s="19">
        <v>2229</v>
      </c>
      <c r="Q176" s="19">
        <v>2415</v>
      </c>
      <c r="R176" s="19">
        <v>2724</v>
      </c>
      <c r="S176" s="19">
        <v>2941</v>
      </c>
      <c r="T176" s="30">
        <v>3096</v>
      </c>
      <c r="U176" s="9" t="s">
        <v>1124</v>
      </c>
      <c r="V176" s="8" t="s">
        <v>1126</v>
      </c>
      <c r="W176" s="7"/>
    </row>
    <row r="177" spans="1:23" s="12" customFormat="1" ht="45" hidden="1" x14ac:dyDescent="0.2">
      <c r="A177" s="7" t="s">
        <v>469</v>
      </c>
      <c r="B177" s="5">
        <v>815604019286</v>
      </c>
      <c r="C177" s="7" t="s">
        <v>493</v>
      </c>
      <c r="D177" s="7" t="s">
        <v>745</v>
      </c>
      <c r="E177" s="19">
        <v>1037</v>
      </c>
      <c r="F177" s="19">
        <v>1571</v>
      </c>
      <c r="G177" s="19">
        <v>1885</v>
      </c>
      <c r="H177" s="19">
        <v>1885</v>
      </c>
      <c r="I177" s="19">
        <v>1885</v>
      </c>
      <c r="J177" s="19">
        <v>2042</v>
      </c>
      <c r="K177" s="19">
        <v>2121</v>
      </c>
      <c r="L177" s="19">
        <v>2388</v>
      </c>
      <c r="M177" s="19">
        <v>2121</v>
      </c>
      <c r="N177" s="19">
        <v>2199</v>
      </c>
      <c r="O177" s="19">
        <v>2199</v>
      </c>
      <c r="P177" s="19">
        <v>2262</v>
      </c>
      <c r="Q177" s="19">
        <v>2451</v>
      </c>
      <c r="R177" s="19">
        <v>2765</v>
      </c>
      <c r="S177" s="19">
        <v>2985</v>
      </c>
      <c r="T177" s="30">
        <v>3142</v>
      </c>
      <c r="U177" s="13" t="s">
        <v>1123</v>
      </c>
      <c r="V177" s="8" t="s">
        <v>1126</v>
      </c>
      <c r="W177" s="7"/>
    </row>
    <row r="178" spans="1:23" s="12" customFormat="1" ht="45" hidden="1" x14ac:dyDescent="0.2">
      <c r="A178" s="7" t="s">
        <v>470</v>
      </c>
      <c r="B178" s="5">
        <v>815604019293</v>
      </c>
      <c r="C178" s="7" t="s">
        <v>493</v>
      </c>
      <c r="D178" s="7" t="s">
        <v>746</v>
      </c>
      <c r="E178" s="19">
        <v>1022</v>
      </c>
      <c r="F178" s="19">
        <v>1548</v>
      </c>
      <c r="G178" s="19">
        <v>1858</v>
      </c>
      <c r="H178" s="19">
        <v>1858</v>
      </c>
      <c r="I178" s="19">
        <v>1858</v>
      </c>
      <c r="J178" s="19">
        <v>2012</v>
      </c>
      <c r="K178" s="19">
        <v>2090</v>
      </c>
      <c r="L178" s="19">
        <v>2353</v>
      </c>
      <c r="M178" s="19">
        <v>2090</v>
      </c>
      <c r="N178" s="19">
        <v>2167</v>
      </c>
      <c r="O178" s="19">
        <v>2167</v>
      </c>
      <c r="P178" s="19">
        <v>2229</v>
      </c>
      <c r="Q178" s="19">
        <v>2415</v>
      </c>
      <c r="R178" s="19">
        <v>2724</v>
      </c>
      <c r="S178" s="19">
        <v>2941</v>
      </c>
      <c r="T178" s="30">
        <v>3096</v>
      </c>
      <c r="U178" s="13" t="s">
        <v>1125</v>
      </c>
      <c r="V178" s="8" t="s">
        <v>1126</v>
      </c>
      <c r="W178" s="7"/>
    </row>
    <row r="179" spans="1:23" s="12" customFormat="1" ht="30" hidden="1" x14ac:dyDescent="0.2">
      <c r="A179" s="7" t="s">
        <v>286</v>
      </c>
      <c r="B179" s="5">
        <v>815604017954</v>
      </c>
      <c r="C179" s="7" t="s">
        <v>493</v>
      </c>
      <c r="D179" s="7" t="s">
        <v>747</v>
      </c>
      <c r="E179" s="19">
        <v>1022</v>
      </c>
      <c r="F179" s="19">
        <v>1548</v>
      </c>
      <c r="G179" s="19">
        <v>1858</v>
      </c>
      <c r="H179" s="19">
        <v>1858</v>
      </c>
      <c r="I179" s="19">
        <v>1858</v>
      </c>
      <c r="J179" s="19">
        <v>2012</v>
      </c>
      <c r="K179" s="19">
        <v>2090</v>
      </c>
      <c r="L179" s="19">
        <v>2353</v>
      </c>
      <c r="M179" s="19">
        <v>2090</v>
      </c>
      <c r="N179" s="19">
        <v>2167</v>
      </c>
      <c r="O179" s="19">
        <v>2167</v>
      </c>
      <c r="P179" s="19">
        <v>2229</v>
      </c>
      <c r="Q179" s="19">
        <v>2415</v>
      </c>
      <c r="R179" s="19">
        <v>2724</v>
      </c>
      <c r="S179" s="19">
        <v>2941</v>
      </c>
      <c r="T179" s="30">
        <v>3096</v>
      </c>
      <c r="U179" s="9" t="s">
        <v>1124</v>
      </c>
      <c r="V179" s="8" t="s">
        <v>1126</v>
      </c>
      <c r="W179" s="7"/>
    </row>
    <row r="180" spans="1:23" s="12" customFormat="1" ht="30" hidden="1" x14ac:dyDescent="0.2">
      <c r="A180" s="7" t="s">
        <v>287</v>
      </c>
      <c r="B180" s="5">
        <v>815604017961</v>
      </c>
      <c r="C180" s="7" t="s">
        <v>493</v>
      </c>
      <c r="D180" s="7" t="s">
        <v>748</v>
      </c>
      <c r="E180" s="19">
        <v>1037</v>
      </c>
      <c r="F180" s="19">
        <v>1571</v>
      </c>
      <c r="G180" s="19">
        <v>1885</v>
      </c>
      <c r="H180" s="19">
        <v>1885</v>
      </c>
      <c r="I180" s="19">
        <v>1885</v>
      </c>
      <c r="J180" s="19">
        <v>2042</v>
      </c>
      <c r="K180" s="19">
        <v>2121</v>
      </c>
      <c r="L180" s="19">
        <v>2388</v>
      </c>
      <c r="M180" s="19">
        <v>2121</v>
      </c>
      <c r="N180" s="19">
        <v>2199</v>
      </c>
      <c r="O180" s="19">
        <v>2199</v>
      </c>
      <c r="P180" s="19">
        <v>2262</v>
      </c>
      <c r="Q180" s="19">
        <v>2451</v>
      </c>
      <c r="R180" s="19">
        <v>2765</v>
      </c>
      <c r="S180" s="19">
        <v>2985</v>
      </c>
      <c r="T180" s="30">
        <v>3142</v>
      </c>
      <c r="U180" s="13" t="s">
        <v>1123</v>
      </c>
      <c r="V180" s="8" t="s">
        <v>1126</v>
      </c>
      <c r="W180" s="7"/>
    </row>
    <row r="181" spans="1:23" s="12" customFormat="1" ht="30" hidden="1" x14ac:dyDescent="0.2">
      <c r="A181" s="7" t="s">
        <v>288</v>
      </c>
      <c r="B181" s="5">
        <v>815604017978</v>
      </c>
      <c r="C181" s="7" t="s">
        <v>493</v>
      </c>
      <c r="D181" s="7" t="s">
        <v>749</v>
      </c>
      <c r="E181" s="19">
        <v>1022</v>
      </c>
      <c r="F181" s="19">
        <v>1548</v>
      </c>
      <c r="G181" s="19">
        <v>1858</v>
      </c>
      <c r="H181" s="19">
        <v>1858</v>
      </c>
      <c r="I181" s="19">
        <v>1858</v>
      </c>
      <c r="J181" s="19">
        <v>2012</v>
      </c>
      <c r="K181" s="19">
        <v>2090</v>
      </c>
      <c r="L181" s="19">
        <v>2353</v>
      </c>
      <c r="M181" s="19">
        <v>2090</v>
      </c>
      <c r="N181" s="19">
        <v>2167</v>
      </c>
      <c r="O181" s="19">
        <v>2167</v>
      </c>
      <c r="P181" s="19">
        <v>2229</v>
      </c>
      <c r="Q181" s="19">
        <v>2415</v>
      </c>
      <c r="R181" s="19">
        <v>2724</v>
      </c>
      <c r="S181" s="19">
        <v>2941</v>
      </c>
      <c r="T181" s="30">
        <v>3096</v>
      </c>
      <c r="U181" s="13" t="s">
        <v>1125</v>
      </c>
      <c r="V181" s="8" t="s">
        <v>1126</v>
      </c>
      <c r="W181" s="7"/>
    </row>
    <row r="182" spans="1:23" s="12" customFormat="1" hidden="1" x14ac:dyDescent="0.2">
      <c r="A182" s="7" t="s">
        <v>336</v>
      </c>
      <c r="B182" s="5">
        <v>815604018395</v>
      </c>
      <c r="C182" s="7" t="s">
        <v>493</v>
      </c>
      <c r="D182" s="7" t="s">
        <v>494</v>
      </c>
      <c r="E182" s="19">
        <v>1005</v>
      </c>
      <c r="F182" s="19">
        <v>1522</v>
      </c>
      <c r="G182" s="19">
        <v>1826</v>
      </c>
      <c r="H182" s="19">
        <v>1826</v>
      </c>
      <c r="I182" s="19">
        <v>1826</v>
      </c>
      <c r="J182" s="19">
        <v>1979</v>
      </c>
      <c r="K182" s="19">
        <v>2055</v>
      </c>
      <c r="L182" s="19">
        <v>2314</v>
      </c>
      <c r="M182" s="19">
        <v>2055</v>
      </c>
      <c r="N182" s="19">
        <v>2131</v>
      </c>
      <c r="O182" s="19">
        <v>2131</v>
      </c>
      <c r="P182" s="19">
        <v>2192</v>
      </c>
      <c r="Q182" s="19">
        <v>2374</v>
      </c>
      <c r="R182" s="19">
        <v>2679</v>
      </c>
      <c r="S182" s="19">
        <v>2892</v>
      </c>
      <c r="T182" s="30">
        <v>3044</v>
      </c>
      <c r="U182" s="9" t="s">
        <v>1124</v>
      </c>
      <c r="V182" s="8" t="s">
        <v>1126</v>
      </c>
      <c r="W182" s="7"/>
    </row>
    <row r="183" spans="1:23" s="12" customFormat="1" hidden="1" x14ac:dyDescent="0.2">
      <c r="A183" s="7" t="s">
        <v>337</v>
      </c>
      <c r="B183" s="5">
        <v>815604018418</v>
      </c>
      <c r="C183" s="7" t="s">
        <v>493</v>
      </c>
      <c r="D183" s="7" t="s">
        <v>692</v>
      </c>
      <c r="E183" s="19">
        <v>1037</v>
      </c>
      <c r="F183" s="19">
        <v>1571</v>
      </c>
      <c r="G183" s="19">
        <v>1885</v>
      </c>
      <c r="H183" s="19">
        <v>1885</v>
      </c>
      <c r="I183" s="19">
        <v>1885</v>
      </c>
      <c r="J183" s="19">
        <v>2042</v>
      </c>
      <c r="K183" s="19">
        <v>2121</v>
      </c>
      <c r="L183" s="19">
        <v>2388</v>
      </c>
      <c r="M183" s="19">
        <v>2121</v>
      </c>
      <c r="N183" s="19">
        <v>2199</v>
      </c>
      <c r="O183" s="19">
        <v>2199</v>
      </c>
      <c r="P183" s="19">
        <v>2262</v>
      </c>
      <c r="Q183" s="19">
        <v>2451</v>
      </c>
      <c r="R183" s="19">
        <v>2765</v>
      </c>
      <c r="S183" s="19">
        <v>2985</v>
      </c>
      <c r="T183" s="30">
        <v>3142</v>
      </c>
      <c r="U183" s="13" t="s">
        <v>1123</v>
      </c>
      <c r="V183" s="8" t="s">
        <v>1126</v>
      </c>
      <c r="W183" s="7"/>
    </row>
    <row r="184" spans="1:23" s="12" customFormat="1" hidden="1" x14ac:dyDescent="0.2">
      <c r="A184" s="7" t="s">
        <v>338</v>
      </c>
      <c r="B184" s="5">
        <v>815604018401</v>
      </c>
      <c r="C184" s="7" t="s">
        <v>493</v>
      </c>
      <c r="D184" s="7" t="s">
        <v>495</v>
      </c>
      <c r="E184" s="19">
        <v>1005</v>
      </c>
      <c r="F184" s="19">
        <v>1522</v>
      </c>
      <c r="G184" s="19">
        <v>1826</v>
      </c>
      <c r="H184" s="19">
        <v>1826</v>
      </c>
      <c r="I184" s="19">
        <v>1826</v>
      </c>
      <c r="J184" s="19">
        <v>1979</v>
      </c>
      <c r="K184" s="19">
        <v>2055</v>
      </c>
      <c r="L184" s="19">
        <v>2314</v>
      </c>
      <c r="M184" s="19">
        <v>2055</v>
      </c>
      <c r="N184" s="19">
        <v>2131</v>
      </c>
      <c r="O184" s="19">
        <v>2131</v>
      </c>
      <c r="P184" s="19">
        <v>2192</v>
      </c>
      <c r="Q184" s="19">
        <v>2374</v>
      </c>
      <c r="R184" s="19">
        <v>2679</v>
      </c>
      <c r="S184" s="19">
        <v>2892</v>
      </c>
      <c r="T184" s="30">
        <v>3044</v>
      </c>
      <c r="U184" s="13" t="s">
        <v>1125</v>
      </c>
      <c r="V184" s="8" t="s">
        <v>1126</v>
      </c>
      <c r="W184" s="7"/>
    </row>
    <row r="185" spans="1:23" s="12" customFormat="1" hidden="1" x14ac:dyDescent="0.2">
      <c r="A185" s="7" t="s">
        <v>141</v>
      </c>
      <c r="B185" s="5">
        <v>815604015370</v>
      </c>
      <c r="C185" s="7" t="s">
        <v>992</v>
      </c>
      <c r="D185" s="7" t="s">
        <v>731</v>
      </c>
      <c r="E185" s="19">
        <v>600</v>
      </c>
      <c r="F185" s="19">
        <v>910</v>
      </c>
      <c r="G185" s="19">
        <v>1091</v>
      </c>
      <c r="H185" s="19">
        <v>1091</v>
      </c>
      <c r="I185" s="19">
        <v>1091</v>
      </c>
      <c r="J185" s="19">
        <v>1182</v>
      </c>
      <c r="K185" s="19">
        <v>1228</v>
      </c>
      <c r="L185" s="19">
        <v>1383</v>
      </c>
      <c r="M185" s="19">
        <v>1228</v>
      </c>
      <c r="N185" s="19">
        <v>1273</v>
      </c>
      <c r="O185" s="19">
        <v>1273</v>
      </c>
      <c r="P185" s="19">
        <v>1310</v>
      </c>
      <c r="Q185" s="19">
        <v>1419</v>
      </c>
      <c r="R185" s="19">
        <v>1601</v>
      </c>
      <c r="S185" s="19">
        <v>1728</v>
      </c>
      <c r="T185" s="30">
        <v>1819</v>
      </c>
      <c r="U185" s="13" t="s">
        <v>1123</v>
      </c>
      <c r="V185" s="8" t="s">
        <v>1126</v>
      </c>
      <c r="W185" s="8"/>
    </row>
    <row r="186" spans="1:23" s="12" customFormat="1" ht="30" hidden="1" x14ac:dyDescent="0.2">
      <c r="A186" s="7" t="s">
        <v>471</v>
      </c>
      <c r="B186" s="5">
        <v>815604019330</v>
      </c>
      <c r="C186" s="7" t="s">
        <v>493</v>
      </c>
      <c r="D186" s="7" t="s">
        <v>983</v>
      </c>
      <c r="E186" s="19">
        <v>1071</v>
      </c>
      <c r="F186" s="19">
        <v>1622</v>
      </c>
      <c r="G186" s="19">
        <v>1946</v>
      </c>
      <c r="H186" s="19">
        <v>1946</v>
      </c>
      <c r="I186" s="19">
        <v>1946</v>
      </c>
      <c r="J186" s="19">
        <v>2109</v>
      </c>
      <c r="K186" s="19">
        <v>2190</v>
      </c>
      <c r="L186" s="19">
        <v>2466</v>
      </c>
      <c r="M186" s="19">
        <v>2190</v>
      </c>
      <c r="N186" s="19">
        <v>2271</v>
      </c>
      <c r="O186" s="19">
        <v>2271</v>
      </c>
      <c r="P186" s="19">
        <v>2336</v>
      </c>
      <c r="Q186" s="19">
        <v>2530</v>
      </c>
      <c r="R186" s="19">
        <v>2855</v>
      </c>
      <c r="S186" s="19">
        <v>3082</v>
      </c>
      <c r="T186" s="30">
        <v>3244</v>
      </c>
      <c r="U186" s="13" t="s">
        <v>1123</v>
      </c>
      <c r="V186" s="8" t="s">
        <v>1126</v>
      </c>
      <c r="W186" s="8" t="s">
        <v>1131</v>
      </c>
    </row>
    <row r="187" spans="1:23" s="12" customFormat="1" hidden="1" x14ac:dyDescent="0.2">
      <c r="A187" s="7" t="s">
        <v>180</v>
      </c>
      <c r="B187" s="5">
        <v>815604015936</v>
      </c>
      <c r="C187" s="7" t="s">
        <v>992</v>
      </c>
      <c r="D187" s="7" t="s">
        <v>718</v>
      </c>
      <c r="E187" s="19">
        <v>585</v>
      </c>
      <c r="F187" s="19">
        <v>887</v>
      </c>
      <c r="G187" s="19">
        <v>1064</v>
      </c>
      <c r="H187" s="19">
        <v>1064</v>
      </c>
      <c r="I187" s="19">
        <v>1064</v>
      </c>
      <c r="J187" s="19">
        <v>1152</v>
      </c>
      <c r="K187" s="19">
        <v>1197</v>
      </c>
      <c r="L187" s="19">
        <v>1348</v>
      </c>
      <c r="M187" s="19">
        <v>1197</v>
      </c>
      <c r="N187" s="19">
        <v>1241</v>
      </c>
      <c r="O187" s="19">
        <v>1241</v>
      </c>
      <c r="P187" s="19">
        <v>1277</v>
      </c>
      <c r="Q187" s="19">
        <v>1383</v>
      </c>
      <c r="R187" s="19">
        <v>1560</v>
      </c>
      <c r="S187" s="19">
        <v>1684</v>
      </c>
      <c r="T187" s="30">
        <v>1773</v>
      </c>
      <c r="U187" s="13" t="s">
        <v>1125</v>
      </c>
      <c r="V187" s="8" t="s">
        <v>1126</v>
      </c>
      <c r="W187" s="8"/>
    </row>
    <row r="188" spans="1:23" s="12" customFormat="1" hidden="1" x14ac:dyDescent="0.2">
      <c r="A188" s="7" t="s">
        <v>136</v>
      </c>
      <c r="B188" s="5">
        <v>815604015325</v>
      </c>
      <c r="C188" s="7" t="s">
        <v>992</v>
      </c>
      <c r="D188" s="7" t="s">
        <v>427</v>
      </c>
      <c r="E188" s="19">
        <v>603</v>
      </c>
      <c r="F188" s="19">
        <v>913</v>
      </c>
      <c r="G188" s="19">
        <v>1096</v>
      </c>
      <c r="H188" s="19">
        <v>1096</v>
      </c>
      <c r="I188" s="19">
        <v>1096</v>
      </c>
      <c r="J188" s="19">
        <v>1187</v>
      </c>
      <c r="K188" s="19">
        <v>1233</v>
      </c>
      <c r="L188" s="19">
        <v>1388</v>
      </c>
      <c r="M188" s="19">
        <v>1233</v>
      </c>
      <c r="N188" s="19">
        <v>1278</v>
      </c>
      <c r="O188" s="19">
        <v>1278</v>
      </c>
      <c r="P188" s="19">
        <v>1315</v>
      </c>
      <c r="Q188" s="19">
        <v>1424</v>
      </c>
      <c r="R188" s="19">
        <v>1607</v>
      </c>
      <c r="S188" s="19">
        <v>1735</v>
      </c>
      <c r="T188" s="30">
        <v>1826</v>
      </c>
      <c r="U188" s="9" t="s">
        <v>1124</v>
      </c>
      <c r="V188" s="8" t="s">
        <v>991</v>
      </c>
      <c r="W188" s="8"/>
    </row>
    <row r="189" spans="1:23" s="12" customFormat="1" ht="30" hidden="1" x14ac:dyDescent="0.2">
      <c r="A189" s="7" t="s">
        <v>472</v>
      </c>
      <c r="B189" s="5">
        <v>815604019361</v>
      </c>
      <c r="C189" s="7" t="s">
        <v>493</v>
      </c>
      <c r="D189" s="7" t="s">
        <v>734</v>
      </c>
      <c r="E189" s="19">
        <v>1071</v>
      </c>
      <c r="F189" s="19">
        <v>1622</v>
      </c>
      <c r="G189" s="19">
        <v>1946</v>
      </c>
      <c r="H189" s="19">
        <v>1946</v>
      </c>
      <c r="I189" s="19">
        <v>1946</v>
      </c>
      <c r="J189" s="19">
        <v>2109</v>
      </c>
      <c r="K189" s="19">
        <v>2190</v>
      </c>
      <c r="L189" s="19">
        <v>2466</v>
      </c>
      <c r="M189" s="19">
        <v>2190</v>
      </c>
      <c r="N189" s="19">
        <v>2271</v>
      </c>
      <c r="O189" s="19">
        <v>2271</v>
      </c>
      <c r="P189" s="19">
        <v>2336</v>
      </c>
      <c r="Q189" s="19">
        <v>2530</v>
      </c>
      <c r="R189" s="19">
        <v>2855</v>
      </c>
      <c r="S189" s="19">
        <v>3082</v>
      </c>
      <c r="T189" s="30">
        <v>3244</v>
      </c>
      <c r="U189" s="13" t="s">
        <v>1123</v>
      </c>
      <c r="V189" s="8" t="s">
        <v>1126</v>
      </c>
      <c r="W189" s="8" t="s">
        <v>1130</v>
      </c>
    </row>
    <row r="190" spans="1:23" s="12" customFormat="1" hidden="1" x14ac:dyDescent="0.2">
      <c r="A190" s="7" t="s">
        <v>174</v>
      </c>
      <c r="B190" s="5">
        <v>815604015844</v>
      </c>
      <c r="C190" s="7" t="s">
        <v>992</v>
      </c>
      <c r="D190" s="7" t="s">
        <v>415</v>
      </c>
      <c r="E190" s="19">
        <v>642</v>
      </c>
      <c r="F190" s="19">
        <v>973</v>
      </c>
      <c r="G190" s="19">
        <v>1168</v>
      </c>
      <c r="H190" s="19">
        <v>1168</v>
      </c>
      <c r="I190" s="19">
        <v>1168</v>
      </c>
      <c r="J190" s="19">
        <v>1265</v>
      </c>
      <c r="K190" s="19">
        <v>1314</v>
      </c>
      <c r="L190" s="19">
        <v>1479</v>
      </c>
      <c r="M190" s="19">
        <v>1314</v>
      </c>
      <c r="N190" s="19">
        <v>1362</v>
      </c>
      <c r="O190" s="19">
        <v>1362</v>
      </c>
      <c r="P190" s="19">
        <v>1401</v>
      </c>
      <c r="Q190" s="19">
        <v>1518</v>
      </c>
      <c r="R190" s="19">
        <v>1712</v>
      </c>
      <c r="S190" s="19">
        <v>1849</v>
      </c>
      <c r="T190" s="30">
        <v>1946</v>
      </c>
      <c r="U190" s="13" t="s">
        <v>1125</v>
      </c>
      <c r="V190" s="8" t="s">
        <v>991</v>
      </c>
      <c r="W190" s="8"/>
    </row>
    <row r="191" spans="1:23" s="12" customFormat="1" hidden="1" x14ac:dyDescent="0.2">
      <c r="A191" s="7" t="s">
        <v>542</v>
      </c>
      <c r="B191" s="5">
        <v>815604019965</v>
      </c>
      <c r="C191" s="7" t="s">
        <v>493</v>
      </c>
      <c r="D191" s="7" t="s">
        <v>583</v>
      </c>
      <c r="E191" s="19">
        <v>1005</v>
      </c>
      <c r="F191" s="19">
        <v>1522</v>
      </c>
      <c r="G191" s="19">
        <v>1826</v>
      </c>
      <c r="H191" s="19">
        <v>1826</v>
      </c>
      <c r="I191" s="19">
        <v>1826</v>
      </c>
      <c r="J191" s="19">
        <v>1979</v>
      </c>
      <c r="K191" s="19">
        <v>2055</v>
      </c>
      <c r="L191" s="19">
        <v>2314</v>
      </c>
      <c r="M191" s="19">
        <v>2055</v>
      </c>
      <c r="N191" s="19">
        <v>2131</v>
      </c>
      <c r="O191" s="19">
        <v>2131</v>
      </c>
      <c r="P191" s="19">
        <v>2192</v>
      </c>
      <c r="Q191" s="19">
        <v>2374</v>
      </c>
      <c r="R191" s="19">
        <v>2679</v>
      </c>
      <c r="S191" s="19">
        <v>2892</v>
      </c>
      <c r="T191" s="30">
        <v>3044</v>
      </c>
      <c r="U191" s="9" t="s">
        <v>1124</v>
      </c>
      <c r="V191" s="8" t="s">
        <v>1126</v>
      </c>
      <c r="W191" s="7"/>
    </row>
    <row r="192" spans="1:23" s="12" customFormat="1" hidden="1" x14ac:dyDescent="0.2">
      <c r="A192" s="7" t="s">
        <v>543</v>
      </c>
      <c r="B192" s="5">
        <v>815604019972</v>
      </c>
      <c r="C192" s="7" t="s">
        <v>493</v>
      </c>
      <c r="D192" s="7" t="s">
        <v>671</v>
      </c>
      <c r="E192" s="19">
        <v>1005</v>
      </c>
      <c r="F192" s="19">
        <v>1522</v>
      </c>
      <c r="G192" s="19">
        <v>1826</v>
      </c>
      <c r="H192" s="19">
        <v>1826</v>
      </c>
      <c r="I192" s="19">
        <v>1826</v>
      </c>
      <c r="J192" s="19">
        <v>1979</v>
      </c>
      <c r="K192" s="19">
        <v>2055</v>
      </c>
      <c r="L192" s="19">
        <v>2314</v>
      </c>
      <c r="M192" s="19">
        <v>2055</v>
      </c>
      <c r="N192" s="19">
        <v>2131</v>
      </c>
      <c r="O192" s="19">
        <v>2131</v>
      </c>
      <c r="P192" s="19">
        <v>2192</v>
      </c>
      <c r="Q192" s="19">
        <v>2374</v>
      </c>
      <c r="R192" s="19">
        <v>2679</v>
      </c>
      <c r="S192" s="19">
        <v>2892</v>
      </c>
      <c r="T192" s="30">
        <v>3044</v>
      </c>
      <c r="U192" s="13" t="s">
        <v>1125</v>
      </c>
      <c r="V192" s="8" t="s">
        <v>1126</v>
      </c>
      <c r="W192" s="7"/>
    </row>
    <row r="193" spans="1:23" s="12" customFormat="1" hidden="1" x14ac:dyDescent="0.2">
      <c r="A193" s="7" t="s">
        <v>942</v>
      </c>
      <c r="B193" s="5">
        <v>818773020107</v>
      </c>
      <c r="C193" s="7" t="s">
        <v>493</v>
      </c>
      <c r="D193" s="7" t="s">
        <v>943</v>
      </c>
      <c r="E193" s="19">
        <v>1020</v>
      </c>
      <c r="F193" s="19">
        <v>1545</v>
      </c>
      <c r="G193" s="19">
        <v>1854</v>
      </c>
      <c r="H193" s="19">
        <v>1854</v>
      </c>
      <c r="I193" s="19">
        <v>1854</v>
      </c>
      <c r="J193" s="19">
        <v>2009</v>
      </c>
      <c r="K193" s="19">
        <v>2086</v>
      </c>
      <c r="L193" s="19">
        <v>2349</v>
      </c>
      <c r="M193" s="19">
        <v>2086</v>
      </c>
      <c r="N193" s="19">
        <v>2163</v>
      </c>
      <c r="O193" s="19">
        <v>2163</v>
      </c>
      <c r="P193" s="19">
        <v>2225</v>
      </c>
      <c r="Q193" s="19">
        <v>2410</v>
      </c>
      <c r="R193" s="19">
        <v>2719</v>
      </c>
      <c r="S193" s="19">
        <v>2936</v>
      </c>
      <c r="T193" s="30">
        <v>3090</v>
      </c>
      <c r="U193" s="13" t="s">
        <v>1123</v>
      </c>
      <c r="V193" s="8" t="s">
        <v>1126</v>
      </c>
      <c r="W193" s="7"/>
    </row>
    <row r="194" spans="1:23" s="12" customFormat="1" hidden="1" x14ac:dyDescent="0.2">
      <c r="A194" s="7" t="s">
        <v>944</v>
      </c>
      <c r="B194" s="5">
        <v>818773020091</v>
      </c>
      <c r="C194" s="7" t="s">
        <v>493</v>
      </c>
      <c r="D194" s="7" t="s">
        <v>945</v>
      </c>
      <c r="E194" s="19">
        <v>1020</v>
      </c>
      <c r="F194" s="19">
        <v>1545</v>
      </c>
      <c r="G194" s="19">
        <v>1854</v>
      </c>
      <c r="H194" s="19">
        <v>1854</v>
      </c>
      <c r="I194" s="19">
        <v>1854</v>
      </c>
      <c r="J194" s="19">
        <v>2009</v>
      </c>
      <c r="K194" s="19">
        <v>2086</v>
      </c>
      <c r="L194" s="19">
        <v>2349</v>
      </c>
      <c r="M194" s="19">
        <v>2086</v>
      </c>
      <c r="N194" s="19">
        <v>2163</v>
      </c>
      <c r="O194" s="19">
        <v>2163</v>
      </c>
      <c r="P194" s="19">
        <v>2225</v>
      </c>
      <c r="Q194" s="19">
        <v>2410</v>
      </c>
      <c r="R194" s="19">
        <v>2719</v>
      </c>
      <c r="S194" s="19">
        <v>2936</v>
      </c>
      <c r="T194" s="30">
        <v>3090</v>
      </c>
      <c r="U194" s="13" t="s">
        <v>1123</v>
      </c>
      <c r="V194" s="8" t="s">
        <v>1126</v>
      </c>
      <c r="W194" s="7"/>
    </row>
    <row r="195" spans="1:23" s="12" customFormat="1" hidden="1" x14ac:dyDescent="0.2">
      <c r="A195" s="7" t="s">
        <v>282</v>
      </c>
      <c r="B195" s="5">
        <v>815604017923</v>
      </c>
      <c r="C195" s="7" t="s">
        <v>493</v>
      </c>
      <c r="D195" s="7" t="s">
        <v>332</v>
      </c>
      <c r="E195" s="19">
        <v>1005</v>
      </c>
      <c r="F195" s="19">
        <v>1522</v>
      </c>
      <c r="G195" s="19">
        <v>1826</v>
      </c>
      <c r="H195" s="19">
        <v>1826</v>
      </c>
      <c r="I195" s="19">
        <v>1826</v>
      </c>
      <c r="J195" s="19">
        <v>1979</v>
      </c>
      <c r="K195" s="19">
        <v>2055</v>
      </c>
      <c r="L195" s="19">
        <v>2314</v>
      </c>
      <c r="M195" s="19">
        <v>2055</v>
      </c>
      <c r="N195" s="19">
        <v>2131</v>
      </c>
      <c r="O195" s="19">
        <v>2131</v>
      </c>
      <c r="P195" s="19">
        <v>2192</v>
      </c>
      <c r="Q195" s="19">
        <v>2374</v>
      </c>
      <c r="R195" s="19">
        <v>2679</v>
      </c>
      <c r="S195" s="19">
        <v>2892</v>
      </c>
      <c r="T195" s="30">
        <v>3044</v>
      </c>
      <c r="U195" s="9" t="s">
        <v>1124</v>
      </c>
      <c r="V195" s="8" t="s">
        <v>1126</v>
      </c>
      <c r="W195" s="7"/>
    </row>
    <row r="196" spans="1:23" s="12" customFormat="1" hidden="1" x14ac:dyDescent="0.2">
      <c r="A196" s="7" t="s">
        <v>283</v>
      </c>
      <c r="B196" s="5">
        <v>815604017947</v>
      </c>
      <c r="C196" s="7" t="s">
        <v>493</v>
      </c>
      <c r="D196" s="7" t="s">
        <v>331</v>
      </c>
      <c r="E196" s="19">
        <v>1005</v>
      </c>
      <c r="F196" s="19">
        <v>1522</v>
      </c>
      <c r="G196" s="19">
        <v>1826</v>
      </c>
      <c r="H196" s="19">
        <v>1826</v>
      </c>
      <c r="I196" s="19">
        <v>1826</v>
      </c>
      <c r="J196" s="19">
        <v>1979</v>
      </c>
      <c r="K196" s="19">
        <v>2055</v>
      </c>
      <c r="L196" s="19">
        <v>2314</v>
      </c>
      <c r="M196" s="19">
        <v>2055</v>
      </c>
      <c r="N196" s="19">
        <v>2131</v>
      </c>
      <c r="O196" s="19">
        <v>2131</v>
      </c>
      <c r="P196" s="19">
        <v>2192</v>
      </c>
      <c r="Q196" s="19">
        <v>2374</v>
      </c>
      <c r="R196" s="19">
        <v>2679</v>
      </c>
      <c r="S196" s="19">
        <v>2892</v>
      </c>
      <c r="T196" s="30">
        <v>3044</v>
      </c>
      <c r="U196" s="13" t="s">
        <v>1125</v>
      </c>
      <c r="V196" s="8" t="s">
        <v>1126</v>
      </c>
      <c r="W196" s="7"/>
    </row>
    <row r="197" spans="1:23" s="12" customFormat="1" ht="45" hidden="1" x14ac:dyDescent="0.2">
      <c r="A197" s="7" t="s">
        <v>229</v>
      </c>
      <c r="B197" s="5">
        <v>815604016612</v>
      </c>
      <c r="C197" s="7" t="s">
        <v>534</v>
      </c>
      <c r="D197" s="7" t="s">
        <v>608</v>
      </c>
      <c r="E197" s="19">
        <v>435</v>
      </c>
      <c r="F197" s="19">
        <v>659</v>
      </c>
      <c r="G197" s="19">
        <v>791</v>
      </c>
      <c r="H197" s="19">
        <v>791</v>
      </c>
      <c r="I197" s="19">
        <v>791</v>
      </c>
      <c r="J197" s="19">
        <v>857</v>
      </c>
      <c r="K197" s="19">
        <v>857</v>
      </c>
      <c r="L197" s="19">
        <v>1002</v>
      </c>
      <c r="M197" s="19">
        <v>857</v>
      </c>
      <c r="N197" s="19">
        <v>923</v>
      </c>
      <c r="O197" s="19">
        <v>923</v>
      </c>
      <c r="P197" s="19">
        <v>949</v>
      </c>
      <c r="Q197" s="19">
        <v>1028</v>
      </c>
      <c r="R197" s="19">
        <v>1160</v>
      </c>
      <c r="S197" s="19">
        <v>1252</v>
      </c>
      <c r="T197" s="30">
        <v>1318</v>
      </c>
      <c r="U197" s="13"/>
      <c r="V197" s="8" t="s">
        <v>991</v>
      </c>
      <c r="W197" s="7"/>
    </row>
    <row r="198" spans="1:23" s="12" customFormat="1" ht="45" hidden="1" x14ac:dyDescent="0.2">
      <c r="A198" s="7" t="s">
        <v>703</v>
      </c>
      <c r="B198" s="5">
        <v>815604015752</v>
      </c>
      <c r="C198" s="7" t="s">
        <v>534</v>
      </c>
      <c r="D198" s="7" t="s">
        <v>723</v>
      </c>
      <c r="E198" s="19">
        <v>415</v>
      </c>
      <c r="F198" s="19">
        <v>630</v>
      </c>
      <c r="G198" s="19">
        <v>755</v>
      </c>
      <c r="H198" s="19">
        <v>755</v>
      </c>
      <c r="I198" s="19">
        <v>755</v>
      </c>
      <c r="J198" s="19">
        <v>818</v>
      </c>
      <c r="K198" s="19">
        <v>818</v>
      </c>
      <c r="L198" s="19">
        <v>957</v>
      </c>
      <c r="M198" s="19">
        <v>818</v>
      </c>
      <c r="N198" s="19">
        <v>881</v>
      </c>
      <c r="O198" s="19">
        <v>881</v>
      </c>
      <c r="P198" s="19">
        <v>906</v>
      </c>
      <c r="Q198" s="19">
        <v>982</v>
      </c>
      <c r="R198" s="19">
        <v>1108</v>
      </c>
      <c r="S198" s="19">
        <v>1196</v>
      </c>
      <c r="T198" s="30">
        <v>1259</v>
      </c>
      <c r="U198" s="13"/>
      <c r="V198" s="8" t="s">
        <v>1126</v>
      </c>
      <c r="W198" s="7"/>
    </row>
    <row r="199" spans="1:23" s="12" customFormat="1" ht="45" hidden="1" x14ac:dyDescent="0.2">
      <c r="A199" s="7" t="s">
        <v>153</v>
      </c>
      <c r="B199" s="5">
        <v>815604015769</v>
      </c>
      <c r="C199" s="7" t="s">
        <v>534</v>
      </c>
      <c r="D199" s="7" t="s">
        <v>774</v>
      </c>
      <c r="E199" s="19">
        <v>415</v>
      </c>
      <c r="F199" s="19">
        <v>630</v>
      </c>
      <c r="G199" s="19">
        <v>755</v>
      </c>
      <c r="H199" s="19">
        <v>755</v>
      </c>
      <c r="I199" s="19">
        <v>755</v>
      </c>
      <c r="J199" s="19">
        <v>818</v>
      </c>
      <c r="K199" s="19">
        <v>818</v>
      </c>
      <c r="L199" s="19">
        <v>957</v>
      </c>
      <c r="M199" s="19">
        <v>818</v>
      </c>
      <c r="N199" s="19">
        <v>881</v>
      </c>
      <c r="O199" s="19">
        <v>881</v>
      </c>
      <c r="P199" s="19">
        <v>906</v>
      </c>
      <c r="Q199" s="19">
        <v>982</v>
      </c>
      <c r="R199" s="19">
        <v>1108</v>
      </c>
      <c r="S199" s="19">
        <v>1196</v>
      </c>
      <c r="T199" s="30">
        <v>1259</v>
      </c>
      <c r="U199" s="13"/>
      <c r="V199" s="8" t="s">
        <v>1126</v>
      </c>
      <c r="W199" s="7"/>
    </row>
    <row r="200" spans="1:23" s="12" customFormat="1" ht="45" hidden="1" x14ac:dyDescent="0.2">
      <c r="A200" s="7" t="s">
        <v>154</v>
      </c>
      <c r="B200" s="5">
        <v>815604015776</v>
      </c>
      <c r="C200" s="7" t="s">
        <v>534</v>
      </c>
      <c r="D200" s="7" t="s">
        <v>775</v>
      </c>
      <c r="E200" s="19">
        <v>415</v>
      </c>
      <c r="F200" s="19">
        <v>630</v>
      </c>
      <c r="G200" s="19">
        <v>755</v>
      </c>
      <c r="H200" s="19">
        <v>755</v>
      </c>
      <c r="I200" s="19">
        <v>755</v>
      </c>
      <c r="J200" s="19">
        <v>818</v>
      </c>
      <c r="K200" s="19">
        <v>818</v>
      </c>
      <c r="L200" s="19">
        <v>957</v>
      </c>
      <c r="M200" s="19">
        <v>818</v>
      </c>
      <c r="N200" s="19">
        <v>881</v>
      </c>
      <c r="O200" s="19">
        <v>881</v>
      </c>
      <c r="P200" s="19">
        <v>906</v>
      </c>
      <c r="Q200" s="19">
        <v>982</v>
      </c>
      <c r="R200" s="19">
        <v>1108</v>
      </c>
      <c r="S200" s="19">
        <v>1196</v>
      </c>
      <c r="T200" s="30">
        <v>1259</v>
      </c>
      <c r="U200" s="13"/>
      <c r="V200" s="8" t="s">
        <v>1126</v>
      </c>
      <c r="W200" s="7"/>
    </row>
    <row r="201" spans="1:23" s="12" customFormat="1" ht="45" hidden="1" x14ac:dyDescent="0.2">
      <c r="A201" s="7" t="s">
        <v>156</v>
      </c>
      <c r="B201" s="5">
        <v>815604015790</v>
      </c>
      <c r="C201" s="7" t="s">
        <v>534</v>
      </c>
      <c r="D201" s="7" t="s">
        <v>776</v>
      </c>
      <c r="E201" s="19">
        <v>374</v>
      </c>
      <c r="F201" s="19">
        <v>567</v>
      </c>
      <c r="G201" s="19">
        <v>680</v>
      </c>
      <c r="H201" s="19">
        <v>680</v>
      </c>
      <c r="I201" s="19">
        <v>680</v>
      </c>
      <c r="J201" s="19">
        <v>736</v>
      </c>
      <c r="K201" s="19">
        <v>736</v>
      </c>
      <c r="L201" s="19">
        <v>861</v>
      </c>
      <c r="M201" s="19">
        <v>736</v>
      </c>
      <c r="N201" s="19">
        <v>793</v>
      </c>
      <c r="O201" s="19">
        <v>793</v>
      </c>
      <c r="P201" s="19">
        <v>816</v>
      </c>
      <c r="Q201" s="19">
        <v>884</v>
      </c>
      <c r="R201" s="19">
        <v>997</v>
      </c>
      <c r="S201" s="19">
        <v>1076</v>
      </c>
      <c r="T201" s="30">
        <v>1133</v>
      </c>
      <c r="U201" s="13"/>
      <c r="V201" s="8" t="s">
        <v>1126</v>
      </c>
      <c r="W201" s="7"/>
    </row>
    <row r="202" spans="1:23" s="12" customFormat="1" ht="45" hidden="1" x14ac:dyDescent="0.2">
      <c r="A202" s="7" t="s">
        <v>155</v>
      </c>
      <c r="B202" s="5">
        <v>815604015783</v>
      </c>
      <c r="C202" s="7" t="s">
        <v>534</v>
      </c>
      <c r="D202" s="6" t="s">
        <v>602</v>
      </c>
      <c r="E202" s="19">
        <v>385</v>
      </c>
      <c r="F202" s="19">
        <v>584</v>
      </c>
      <c r="G202" s="19">
        <v>700</v>
      </c>
      <c r="H202" s="19">
        <v>700</v>
      </c>
      <c r="I202" s="19">
        <v>700</v>
      </c>
      <c r="J202" s="19">
        <v>759</v>
      </c>
      <c r="K202" s="19">
        <v>759</v>
      </c>
      <c r="L202" s="19">
        <v>887</v>
      </c>
      <c r="M202" s="19">
        <v>759</v>
      </c>
      <c r="N202" s="19">
        <v>817</v>
      </c>
      <c r="O202" s="19">
        <v>817</v>
      </c>
      <c r="P202" s="19">
        <v>840</v>
      </c>
      <c r="Q202" s="19">
        <v>910</v>
      </c>
      <c r="R202" s="19">
        <v>1027</v>
      </c>
      <c r="S202" s="19">
        <v>1109</v>
      </c>
      <c r="T202" s="30">
        <v>1167</v>
      </c>
      <c r="U202" s="13"/>
      <c r="V202" s="8" t="s">
        <v>991</v>
      </c>
      <c r="W202" s="7"/>
    </row>
    <row r="203" spans="1:23" s="12" customFormat="1" ht="45" hidden="1" x14ac:dyDescent="0.2">
      <c r="A203" s="7" t="s">
        <v>446</v>
      </c>
      <c r="B203" s="5">
        <v>815604018968</v>
      </c>
      <c r="C203" s="7" t="s">
        <v>534</v>
      </c>
      <c r="D203" s="6" t="s">
        <v>609</v>
      </c>
      <c r="E203" s="19">
        <v>353</v>
      </c>
      <c r="F203" s="19">
        <v>535</v>
      </c>
      <c r="G203" s="19">
        <v>641</v>
      </c>
      <c r="H203" s="19">
        <v>641</v>
      </c>
      <c r="I203" s="19">
        <v>641</v>
      </c>
      <c r="J203" s="19">
        <v>695</v>
      </c>
      <c r="K203" s="19">
        <v>695</v>
      </c>
      <c r="L203" s="19">
        <v>813</v>
      </c>
      <c r="M203" s="19">
        <v>695</v>
      </c>
      <c r="N203" s="19">
        <v>748</v>
      </c>
      <c r="O203" s="19">
        <v>748</v>
      </c>
      <c r="P203" s="19">
        <v>770</v>
      </c>
      <c r="Q203" s="19">
        <v>834</v>
      </c>
      <c r="R203" s="19">
        <v>941</v>
      </c>
      <c r="S203" s="19">
        <v>1016</v>
      </c>
      <c r="T203" s="30">
        <v>1069</v>
      </c>
      <c r="U203" s="13"/>
      <c r="V203" s="8" t="s">
        <v>991</v>
      </c>
      <c r="W203" s="7"/>
    </row>
    <row r="204" spans="1:23" s="12" customFormat="1" ht="45" hidden="1" x14ac:dyDescent="0.2">
      <c r="A204" s="7" t="s">
        <v>473</v>
      </c>
      <c r="B204" s="5">
        <v>815604019408</v>
      </c>
      <c r="C204" s="7" t="s">
        <v>534</v>
      </c>
      <c r="D204" s="6" t="s">
        <v>711</v>
      </c>
      <c r="E204" s="19">
        <v>353</v>
      </c>
      <c r="F204" s="19">
        <v>535</v>
      </c>
      <c r="G204" s="19">
        <v>641</v>
      </c>
      <c r="H204" s="19">
        <v>641</v>
      </c>
      <c r="I204" s="19">
        <v>641</v>
      </c>
      <c r="J204" s="19">
        <v>695</v>
      </c>
      <c r="K204" s="19">
        <v>695</v>
      </c>
      <c r="L204" s="19">
        <v>813</v>
      </c>
      <c r="M204" s="19">
        <v>695</v>
      </c>
      <c r="N204" s="19">
        <v>748</v>
      </c>
      <c r="O204" s="19">
        <v>748</v>
      </c>
      <c r="P204" s="19">
        <v>770</v>
      </c>
      <c r="Q204" s="19">
        <v>834</v>
      </c>
      <c r="R204" s="19">
        <v>941</v>
      </c>
      <c r="S204" s="19">
        <v>1016</v>
      </c>
      <c r="T204" s="30">
        <v>1069</v>
      </c>
      <c r="U204" s="13"/>
      <c r="V204" s="8" t="s">
        <v>991</v>
      </c>
      <c r="W204" s="7"/>
    </row>
    <row r="205" spans="1:23" s="12" customFormat="1" ht="45" hidden="1" x14ac:dyDescent="0.2">
      <c r="A205" s="7" t="s">
        <v>259</v>
      </c>
      <c r="B205" s="5">
        <v>815604016735</v>
      </c>
      <c r="C205" s="7" t="s">
        <v>534</v>
      </c>
      <c r="D205" s="6" t="s">
        <v>601</v>
      </c>
      <c r="E205" s="19">
        <v>474</v>
      </c>
      <c r="F205" s="19">
        <v>719</v>
      </c>
      <c r="G205" s="19">
        <v>862</v>
      </c>
      <c r="H205" s="19">
        <v>862</v>
      </c>
      <c r="I205" s="19">
        <v>862</v>
      </c>
      <c r="J205" s="19">
        <v>934</v>
      </c>
      <c r="K205" s="19">
        <v>934</v>
      </c>
      <c r="L205" s="19">
        <v>1092</v>
      </c>
      <c r="M205" s="19">
        <v>934</v>
      </c>
      <c r="N205" s="19">
        <v>1006</v>
      </c>
      <c r="O205" s="19">
        <v>1006</v>
      </c>
      <c r="P205" s="19">
        <v>1035</v>
      </c>
      <c r="Q205" s="19">
        <v>1121</v>
      </c>
      <c r="R205" s="19">
        <v>1265</v>
      </c>
      <c r="S205" s="19">
        <v>1365</v>
      </c>
      <c r="T205" s="30">
        <v>1437</v>
      </c>
      <c r="U205" s="13"/>
      <c r="V205" s="8" t="s">
        <v>991</v>
      </c>
      <c r="W205" s="7"/>
    </row>
    <row r="206" spans="1:23" s="12" customFormat="1" ht="30" hidden="1" x14ac:dyDescent="0.2">
      <c r="A206" s="7" t="s">
        <v>704</v>
      </c>
      <c r="B206" s="5">
        <v>815604015455</v>
      </c>
      <c r="C206" s="7" t="s">
        <v>534</v>
      </c>
      <c r="D206" s="7" t="s">
        <v>735</v>
      </c>
      <c r="E206" s="19">
        <v>374</v>
      </c>
      <c r="F206" s="19">
        <v>567</v>
      </c>
      <c r="G206" s="19">
        <v>680</v>
      </c>
      <c r="H206" s="19">
        <v>680</v>
      </c>
      <c r="I206" s="19">
        <v>680</v>
      </c>
      <c r="J206" s="19">
        <v>736</v>
      </c>
      <c r="K206" s="19">
        <v>736</v>
      </c>
      <c r="L206" s="19">
        <v>861</v>
      </c>
      <c r="M206" s="19">
        <v>736</v>
      </c>
      <c r="N206" s="19">
        <v>793</v>
      </c>
      <c r="O206" s="19">
        <v>793</v>
      </c>
      <c r="P206" s="19">
        <v>816</v>
      </c>
      <c r="Q206" s="19">
        <v>884</v>
      </c>
      <c r="R206" s="19">
        <v>997</v>
      </c>
      <c r="S206" s="19">
        <v>1076</v>
      </c>
      <c r="T206" s="30">
        <v>1133</v>
      </c>
      <c r="U206" s="13"/>
      <c r="V206" s="8" t="s">
        <v>1126</v>
      </c>
      <c r="W206" s="7"/>
    </row>
    <row r="207" spans="1:23" ht="45" hidden="1" x14ac:dyDescent="0.2">
      <c r="A207" s="7" t="s">
        <v>142</v>
      </c>
      <c r="B207" s="5">
        <v>815604015431</v>
      </c>
      <c r="C207" s="7" t="s">
        <v>534</v>
      </c>
      <c r="D207" s="7" t="s">
        <v>610</v>
      </c>
      <c r="E207" s="19">
        <v>385</v>
      </c>
      <c r="F207" s="19">
        <v>584</v>
      </c>
      <c r="G207" s="19">
        <v>700</v>
      </c>
      <c r="H207" s="19">
        <v>700</v>
      </c>
      <c r="I207" s="19">
        <v>700</v>
      </c>
      <c r="J207" s="19">
        <v>759</v>
      </c>
      <c r="K207" s="19">
        <v>759</v>
      </c>
      <c r="L207" s="19">
        <v>887</v>
      </c>
      <c r="M207" s="19">
        <v>759</v>
      </c>
      <c r="N207" s="19">
        <v>817</v>
      </c>
      <c r="O207" s="19">
        <v>817</v>
      </c>
      <c r="P207" s="19">
        <v>840</v>
      </c>
      <c r="Q207" s="19">
        <v>910</v>
      </c>
      <c r="R207" s="19">
        <v>1027</v>
      </c>
      <c r="S207" s="19">
        <v>1109</v>
      </c>
      <c r="T207" s="30">
        <v>1167</v>
      </c>
      <c r="U207" s="13"/>
      <c r="V207" s="8" t="s">
        <v>991</v>
      </c>
    </row>
    <row r="208" spans="1:23" ht="45" hidden="1" x14ac:dyDescent="0.2">
      <c r="A208" s="7" t="s">
        <v>143</v>
      </c>
      <c r="B208" s="5">
        <v>815604015448</v>
      </c>
      <c r="C208" s="7" t="s">
        <v>534</v>
      </c>
      <c r="D208" s="7" t="s">
        <v>778</v>
      </c>
      <c r="E208" s="19">
        <v>374</v>
      </c>
      <c r="F208" s="19">
        <v>567</v>
      </c>
      <c r="G208" s="19">
        <v>680</v>
      </c>
      <c r="H208" s="19">
        <v>680</v>
      </c>
      <c r="I208" s="19">
        <v>680</v>
      </c>
      <c r="J208" s="19">
        <v>736</v>
      </c>
      <c r="K208" s="19">
        <v>736</v>
      </c>
      <c r="L208" s="19">
        <v>861</v>
      </c>
      <c r="M208" s="19">
        <v>736</v>
      </c>
      <c r="N208" s="19">
        <v>793</v>
      </c>
      <c r="O208" s="19">
        <v>793</v>
      </c>
      <c r="P208" s="19">
        <v>816</v>
      </c>
      <c r="Q208" s="19">
        <v>884</v>
      </c>
      <c r="R208" s="19">
        <v>997</v>
      </c>
      <c r="S208" s="19">
        <v>1076</v>
      </c>
      <c r="T208" s="30">
        <v>1133</v>
      </c>
      <c r="U208" s="13"/>
      <c r="V208" s="8" t="s">
        <v>1126</v>
      </c>
    </row>
    <row r="209" spans="1:23" ht="30" hidden="1" x14ac:dyDescent="0.2">
      <c r="A209" s="7" t="s">
        <v>242</v>
      </c>
      <c r="B209" s="5">
        <v>815604016421</v>
      </c>
      <c r="C209" s="7" t="s">
        <v>534</v>
      </c>
      <c r="D209" s="6" t="s">
        <v>712</v>
      </c>
      <c r="E209" s="19">
        <v>353</v>
      </c>
      <c r="F209" s="19">
        <v>535</v>
      </c>
      <c r="G209" s="19">
        <v>641</v>
      </c>
      <c r="H209" s="19">
        <v>641</v>
      </c>
      <c r="I209" s="19">
        <v>641</v>
      </c>
      <c r="J209" s="19">
        <v>695</v>
      </c>
      <c r="K209" s="19">
        <v>695</v>
      </c>
      <c r="L209" s="19">
        <v>813</v>
      </c>
      <c r="M209" s="19">
        <v>695</v>
      </c>
      <c r="N209" s="19">
        <v>748</v>
      </c>
      <c r="O209" s="19">
        <v>748</v>
      </c>
      <c r="P209" s="19">
        <v>770</v>
      </c>
      <c r="Q209" s="19">
        <v>834</v>
      </c>
      <c r="R209" s="19">
        <v>941</v>
      </c>
      <c r="S209" s="19">
        <v>1016</v>
      </c>
      <c r="T209" s="30">
        <v>1069</v>
      </c>
      <c r="U209" s="13"/>
      <c r="V209" s="8" t="s">
        <v>991</v>
      </c>
    </row>
    <row r="210" spans="1:23" s="12" customFormat="1" ht="30" hidden="1" x14ac:dyDescent="0.2">
      <c r="A210" s="7" t="s">
        <v>241</v>
      </c>
      <c r="B210" s="5">
        <v>815604016414</v>
      </c>
      <c r="C210" s="7" t="s">
        <v>534</v>
      </c>
      <c r="D210" s="6" t="s">
        <v>673</v>
      </c>
      <c r="E210" s="19">
        <v>353</v>
      </c>
      <c r="F210" s="19">
        <v>535</v>
      </c>
      <c r="G210" s="19">
        <v>641</v>
      </c>
      <c r="H210" s="19">
        <v>641</v>
      </c>
      <c r="I210" s="19">
        <v>641</v>
      </c>
      <c r="J210" s="19">
        <v>695</v>
      </c>
      <c r="K210" s="19">
        <v>695</v>
      </c>
      <c r="L210" s="19">
        <v>813</v>
      </c>
      <c r="M210" s="19">
        <v>695</v>
      </c>
      <c r="N210" s="19">
        <v>748</v>
      </c>
      <c r="O210" s="19">
        <v>748</v>
      </c>
      <c r="P210" s="19">
        <v>770</v>
      </c>
      <c r="Q210" s="19">
        <v>834</v>
      </c>
      <c r="R210" s="19">
        <v>941</v>
      </c>
      <c r="S210" s="19">
        <v>1016</v>
      </c>
      <c r="T210" s="30">
        <v>1069</v>
      </c>
      <c r="U210" s="13"/>
      <c r="V210" s="8" t="s">
        <v>991</v>
      </c>
      <c r="W210" s="7"/>
    </row>
    <row r="211" spans="1:23" s="12" customFormat="1" ht="30" hidden="1" x14ac:dyDescent="0.2">
      <c r="A211" s="7" t="s">
        <v>243</v>
      </c>
      <c r="B211" s="5">
        <v>815604016438</v>
      </c>
      <c r="C211" s="7" t="s">
        <v>534</v>
      </c>
      <c r="D211" s="7" t="s">
        <v>724</v>
      </c>
      <c r="E211" s="19">
        <v>343</v>
      </c>
      <c r="F211" s="19">
        <v>519</v>
      </c>
      <c r="G211" s="19">
        <v>623</v>
      </c>
      <c r="H211" s="19">
        <v>623</v>
      </c>
      <c r="I211" s="19">
        <v>623</v>
      </c>
      <c r="J211" s="19">
        <v>675</v>
      </c>
      <c r="K211" s="19">
        <v>675</v>
      </c>
      <c r="L211" s="19">
        <v>789</v>
      </c>
      <c r="M211" s="19">
        <v>675</v>
      </c>
      <c r="N211" s="19">
        <v>727</v>
      </c>
      <c r="O211" s="19">
        <v>727</v>
      </c>
      <c r="P211" s="19">
        <v>747</v>
      </c>
      <c r="Q211" s="19">
        <v>810</v>
      </c>
      <c r="R211" s="19">
        <v>913</v>
      </c>
      <c r="S211" s="19">
        <v>986</v>
      </c>
      <c r="T211" s="30">
        <v>1038</v>
      </c>
      <c r="U211" s="13"/>
      <c r="V211" s="8" t="s">
        <v>1126</v>
      </c>
      <c r="W211" s="7"/>
    </row>
    <row r="212" spans="1:23" ht="60" hidden="1" x14ac:dyDescent="0.2">
      <c r="A212" s="7" t="s">
        <v>269</v>
      </c>
      <c r="B212" s="5">
        <v>815604016872</v>
      </c>
      <c r="C212" s="7" t="s">
        <v>534</v>
      </c>
      <c r="D212" s="6" t="s">
        <v>674</v>
      </c>
      <c r="E212" s="19">
        <v>456</v>
      </c>
      <c r="F212" s="19">
        <v>692</v>
      </c>
      <c r="G212" s="19">
        <v>830</v>
      </c>
      <c r="H212" s="19">
        <v>830</v>
      </c>
      <c r="I212" s="19">
        <v>830</v>
      </c>
      <c r="J212" s="19">
        <v>899</v>
      </c>
      <c r="K212" s="19">
        <v>899</v>
      </c>
      <c r="L212" s="19">
        <v>1051</v>
      </c>
      <c r="M212" s="19">
        <v>899</v>
      </c>
      <c r="N212" s="19">
        <v>968</v>
      </c>
      <c r="O212" s="19">
        <v>968</v>
      </c>
      <c r="P212" s="19">
        <v>996</v>
      </c>
      <c r="Q212" s="19">
        <v>1079</v>
      </c>
      <c r="R212" s="19">
        <v>1217</v>
      </c>
      <c r="S212" s="19">
        <v>1314</v>
      </c>
      <c r="T212" s="30">
        <v>1383</v>
      </c>
      <c r="U212" s="13"/>
      <c r="V212" s="8" t="s">
        <v>991</v>
      </c>
    </row>
    <row r="213" spans="1:23" ht="30" hidden="1" x14ac:dyDescent="0.2">
      <c r="A213" s="7" t="s">
        <v>705</v>
      </c>
      <c r="B213" s="5">
        <v>815604019170</v>
      </c>
      <c r="C213" s="7" t="s">
        <v>534</v>
      </c>
      <c r="D213" s="7" t="s">
        <v>736</v>
      </c>
      <c r="E213" s="19">
        <v>343</v>
      </c>
      <c r="F213" s="19">
        <v>519</v>
      </c>
      <c r="G213" s="19">
        <v>623</v>
      </c>
      <c r="H213" s="19">
        <v>623</v>
      </c>
      <c r="I213" s="19">
        <v>623</v>
      </c>
      <c r="J213" s="19">
        <v>675</v>
      </c>
      <c r="K213" s="19">
        <v>675</v>
      </c>
      <c r="L213" s="19">
        <v>789</v>
      </c>
      <c r="M213" s="19">
        <v>675</v>
      </c>
      <c r="N213" s="19">
        <v>727</v>
      </c>
      <c r="O213" s="19">
        <v>727</v>
      </c>
      <c r="P213" s="19">
        <v>747</v>
      </c>
      <c r="Q213" s="19">
        <v>810</v>
      </c>
      <c r="R213" s="19">
        <v>913</v>
      </c>
      <c r="S213" s="19">
        <v>986</v>
      </c>
      <c r="T213" s="30">
        <v>1038</v>
      </c>
      <c r="U213" s="13"/>
      <c r="V213" s="8" t="s">
        <v>1126</v>
      </c>
    </row>
    <row r="214" spans="1:23" hidden="1" x14ac:dyDescent="0.2">
      <c r="A214" s="7" t="s">
        <v>164</v>
      </c>
      <c r="B214" s="5">
        <v>815604015806</v>
      </c>
      <c r="C214" s="7" t="s">
        <v>992</v>
      </c>
      <c r="D214" s="7" t="s">
        <v>730</v>
      </c>
      <c r="E214" s="19">
        <v>729</v>
      </c>
      <c r="F214" s="19">
        <v>1105</v>
      </c>
      <c r="G214" s="19">
        <v>1325</v>
      </c>
      <c r="H214" s="19">
        <v>1325</v>
      </c>
      <c r="I214" s="19">
        <v>1325</v>
      </c>
      <c r="J214" s="19">
        <v>1436</v>
      </c>
      <c r="K214" s="19">
        <v>1491</v>
      </c>
      <c r="L214" s="19">
        <v>1679</v>
      </c>
      <c r="M214" s="19">
        <v>1491</v>
      </c>
      <c r="N214" s="19">
        <v>1546</v>
      </c>
      <c r="O214" s="19">
        <v>1546</v>
      </c>
      <c r="P214" s="19">
        <v>1590</v>
      </c>
      <c r="Q214" s="19">
        <v>1723</v>
      </c>
      <c r="R214" s="19">
        <v>1944</v>
      </c>
      <c r="S214" s="19">
        <v>2099</v>
      </c>
      <c r="T214" s="30">
        <v>2209</v>
      </c>
      <c r="U214" s="13" t="s">
        <v>1123</v>
      </c>
      <c r="V214" s="8" t="s">
        <v>991</v>
      </c>
    </row>
    <row r="215" spans="1:23" hidden="1" x14ac:dyDescent="0.2">
      <c r="A215" s="7" t="s">
        <v>916</v>
      </c>
      <c r="B215" s="5">
        <v>815604012584</v>
      </c>
      <c r="C215" s="7" t="s">
        <v>534</v>
      </c>
      <c r="D215" s="7" t="s">
        <v>917</v>
      </c>
      <c r="E215" s="19">
        <v>313</v>
      </c>
      <c r="F215" s="19">
        <v>475</v>
      </c>
      <c r="G215" s="19">
        <v>569</v>
      </c>
      <c r="H215" s="19">
        <v>569</v>
      </c>
      <c r="I215" s="19">
        <v>569</v>
      </c>
      <c r="J215" s="19">
        <v>617</v>
      </c>
      <c r="K215" s="19">
        <v>617</v>
      </c>
      <c r="L215" s="19">
        <v>721</v>
      </c>
      <c r="M215" s="19">
        <v>617</v>
      </c>
      <c r="N215" s="19">
        <v>664</v>
      </c>
      <c r="O215" s="19">
        <v>664</v>
      </c>
      <c r="P215" s="19">
        <v>683</v>
      </c>
      <c r="Q215" s="19">
        <v>740</v>
      </c>
      <c r="R215" s="19">
        <v>835</v>
      </c>
      <c r="S215" s="19">
        <v>902</v>
      </c>
      <c r="T215" s="30">
        <v>949</v>
      </c>
      <c r="U215" s="13"/>
      <c r="V215" s="8" t="s">
        <v>1126</v>
      </c>
    </row>
    <row r="216" spans="1:23" hidden="1" x14ac:dyDescent="0.2">
      <c r="A216" s="7" t="s">
        <v>138</v>
      </c>
      <c r="B216" s="5">
        <v>815604015349</v>
      </c>
      <c r="C216" s="7" t="s">
        <v>992</v>
      </c>
      <c r="D216" s="7" t="s">
        <v>667</v>
      </c>
      <c r="E216" s="19">
        <v>585</v>
      </c>
      <c r="F216" s="19">
        <v>887</v>
      </c>
      <c r="G216" s="19">
        <v>1064</v>
      </c>
      <c r="H216" s="19">
        <v>1064</v>
      </c>
      <c r="I216" s="19">
        <v>1064</v>
      </c>
      <c r="J216" s="19">
        <v>1152</v>
      </c>
      <c r="K216" s="19">
        <v>1197</v>
      </c>
      <c r="L216" s="19">
        <v>1348</v>
      </c>
      <c r="M216" s="19">
        <v>1197</v>
      </c>
      <c r="N216" s="19">
        <v>1241</v>
      </c>
      <c r="O216" s="19">
        <v>1241</v>
      </c>
      <c r="P216" s="19">
        <v>1277</v>
      </c>
      <c r="Q216" s="19">
        <v>1383</v>
      </c>
      <c r="R216" s="19">
        <v>1560</v>
      </c>
      <c r="S216" s="19">
        <v>1684</v>
      </c>
      <c r="T216" s="30">
        <v>1773</v>
      </c>
      <c r="U216" s="9" t="s">
        <v>1124</v>
      </c>
      <c r="V216" s="8" t="s">
        <v>1126</v>
      </c>
    </row>
    <row r="217" spans="1:23" ht="30" hidden="1" x14ac:dyDescent="0.2">
      <c r="A217" s="7" t="s">
        <v>139</v>
      </c>
      <c r="B217" s="5">
        <v>815604015356</v>
      </c>
      <c r="C217" s="7" t="s">
        <v>992</v>
      </c>
      <c r="D217" s="7" t="s">
        <v>688</v>
      </c>
      <c r="E217" s="19">
        <v>600</v>
      </c>
      <c r="F217" s="19">
        <v>910</v>
      </c>
      <c r="G217" s="19">
        <v>1091</v>
      </c>
      <c r="H217" s="19">
        <v>1091</v>
      </c>
      <c r="I217" s="19">
        <v>1091</v>
      </c>
      <c r="J217" s="19">
        <v>1182</v>
      </c>
      <c r="K217" s="19">
        <v>1228</v>
      </c>
      <c r="L217" s="19">
        <v>1383</v>
      </c>
      <c r="M217" s="19">
        <v>1228</v>
      </c>
      <c r="N217" s="19">
        <v>1273</v>
      </c>
      <c r="O217" s="19">
        <v>1273</v>
      </c>
      <c r="P217" s="19">
        <v>1310</v>
      </c>
      <c r="Q217" s="19">
        <v>1419</v>
      </c>
      <c r="R217" s="19">
        <v>1601</v>
      </c>
      <c r="S217" s="19">
        <v>1728</v>
      </c>
      <c r="T217" s="30">
        <v>1819</v>
      </c>
      <c r="U217" s="13" t="s">
        <v>1123</v>
      </c>
      <c r="V217" s="8" t="s">
        <v>1126</v>
      </c>
    </row>
    <row r="218" spans="1:23" ht="30" hidden="1" x14ac:dyDescent="0.2">
      <c r="A218" s="7" t="s">
        <v>179</v>
      </c>
      <c r="B218" s="5">
        <v>815604015929</v>
      </c>
      <c r="C218" s="7" t="s">
        <v>992</v>
      </c>
      <c r="D218" s="7" t="s">
        <v>668</v>
      </c>
      <c r="E218" s="19">
        <v>585</v>
      </c>
      <c r="F218" s="19">
        <v>887</v>
      </c>
      <c r="G218" s="19">
        <v>1064</v>
      </c>
      <c r="H218" s="19">
        <v>1064</v>
      </c>
      <c r="I218" s="19">
        <v>1064</v>
      </c>
      <c r="J218" s="19">
        <v>1152</v>
      </c>
      <c r="K218" s="19">
        <v>1197</v>
      </c>
      <c r="L218" s="19">
        <v>1348</v>
      </c>
      <c r="M218" s="19">
        <v>1197</v>
      </c>
      <c r="N218" s="19">
        <v>1241</v>
      </c>
      <c r="O218" s="19">
        <v>1241</v>
      </c>
      <c r="P218" s="19">
        <v>1277</v>
      </c>
      <c r="Q218" s="19">
        <v>1383</v>
      </c>
      <c r="R218" s="19">
        <v>1560</v>
      </c>
      <c r="S218" s="19">
        <v>1684</v>
      </c>
      <c r="T218" s="30">
        <v>1773</v>
      </c>
      <c r="U218" s="13" t="s">
        <v>1125</v>
      </c>
      <c r="V218" s="8" t="s">
        <v>1126</v>
      </c>
    </row>
    <row r="219" spans="1:23" ht="30" hidden="1" x14ac:dyDescent="0.2">
      <c r="A219" s="7" t="s">
        <v>353</v>
      </c>
      <c r="B219" s="5">
        <v>815604018562</v>
      </c>
      <c r="C219" s="7" t="s">
        <v>992</v>
      </c>
      <c r="D219" s="7" t="s">
        <v>566</v>
      </c>
      <c r="E219" s="19">
        <v>628</v>
      </c>
      <c r="F219" s="19">
        <v>951</v>
      </c>
      <c r="G219" s="19">
        <v>1141</v>
      </c>
      <c r="H219" s="19">
        <v>1141</v>
      </c>
      <c r="I219" s="19">
        <v>1141</v>
      </c>
      <c r="J219" s="19">
        <v>1236</v>
      </c>
      <c r="K219" s="19">
        <v>1284</v>
      </c>
      <c r="L219" s="19">
        <v>1446</v>
      </c>
      <c r="M219" s="19">
        <v>1284</v>
      </c>
      <c r="N219" s="19">
        <v>1331</v>
      </c>
      <c r="O219" s="19">
        <v>1331</v>
      </c>
      <c r="P219" s="19">
        <v>1369</v>
      </c>
      <c r="Q219" s="19">
        <v>1484</v>
      </c>
      <c r="R219" s="19">
        <v>1674</v>
      </c>
      <c r="S219" s="19">
        <v>1807</v>
      </c>
      <c r="T219" s="30">
        <v>1902</v>
      </c>
      <c r="U219" s="9" t="s">
        <v>1124</v>
      </c>
      <c r="V219" s="8" t="s">
        <v>991</v>
      </c>
      <c r="W219" s="8" t="s">
        <v>1130</v>
      </c>
    </row>
    <row r="220" spans="1:23" ht="30" hidden="1" x14ac:dyDescent="0.2">
      <c r="A220" s="7" t="s">
        <v>86</v>
      </c>
      <c r="B220" s="5">
        <v>815604014045</v>
      </c>
      <c r="C220" s="7" t="s">
        <v>535</v>
      </c>
      <c r="D220" s="7" t="s">
        <v>1133</v>
      </c>
      <c r="E220" s="19">
        <v>410</v>
      </c>
      <c r="F220" s="19">
        <v>621</v>
      </c>
      <c r="G220" s="19">
        <v>745</v>
      </c>
      <c r="H220" s="19">
        <v>745</v>
      </c>
      <c r="I220" s="19">
        <v>745</v>
      </c>
      <c r="J220" s="19">
        <v>807</v>
      </c>
      <c r="K220" s="19">
        <v>807</v>
      </c>
      <c r="L220" s="19">
        <v>944</v>
      </c>
      <c r="M220" s="19">
        <v>807</v>
      </c>
      <c r="N220" s="19">
        <v>869</v>
      </c>
      <c r="O220" s="19">
        <v>869</v>
      </c>
      <c r="P220" s="19">
        <v>894</v>
      </c>
      <c r="Q220" s="19">
        <v>969</v>
      </c>
      <c r="R220" s="19">
        <v>1093</v>
      </c>
      <c r="S220" s="19">
        <v>1180</v>
      </c>
      <c r="T220" s="30">
        <v>1242</v>
      </c>
      <c r="U220" s="13"/>
      <c r="V220" s="8" t="s">
        <v>991</v>
      </c>
    </row>
    <row r="221" spans="1:23" ht="45" hidden="1" x14ac:dyDescent="0.2">
      <c r="A221" s="7" t="s">
        <v>27</v>
      </c>
      <c r="B221" s="5" t="s">
        <v>46</v>
      </c>
      <c r="C221" s="7" t="s">
        <v>535</v>
      </c>
      <c r="D221" s="7" t="s">
        <v>768</v>
      </c>
      <c r="E221" s="19">
        <v>410</v>
      </c>
      <c r="F221" s="19">
        <v>621</v>
      </c>
      <c r="G221" s="19">
        <v>745</v>
      </c>
      <c r="H221" s="19">
        <v>745</v>
      </c>
      <c r="I221" s="19">
        <v>745</v>
      </c>
      <c r="J221" s="19">
        <v>807</v>
      </c>
      <c r="K221" s="19">
        <v>807</v>
      </c>
      <c r="L221" s="19">
        <v>944</v>
      </c>
      <c r="M221" s="19">
        <v>807</v>
      </c>
      <c r="N221" s="19">
        <v>869</v>
      </c>
      <c r="O221" s="19">
        <v>869</v>
      </c>
      <c r="P221" s="19">
        <v>894</v>
      </c>
      <c r="Q221" s="19">
        <v>969</v>
      </c>
      <c r="R221" s="19">
        <v>1093</v>
      </c>
      <c r="S221" s="19">
        <v>1180</v>
      </c>
      <c r="T221" s="30">
        <v>1242</v>
      </c>
      <c r="U221" s="13"/>
      <c r="V221" s="8" t="s">
        <v>991</v>
      </c>
    </row>
    <row r="222" spans="1:23" ht="45" hidden="1" x14ac:dyDescent="0.2">
      <c r="A222" s="7" t="s">
        <v>520</v>
      </c>
      <c r="B222" s="5">
        <v>815604015134</v>
      </c>
      <c r="C222" s="7" t="s">
        <v>535</v>
      </c>
      <c r="D222" s="7" t="s">
        <v>769</v>
      </c>
      <c r="E222" s="19">
        <v>392</v>
      </c>
      <c r="F222" s="19">
        <v>595</v>
      </c>
      <c r="G222" s="19">
        <v>713</v>
      </c>
      <c r="H222" s="19">
        <v>713</v>
      </c>
      <c r="I222" s="19">
        <v>713</v>
      </c>
      <c r="J222" s="19">
        <v>773</v>
      </c>
      <c r="K222" s="19">
        <v>773</v>
      </c>
      <c r="L222" s="19">
        <v>904</v>
      </c>
      <c r="M222" s="19">
        <v>773</v>
      </c>
      <c r="N222" s="19">
        <v>832</v>
      </c>
      <c r="O222" s="19">
        <v>832</v>
      </c>
      <c r="P222" s="19">
        <v>856</v>
      </c>
      <c r="Q222" s="19">
        <v>927</v>
      </c>
      <c r="R222" s="19">
        <v>1046</v>
      </c>
      <c r="S222" s="19">
        <v>1130</v>
      </c>
      <c r="T222" s="30">
        <v>1189</v>
      </c>
      <c r="U222" s="13"/>
      <c r="V222" s="8" t="s">
        <v>991</v>
      </c>
    </row>
    <row r="223" spans="1:23" ht="30" hidden="1" x14ac:dyDescent="0.2">
      <c r="A223" s="7" t="s">
        <v>482</v>
      </c>
      <c r="B223" s="5">
        <v>815604019606</v>
      </c>
      <c r="C223" s="7" t="s">
        <v>535</v>
      </c>
      <c r="D223" s="7" t="s">
        <v>781</v>
      </c>
      <c r="E223" s="19">
        <v>353</v>
      </c>
      <c r="F223" s="19">
        <v>535</v>
      </c>
      <c r="G223" s="19">
        <v>641</v>
      </c>
      <c r="H223" s="19">
        <v>641</v>
      </c>
      <c r="I223" s="19">
        <v>641</v>
      </c>
      <c r="J223" s="19">
        <v>695</v>
      </c>
      <c r="K223" s="19">
        <v>695</v>
      </c>
      <c r="L223" s="19">
        <v>813</v>
      </c>
      <c r="M223" s="19">
        <v>695</v>
      </c>
      <c r="N223" s="19">
        <v>748</v>
      </c>
      <c r="O223" s="19">
        <v>748</v>
      </c>
      <c r="P223" s="19">
        <v>770</v>
      </c>
      <c r="Q223" s="19">
        <v>834</v>
      </c>
      <c r="R223" s="19">
        <v>941</v>
      </c>
      <c r="S223" s="19">
        <v>1016</v>
      </c>
      <c r="T223" s="30">
        <v>1069</v>
      </c>
      <c r="U223" s="13"/>
      <c r="V223" s="8" t="s">
        <v>991</v>
      </c>
    </row>
    <row r="224" spans="1:23" ht="30" hidden="1" x14ac:dyDescent="0.2">
      <c r="A224" s="7" t="s">
        <v>354</v>
      </c>
      <c r="B224" s="5">
        <v>815604018579</v>
      </c>
      <c r="C224" s="7" t="s">
        <v>992</v>
      </c>
      <c r="D224" s="7" t="s">
        <v>686</v>
      </c>
      <c r="E224" s="19">
        <v>644</v>
      </c>
      <c r="F224" s="19">
        <v>975</v>
      </c>
      <c r="G224" s="19">
        <v>1170</v>
      </c>
      <c r="H224" s="19">
        <v>1170</v>
      </c>
      <c r="I224" s="19">
        <v>1170</v>
      </c>
      <c r="J224" s="19">
        <v>1268</v>
      </c>
      <c r="K224" s="19">
        <v>1316</v>
      </c>
      <c r="L224" s="19">
        <v>1482</v>
      </c>
      <c r="M224" s="19">
        <v>1316</v>
      </c>
      <c r="N224" s="19">
        <v>1365</v>
      </c>
      <c r="O224" s="19">
        <v>1365</v>
      </c>
      <c r="P224" s="19">
        <v>1404</v>
      </c>
      <c r="Q224" s="19">
        <v>1521</v>
      </c>
      <c r="R224" s="19">
        <v>1716</v>
      </c>
      <c r="S224" s="19">
        <v>1853</v>
      </c>
      <c r="T224" s="30">
        <v>1950</v>
      </c>
      <c r="U224" s="13" t="s">
        <v>1123</v>
      </c>
      <c r="V224" s="8" t="s">
        <v>991</v>
      </c>
      <c r="W224" s="8" t="s">
        <v>1130</v>
      </c>
    </row>
    <row r="225" spans="1:23" ht="30" hidden="1" x14ac:dyDescent="0.2">
      <c r="A225" s="7" t="s">
        <v>702</v>
      </c>
      <c r="B225" s="5">
        <v>815604019378</v>
      </c>
      <c r="C225" s="7" t="s">
        <v>493</v>
      </c>
      <c r="D225" s="7" t="s">
        <v>722</v>
      </c>
      <c r="E225" s="19">
        <v>1055</v>
      </c>
      <c r="F225" s="19">
        <v>1599</v>
      </c>
      <c r="G225" s="19">
        <v>1919</v>
      </c>
      <c r="H225" s="19">
        <v>1919</v>
      </c>
      <c r="I225" s="19">
        <v>1919</v>
      </c>
      <c r="J225" s="19">
        <v>2079</v>
      </c>
      <c r="K225" s="19">
        <v>2159</v>
      </c>
      <c r="L225" s="19">
        <v>2431</v>
      </c>
      <c r="M225" s="19">
        <v>2159</v>
      </c>
      <c r="N225" s="19">
        <v>2239</v>
      </c>
      <c r="O225" s="19">
        <v>2239</v>
      </c>
      <c r="P225" s="19">
        <v>2303</v>
      </c>
      <c r="Q225" s="19">
        <v>2494</v>
      </c>
      <c r="R225" s="19">
        <v>2814</v>
      </c>
      <c r="S225" s="19">
        <v>3038</v>
      </c>
      <c r="T225" s="30">
        <v>3198</v>
      </c>
      <c r="U225" s="13" t="s">
        <v>1125</v>
      </c>
      <c r="V225" s="8" t="s">
        <v>1126</v>
      </c>
      <c r="W225" s="8" t="s">
        <v>1130</v>
      </c>
    </row>
    <row r="226" spans="1:23" hidden="1" x14ac:dyDescent="0.2">
      <c r="A226" s="7" t="s">
        <v>839</v>
      </c>
      <c r="C226" s="7" t="s">
        <v>993</v>
      </c>
      <c r="D226" s="7" t="s">
        <v>840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30">
        <v>0</v>
      </c>
      <c r="U226" s="13"/>
      <c r="V226" s="8" t="s">
        <v>1126</v>
      </c>
    </row>
    <row r="227" spans="1:23" ht="30" hidden="1" x14ac:dyDescent="0.2">
      <c r="A227" s="7" t="s">
        <v>13</v>
      </c>
      <c r="B227" s="5" t="s">
        <v>40</v>
      </c>
      <c r="C227" s="7" t="s">
        <v>518</v>
      </c>
      <c r="D227" s="7" t="s">
        <v>586</v>
      </c>
      <c r="E227" s="19">
        <v>112</v>
      </c>
      <c r="F227" s="19">
        <v>170</v>
      </c>
      <c r="G227" s="19">
        <v>203</v>
      </c>
      <c r="H227" s="19">
        <v>203</v>
      </c>
      <c r="I227" s="19">
        <v>203</v>
      </c>
      <c r="J227" s="19">
        <v>220</v>
      </c>
      <c r="K227" s="19">
        <v>220</v>
      </c>
      <c r="L227" s="19">
        <v>258</v>
      </c>
      <c r="M227" s="19">
        <v>220</v>
      </c>
      <c r="N227" s="19">
        <v>237</v>
      </c>
      <c r="O227" s="19">
        <v>237</v>
      </c>
      <c r="P227" s="19">
        <v>244</v>
      </c>
      <c r="Q227" s="19">
        <v>264</v>
      </c>
      <c r="R227" s="19">
        <v>298</v>
      </c>
      <c r="S227" s="19">
        <v>322</v>
      </c>
      <c r="T227" s="30">
        <v>339</v>
      </c>
      <c r="U227" s="13"/>
      <c r="V227" s="8" t="s">
        <v>991</v>
      </c>
    </row>
    <row r="228" spans="1:23" ht="30" hidden="1" x14ac:dyDescent="0.2">
      <c r="A228" s="7" t="s">
        <v>64</v>
      </c>
      <c r="B228" s="5">
        <v>815604011884</v>
      </c>
      <c r="C228" s="7" t="s">
        <v>518</v>
      </c>
      <c r="D228" s="7" t="s">
        <v>617</v>
      </c>
      <c r="E228" s="19">
        <v>118</v>
      </c>
      <c r="F228" s="19">
        <v>180</v>
      </c>
      <c r="G228" s="19">
        <v>215</v>
      </c>
      <c r="H228" s="19">
        <v>215</v>
      </c>
      <c r="I228" s="19">
        <v>215</v>
      </c>
      <c r="J228" s="19">
        <v>233</v>
      </c>
      <c r="K228" s="19">
        <v>233</v>
      </c>
      <c r="L228" s="19">
        <v>273</v>
      </c>
      <c r="M228" s="19">
        <v>233</v>
      </c>
      <c r="N228" s="19">
        <v>251</v>
      </c>
      <c r="O228" s="19">
        <v>251</v>
      </c>
      <c r="P228" s="19">
        <v>258</v>
      </c>
      <c r="Q228" s="19">
        <v>280</v>
      </c>
      <c r="R228" s="19">
        <v>316</v>
      </c>
      <c r="S228" s="19">
        <v>341</v>
      </c>
      <c r="T228" s="30">
        <v>359</v>
      </c>
      <c r="U228" s="13"/>
      <c r="V228" s="8" t="s">
        <v>991</v>
      </c>
    </row>
    <row r="229" spans="1:23" ht="30" hidden="1" x14ac:dyDescent="0.2">
      <c r="A229" s="7" t="s">
        <v>112</v>
      </c>
      <c r="B229" s="5">
        <v>815604010702</v>
      </c>
      <c r="C229" s="7" t="s">
        <v>518</v>
      </c>
      <c r="D229" s="7" t="s">
        <v>618</v>
      </c>
      <c r="E229" s="19">
        <v>98</v>
      </c>
      <c r="F229" s="19">
        <v>149</v>
      </c>
      <c r="G229" s="19">
        <v>179</v>
      </c>
      <c r="H229" s="19">
        <v>179</v>
      </c>
      <c r="I229" s="19">
        <v>179</v>
      </c>
      <c r="J229" s="19">
        <v>194</v>
      </c>
      <c r="K229" s="19">
        <v>194</v>
      </c>
      <c r="L229" s="19">
        <v>227</v>
      </c>
      <c r="M229" s="19">
        <v>194</v>
      </c>
      <c r="N229" s="19">
        <v>209</v>
      </c>
      <c r="O229" s="19">
        <v>209</v>
      </c>
      <c r="P229" s="19">
        <v>215</v>
      </c>
      <c r="Q229" s="19">
        <v>232</v>
      </c>
      <c r="R229" s="19">
        <v>262</v>
      </c>
      <c r="S229" s="19">
        <v>283</v>
      </c>
      <c r="T229" s="30">
        <v>298</v>
      </c>
      <c r="U229" s="13"/>
      <c r="V229" s="8" t="s">
        <v>991</v>
      </c>
    </row>
    <row r="230" spans="1:23" ht="30" hidden="1" x14ac:dyDescent="0.2">
      <c r="A230" s="7" t="s">
        <v>14</v>
      </c>
      <c r="B230" s="5" t="s">
        <v>44</v>
      </c>
      <c r="C230" s="7" t="s">
        <v>518</v>
      </c>
      <c r="D230" s="7" t="s">
        <v>619</v>
      </c>
      <c r="E230" s="19">
        <v>112</v>
      </c>
      <c r="F230" s="19">
        <v>170</v>
      </c>
      <c r="G230" s="19">
        <v>203</v>
      </c>
      <c r="H230" s="19">
        <v>203</v>
      </c>
      <c r="I230" s="19">
        <v>203</v>
      </c>
      <c r="J230" s="19">
        <v>220</v>
      </c>
      <c r="K230" s="19">
        <v>220</v>
      </c>
      <c r="L230" s="19">
        <v>258</v>
      </c>
      <c r="M230" s="19">
        <v>220</v>
      </c>
      <c r="N230" s="19">
        <v>237</v>
      </c>
      <c r="O230" s="19">
        <v>237</v>
      </c>
      <c r="P230" s="19">
        <v>244</v>
      </c>
      <c r="Q230" s="19">
        <v>264</v>
      </c>
      <c r="R230" s="19">
        <v>298</v>
      </c>
      <c r="S230" s="19">
        <v>322</v>
      </c>
      <c r="T230" s="30">
        <v>339</v>
      </c>
      <c r="U230" s="13"/>
      <c r="V230" s="8" t="s">
        <v>991</v>
      </c>
    </row>
    <row r="231" spans="1:23" ht="30" hidden="1" x14ac:dyDescent="0.2">
      <c r="A231" s="7" t="s">
        <v>108</v>
      </c>
      <c r="B231" s="5" t="s">
        <v>39</v>
      </c>
      <c r="C231" s="7" t="s">
        <v>518</v>
      </c>
      <c r="D231" s="7" t="s">
        <v>620</v>
      </c>
      <c r="E231" s="19">
        <v>98</v>
      </c>
      <c r="F231" s="19">
        <v>149</v>
      </c>
      <c r="G231" s="19">
        <v>179</v>
      </c>
      <c r="H231" s="19">
        <v>179</v>
      </c>
      <c r="I231" s="19">
        <v>179</v>
      </c>
      <c r="J231" s="19">
        <v>194</v>
      </c>
      <c r="K231" s="19">
        <v>194</v>
      </c>
      <c r="L231" s="19">
        <v>227</v>
      </c>
      <c r="M231" s="19">
        <v>194</v>
      </c>
      <c r="N231" s="19">
        <v>209</v>
      </c>
      <c r="O231" s="19">
        <v>209</v>
      </c>
      <c r="P231" s="19">
        <v>215</v>
      </c>
      <c r="Q231" s="19">
        <v>232</v>
      </c>
      <c r="R231" s="19">
        <v>262</v>
      </c>
      <c r="S231" s="19">
        <v>283</v>
      </c>
      <c r="T231" s="30">
        <v>298</v>
      </c>
      <c r="U231" s="13"/>
      <c r="V231" s="8" t="s">
        <v>991</v>
      </c>
    </row>
    <row r="232" spans="1:23" ht="30" hidden="1" x14ac:dyDescent="0.2">
      <c r="A232" s="7" t="s">
        <v>60</v>
      </c>
      <c r="B232" s="5">
        <v>815604011693</v>
      </c>
      <c r="C232" s="7" t="s">
        <v>518</v>
      </c>
      <c r="D232" s="7" t="s">
        <v>621</v>
      </c>
      <c r="E232" s="19">
        <v>118</v>
      </c>
      <c r="F232" s="19">
        <v>180</v>
      </c>
      <c r="G232" s="19">
        <v>215</v>
      </c>
      <c r="H232" s="19">
        <v>215</v>
      </c>
      <c r="I232" s="19">
        <v>215</v>
      </c>
      <c r="J232" s="19">
        <v>233</v>
      </c>
      <c r="K232" s="19">
        <v>233</v>
      </c>
      <c r="L232" s="19">
        <v>273</v>
      </c>
      <c r="M232" s="19">
        <v>233</v>
      </c>
      <c r="N232" s="19">
        <v>251</v>
      </c>
      <c r="O232" s="19">
        <v>251</v>
      </c>
      <c r="P232" s="19">
        <v>258</v>
      </c>
      <c r="Q232" s="19">
        <v>280</v>
      </c>
      <c r="R232" s="19">
        <v>316</v>
      </c>
      <c r="S232" s="19">
        <v>341</v>
      </c>
      <c r="T232" s="30">
        <v>359</v>
      </c>
      <c r="U232" s="13"/>
      <c r="V232" s="8" t="s">
        <v>991</v>
      </c>
    </row>
    <row r="233" spans="1:23" ht="30" hidden="1" x14ac:dyDescent="0.2">
      <c r="A233" s="7" t="s">
        <v>16</v>
      </c>
      <c r="B233" s="5" t="s">
        <v>42</v>
      </c>
      <c r="C233" s="7" t="s">
        <v>518</v>
      </c>
      <c r="D233" s="7" t="s">
        <v>587</v>
      </c>
      <c r="E233" s="19">
        <v>112</v>
      </c>
      <c r="F233" s="19">
        <v>170</v>
      </c>
      <c r="G233" s="19">
        <v>203</v>
      </c>
      <c r="H233" s="19">
        <v>203</v>
      </c>
      <c r="I233" s="19">
        <v>203</v>
      </c>
      <c r="J233" s="19">
        <v>220</v>
      </c>
      <c r="K233" s="19">
        <v>220</v>
      </c>
      <c r="L233" s="19">
        <v>258</v>
      </c>
      <c r="M233" s="19">
        <v>220</v>
      </c>
      <c r="N233" s="19">
        <v>237</v>
      </c>
      <c r="O233" s="19">
        <v>237</v>
      </c>
      <c r="P233" s="19">
        <v>244</v>
      </c>
      <c r="Q233" s="19">
        <v>264</v>
      </c>
      <c r="R233" s="19">
        <v>298</v>
      </c>
      <c r="S233" s="19">
        <v>322</v>
      </c>
      <c r="T233" s="30">
        <v>339</v>
      </c>
      <c r="U233" s="13"/>
      <c r="V233" s="8" t="s">
        <v>991</v>
      </c>
    </row>
    <row r="234" spans="1:23" ht="30" hidden="1" x14ac:dyDescent="0.2">
      <c r="A234" s="7" t="s">
        <v>10</v>
      </c>
      <c r="B234" s="5" t="s">
        <v>30</v>
      </c>
      <c r="C234" s="7" t="s">
        <v>518</v>
      </c>
      <c r="D234" s="7" t="s">
        <v>622</v>
      </c>
      <c r="E234" s="19">
        <v>112</v>
      </c>
      <c r="F234" s="19">
        <v>170</v>
      </c>
      <c r="G234" s="19">
        <v>203</v>
      </c>
      <c r="H234" s="19">
        <v>203</v>
      </c>
      <c r="I234" s="19">
        <v>203</v>
      </c>
      <c r="J234" s="19">
        <v>220</v>
      </c>
      <c r="K234" s="19">
        <v>220</v>
      </c>
      <c r="L234" s="19">
        <v>258</v>
      </c>
      <c r="M234" s="19">
        <v>220</v>
      </c>
      <c r="N234" s="19">
        <v>237</v>
      </c>
      <c r="O234" s="19">
        <v>237</v>
      </c>
      <c r="P234" s="19">
        <v>244</v>
      </c>
      <c r="Q234" s="19">
        <v>264</v>
      </c>
      <c r="R234" s="19">
        <v>298</v>
      </c>
      <c r="S234" s="19">
        <v>322</v>
      </c>
      <c r="T234" s="30">
        <v>339</v>
      </c>
      <c r="U234" s="13"/>
      <c r="V234" s="8" t="s">
        <v>991</v>
      </c>
    </row>
    <row r="235" spans="1:23" ht="30" hidden="1" x14ac:dyDescent="0.2">
      <c r="A235" s="7" t="s">
        <v>65</v>
      </c>
      <c r="B235" s="5">
        <v>815604011839</v>
      </c>
      <c r="C235" s="7" t="s">
        <v>518</v>
      </c>
      <c r="D235" s="7" t="s">
        <v>623</v>
      </c>
      <c r="E235" s="19">
        <v>118</v>
      </c>
      <c r="F235" s="19">
        <v>180</v>
      </c>
      <c r="G235" s="19">
        <v>215</v>
      </c>
      <c r="H235" s="19">
        <v>215</v>
      </c>
      <c r="I235" s="19">
        <v>215</v>
      </c>
      <c r="J235" s="19">
        <v>233</v>
      </c>
      <c r="K235" s="19">
        <v>233</v>
      </c>
      <c r="L235" s="19">
        <v>273</v>
      </c>
      <c r="M235" s="19">
        <v>233</v>
      </c>
      <c r="N235" s="19">
        <v>251</v>
      </c>
      <c r="O235" s="19">
        <v>251</v>
      </c>
      <c r="P235" s="19">
        <v>258</v>
      </c>
      <c r="Q235" s="19">
        <v>280</v>
      </c>
      <c r="R235" s="19">
        <v>316</v>
      </c>
      <c r="S235" s="19">
        <v>341</v>
      </c>
      <c r="T235" s="30">
        <v>359</v>
      </c>
      <c r="U235" s="13"/>
      <c r="V235" s="8" t="s">
        <v>991</v>
      </c>
    </row>
    <row r="236" spans="1:23" ht="30" hidden="1" x14ac:dyDescent="0.2">
      <c r="A236" s="7" t="s">
        <v>70</v>
      </c>
      <c r="B236" s="5">
        <v>815604011945</v>
      </c>
      <c r="C236" s="7" t="s">
        <v>518</v>
      </c>
      <c r="D236" s="7" t="s">
        <v>624</v>
      </c>
      <c r="E236" s="19">
        <v>118</v>
      </c>
      <c r="F236" s="19">
        <v>180</v>
      </c>
      <c r="G236" s="19">
        <v>215</v>
      </c>
      <c r="H236" s="19">
        <v>215</v>
      </c>
      <c r="I236" s="19">
        <v>215</v>
      </c>
      <c r="J236" s="19">
        <v>233</v>
      </c>
      <c r="K236" s="19">
        <v>233</v>
      </c>
      <c r="L236" s="19">
        <v>273</v>
      </c>
      <c r="M236" s="19">
        <v>233</v>
      </c>
      <c r="N236" s="19">
        <v>251</v>
      </c>
      <c r="O236" s="19">
        <v>251</v>
      </c>
      <c r="P236" s="19">
        <v>258</v>
      </c>
      <c r="Q236" s="19">
        <v>280</v>
      </c>
      <c r="R236" s="19">
        <v>316</v>
      </c>
      <c r="S236" s="19">
        <v>341</v>
      </c>
      <c r="T236" s="30">
        <v>359</v>
      </c>
      <c r="U236" s="13"/>
      <c r="V236" s="8" t="s">
        <v>991</v>
      </c>
    </row>
    <row r="237" spans="1:23" ht="30" hidden="1" x14ac:dyDescent="0.2">
      <c r="A237" s="7" t="s">
        <v>66</v>
      </c>
      <c r="B237" s="5">
        <v>815604011846</v>
      </c>
      <c r="C237" s="7" t="s">
        <v>518</v>
      </c>
      <c r="D237" s="7" t="s">
        <v>625</v>
      </c>
      <c r="E237" s="19">
        <v>118</v>
      </c>
      <c r="F237" s="19">
        <v>180</v>
      </c>
      <c r="G237" s="19">
        <v>215</v>
      </c>
      <c r="H237" s="19">
        <v>215</v>
      </c>
      <c r="I237" s="19">
        <v>215</v>
      </c>
      <c r="J237" s="19">
        <v>233</v>
      </c>
      <c r="K237" s="19">
        <v>233</v>
      </c>
      <c r="L237" s="19">
        <v>273</v>
      </c>
      <c r="M237" s="19">
        <v>233</v>
      </c>
      <c r="N237" s="19">
        <v>251</v>
      </c>
      <c r="O237" s="19">
        <v>251</v>
      </c>
      <c r="P237" s="19">
        <v>258</v>
      </c>
      <c r="Q237" s="19">
        <v>280</v>
      </c>
      <c r="R237" s="19">
        <v>316</v>
      </c>
      <c r="S237" s="19">
        <v>341</v>
      </c>
      <c r="T237" s="30">
        <v>359</v>
      </c>
      <c r="U237" s="13"/>
      <c r="V237" s="8" t="s">
        <v>991</v>
      </c>
    </row>
    <row r="238" spans="1:23" ht="30" hidden="1" x14ac:dyDescent="0.2">
      <c r="A238" s="7" t="s">
        <v>67</v>
      </c>
      <c r="B238" s="5">
        <v>815604011860</v>
      </c>
      <c r="C238" s="7" t="s">
        <v>518</v>
      </c>
      <c r="D238" s="7" t="s">
        <v>626</v>
      </c>
      <c r="E238" s="19">
        <v>118</v>
      </c>
      <c r="F238" s="19">
        <v>180</v>
      </c>
      <c r="G238" s="19">
        <v>215</v>
      </c>
      <c r="H238" s="19">
        <v>215</v>
      </c>
      <c r="I238" s="19">
        <v>215</v>
      </c>
      <c r="J238" s="19">
        <v>233</v>
      </c>
      <c r="K238" s="19">
        <v>233</v>
      </c>
      <c r="L238" s="19">
        <v>273</v>
      </c>
      <c r="M238" s="19">
        <v>233</v>
      </c>
      <c r="N238" s="19">
        <v>251</v>
      </c>
      <c r="O238" s="19">
        <v>251</v>
      </c>
      <c r="P238" s="19">
        <v>258</v>
      </c>
      <c r="Q238" s="19">
        <v>280</v>
      </c>
      <c r="R238" s="19">
        <v>316</v>
      </c>
      <c r="S238" s="19">
        <v>341</v>
      </c>
      <c r="T238" s="30">
        <v>359</v>
      </c>
      <c r="U238" s="13"/>
      <c r="V238" s="8" t="s">
        <v>991</v>
      </c>
    </row>
    <row r="239" spans="1:23" ht="30" hidden="1" x14ac:dyDescent="0.2">
      <c r="A239" s="7" t="s">
        <v>68</v>
      </c>
      <c r="B239" s="5">
        <v>815604011907</v>
      </c>
      <c r="C239" s="7" t="s">
        <v>518</v>
      </c>
      <c r="D239" s="7" t="s">
        <v>627</v>
      </c>
      <c r="E239" s="19">
        <v>118</v>
      </c>
      <c r="F239" s="19">
        <v>180</v>
      </c>
      <c r="G239" s="19">
        <v>215</v>
      </c>
      <c r="H239" s="19">
        <v>215</v>
      </c>
      <c r="I239" s="19">
        <v>215</v>
      </c>
      <c r="J239" s="19">
        <v>233</v>
      </c>
      <c r="K239" s="19">
        <v>233</v>
      </c>
      <c r="L239" s="19">
        <v>273</v>
      </c>
      <c r="M239" s="19">
        <v>233</v>
      </c>
      <c r="N239" s="19">
        <v>251</v>
      </c>
      <c r="O239" s="19">
        <v>251</v>
      </c>
      <c r="P239" s="19">
        <v>258</v>
      </c>
      <c r="Q239" s="19">
        <v>280</v>
      </c>
      <c r="R239" s="19">
        <v>316</v>
      </c>
      <c r="S239" s="19">
        <v>341</v>
      </c>
      <c r="T239" s="30">
        <v>359</v>
      </c>
      <c r="U239" s="13"/>
      <c r="V239" s="8" t="s">
        <v>991</v>
      </c>
    </row>
    <row r="240" spans="1:23" ht="30" hidden="1" x14ac:dyDescent="0.2">
      <c r="A240" s="7" t="s">
        <v>113</v>
      </c>
      <c r="B240" s="5" t="s">
        <v>41</v>
      </c>
      <c r="C240" s="7" t="s">
        <v>518</v>
      </c>
      <c r="D240" s="7" t="s">
        <v>628</v>
      </c>
      <c r="E240" s="19">
        <v>98</v>
      </c>
      <c r="F240" s="19">
        <v>149</v>
      </c>
      <c r="G240" s="19">
        <v>179</v>
      </c>
      <c r="H240" s="19">
        <v>179</v>
      </c>
      <c r="I240" s="19">
        <v>179</v>
      </c>
      <c r="J240" s="19">
        <v>194</v>
      </c>
      <c r="K240" s="19">
        <v>194</v>
      </c>
      <c r="L240" s="19">
        <v>227</v>
      </c>
      <c r="M240" s="19">
        <v>194</v>
      </c>
      <c r="N240" s="19">
        <v>209</v>
      </c>
      <c r="O240" s="19">
        <v>209</v>
      </c>
      <c r="P240" s="19">
        <v>215</v>
      </c>
      <c r="Q240" s="19">
        <v>232</v>
      </c>
      <c r="R240" s="19">
        <v>262</v>
      </c>
      <c r="S240" s="19">
        <v>283</v>
      </c>
      <c r="T240" s="30">
        <v>298</v>
      </c>
      <c r="U240" s="13"/>
      <c r="V240" s="8" t="s">
        <v>991</v>
      </c>
    </row>
    <row r="241" spans="1:22" ht="30" hidden="1" x14ac:dyDescent="0.2">
      <c r="A241" s="7" t="s">
        <v>12</v>
      </c>
      <c r="B241" s="5" t="s">
        <v>33</v>
      </c>
      <c r="C241" s="7" t="s">
        <v>518</v>
      </c>
      <c r="D241" s="7" t="s">
        <v>629</v>
      </c>
      <c r="E241" s="19">
        <v>112</v>
      </c>
      <c r="F241" s="19">
        <v>170</v>
      </c>
      <c r="G241" s="19">
        <v>203</v>
      </c>
      <c r="H241" s="19">
        <v>203</v>
      </c>
      <c r="I241" s="19">
        <v>203</v>
      </c>
      <c r="J241" s="19">
        <v>220</v>
      </c>
      <c r="K241" s="19">
        <v>220</v>
      </c>
      <c r="L241" s="19">
        <v>258</v>
      </c>
      <c r="M241" s="19">
        <v>220</v>
      </c>
      <c r="N241" s="19">
        <v>237</v>
      </c>
      <c r="O241" s="19">
        <v>237</v>
      </c>
      <c r="P241" s="19">
        <v>244</v>
      </c>
      <c r="Q241" s="19">
        <v>264</v>
      </c>
      <c r="R241" s="19">
        <v>298</v>
      </c>
      <c r="S241" s="19">
        <v>322</v>
      </c>
      <c r="T241" s="30">
        <v>339</v>
      </c>
      <c r="U241" s="13"/>
      <c r="V241" s="8" t="s">
        <v>991</v>
      </c>
    </row>
    <row r="242" spans="1:22" ht="30" hidden="1" x14ac:dyDescent="0.2">
      <c r="A242" s="7" t="s">
        <v>105</v>
      </c>
      <c r="B242" s="5" t="s">
        <v>29</v>
      </c>
      <c r="C242" s="7" t="s">
        <v>518</v>
      </c>
      <c r="D242" s="7" t="s">
        <v>630</v>
      </c>
      <c r="E242" s="19">
        <v>98</v>
      </c>
      <c r="F242" s="19">
        <v>149</v>
      </c>
      <c r="G242" s="19">
        <v>179</v>
      </c>
      <c r="H242" s="19">
        <v>179</v>
      </c>
      <c r="I242" s="19">
        <v>179</v>
      </c>
      <c r="J242" s="19">
        <v>194</v>
      </c>
      <c r="K242" s="19">
        <v>194</v>
      </c>
      <c r="L242" s="19">
        <v>227</v>
      </c>
      <c r="M242" s="19">
        <v>194</v>
      </c>
      <c r="N242" s="19">
        <v>209</v>
      </c>
      <c r="O242" s="19">
        <v>209</v>
      </c>
      <c r="P242" s="19">
        <v>215</v>
      </c>
      <c r="Q242" s="19">
        <v>232</v>
      </c>
      <c r="R242" s="19">
        <v>262</v>
      </c>
      <c r="S242" s="19">
        <v>283</v>
      </c>
      <c r="T242" s="30">
        <v>298</v>
      </c>
      <c r="U242" s="13"/>
      <c r="V242" s="8" t="s">
        <v>991</v>
      </c>
    </row>
    <row r="243" spans="1:22" ht="30" hidden="1" x14ac:dyDescent="0.2">
      <c r="A243" s="7" t="s">
        <v>106</v>
      </c>
      <c r="B243" s="5" t="s">
        <v>32</v>
      </c>
      <c r="C243" s="7" t="s">
        <v>518</v>
      </c>
      <c r="D243" s="7" t="s">
        <v>631</v>
      </c>
      <c r="E243" s="19">
        <v>98</v>
      </c>
      <c r="F243" s="19">
        <v>149</v>
      </c>
      <c r="G243" s="19">
        <v>179</v>
      </c>
      <c r="H243" s="19">
        <v>179</v>
      </c>
      <c r="I243" s="19">
        <v>179</v>
      </c>
      <c r="J243" s="19">
        <v>194</v>
      </c>
      <c r="K243" s="19">
        <v>194</v>
      </c>
      <c r="L243" s="19">
        <v>227</v>
      </c>
      <c r="M243" s="19">
        <v>194</v>
      </c>
      <c r="N243" s="19">
        <v>209</v>
      </c>
      <c r="O243" s="19">
        <v>209</v>
      </c>
      <c r="P243" s="19">
        <v>215</v>
      </c>
      <c r="Q243" s="19">
        <v>232</v>
      </c>
      <c r="R243" s="19">
        <v>262</v>
      </c>
      <c r="S243" s="19">
        <v>283</v>
      </c>
      <c r="T243" s="30">
        <v>298</v>
      </c>
      <c r="U243" s="13"/>
      <c r="V243" s="8" t="s">
        <v>991</v>
      </c>
    </row>
    <row r="244" spans="1:22" ht="30" hidden="1" x14ac:dyDescent="0.2">
      <c r="A244" s="7" t="s">
        <v>107</v>
      </c>
      <c r="B244" s="5" t="s">
        <v>34</v>
      </c>
      <c r="C244" s="7" t="s">
        <v>518</v>
      </c>
      <c r="D244" s="7" t="s">
        <v>632</v>
      </c>
      <c r="E244" s="19">
        <v>98</v>
      </c>
      <c r="F244" s="19">
        <v>149</v>
      </c>
      <c r="G244" s="19">
        <v>179</v>
      </c>
      <c r="H244" s="19">
        <v>179</v>
      </c>
      <c r="I244" s="19">
        <v>179</v>
      </c>
      <c r="J244" s="19">
        <v>194</v>
      </c>
      <c r="K244" s="19">
        <v>194</v>
      </c>
      <c r="L244" s="19">
        <v>227</v>
      </c>
      <c r="M244" s="19">
        <v>194</v>
      </c>
      <c r="N244" s="19">
        <v>209</v>
      </c>
      <c r="O244" s="19">
        <v>209</v>
      </c>
      <c r="P244" s="19">
        <v>215</v>
      </c>
      <c r="Q244" s="19">
        <v>232</v>
      </c>
      <c r="R244" s="19">
        <v>262</v>
      </c>
      <c r="S244" s="19">
        <v>283</v>
      </c>
      <c r="T244" s="30">
        <v>298</v>
      </c>
      <c r="U244" s="13"/>
      <c r="V244" s="8" t="s">
        <v>991</v>
      </c>
    </row>
    <row r="245" spans="1:22" ht="30" hidden="1" x14ac:dyDescent="0.2">
      <c r="A245" s="7" t="s">
        <v>110</v>
      </c>
      <c r="B245" s="5" t="s">
        <v>36</v>
      </c>
      <c r="C245" s="7" t="s">
        <v>518</v>
      </c>
      <c r="D245" s="7" t="s">
        <v>633</v>
      </c>
      <c r="E245" s="19">
        <v>98</v>
      </c>
      <c r="F245" s="19">
        <v>149</v>
      </c>
      <c r="G245" s="19">
        <v>179</v>
      </c>
      <c r="H245" s="19">
        <v>179</v>
      </c>
      <c r="I245" s="19">
        <v>179</v>
      </c>
      <c r="J245" s="19">
        <v>194</v>
      </c>
      <c r="K245" s="19">
        <v>194</v>
      </c>
      <c r="L245" s="19">
        <v>227</v>
      </c>
      <c r="M245" s="19">
        <v>194</v>
      </c>
      <c r="N245" s="19">
        <v>209</v>
      </c>
      <c r="O245" s="19">
        <v>209</v>
      </c>
      <c r="P245" s="19">
        <v>215</v>
      </c>
      <c r="Q245" s="19">
        <v>232</v>
      </c>
      <c r="R245" s="19">
        <v>262</v>
      </c>
      <c r="S245" s="19">
        <v>283</v>
      </c>
      <c r="T245" s="30">
        <v>298</v>
      </c>
      <c r="U245" s="13"/>
      <c r="V245" s="8" t="s">
        <v>991</v>
      </c>
    </row>
    <row r="246" spans="1:22" ht="30" hidden="1" x14ac:dyDescent="0.2">
      <c r="A246" s="7" t="s">
        <v>71</v>
      </c>
      <c r="B246" s="5">
        <v>815604011952</v>
      </c>
      <c r="C246" s="7" t="s">
        <v>518</v>
      </c>
      <c r="D246" s="7" t="s">
        <v>634</v>
      </c>
      <c r="E246" s="19">
        <v>118</v>
      </c>
      <c r="F246" s="19">
        <v>180</v>
      </c>
      <c r="G246" s="19">
        <v>215</v>
      </c>
      <c r="H246" s="19">
        <v>215</v>
      </c>
      <c r="I246" s="19">
        <v>215</v>
      </c>
      <c r="J246" s="19">
        <v>233</v>
      </c>
      <c r="K246" s="19">
        <v>233</v>
      </c>
      <c r="L246" s="19">
        <v>273</v>
      </c>
      <c r="M246" s="19">
        <v>233</v>
      </c>
      <c r="N246" s="19">
        <v>251</v>
      </c>
      <c r="O246" s="19">
        <v>251</v>
      </c>
      <c r="P246" s="19">
        <v>258</v>
      </c>
      <c r="Q246" s="19">
        <v>280</v>
      </c>
      <c r="R246" s="19">
        <v>316</v>
      </c>
      <c r="S246" s="19">
        <v>341</v>
      </c>
      <c r="T246" s="30">
        <v>359</v>
      </c>
      <c r="U246" s="13"/>
      <c r="V246" s="8" t="s">
        <v>991</v>
      </c>
    </row>
    <row r="247" spans="1:22" ht="30" hidden="1" x14ac:dyDescent="0.2">
      <c r="A247" s="7" t="s">
        <v>111</v>
      </c>
      <c r="B247" s="5" t="s">
        <v>38</v>
      </c>
      <c r="C247" s="7" t="s">
        <v>518</v>
      </c>
      <c r="D247" s="7" t="s">
        <v>635</v>
      </c>
      <c r="E247" s="19">
        <v>98</v>
      </c>
      <c r="F247" s="19">
        <v>149</v>
      </c>
      <c r="G247" s="19">
        <v>179</v>
      </c>
      <c r="H247" s="19">
        <v>179</v>
      </c>
      <c r="I247" s="19">
        <v>179</v>
      </c>
      <c r="J247" s="19">
        <v>194</v>
      </c>
      <c r="K247" s="19">
        <v>194</v>
      </c>
      <c r="L247" s="19">
        <v>227</v>
      </c>
      <c r="M247" s="19">
        <v>194</v>
      </c>
      <c r="N247" s="19">
        <v>209</v>
      </c>
      <c r="O247" s="19">
        <v>209</v>
      </c>
      <c r="P247" s="19">
        <v>215</v>
      </c>
      <c r="Q247" s="19">
        <v>232</v>
      </c>
      <c r="R247" s="19">
        <v>262</v>
      </c>
      <c r="S247" s="19">
        <v>283</v>
      </c>
      <c r="T247" s="30">
        <v>298</v>
      </c>
      <c r="U247" s="13"/>
      <c r="V247" s="8" t="s">
        <v>991</v>
      </c>
    </row>
    <row r="248" spans="1:22" ht="30" hidden="1" x14ac:dyDescent="0.2">
      <c r="A248" s="7" t="s">
        <v>114</v>
      </c>
      <c r="B248" s="5" t="s">
        <v>43</v>
      </c>
      <c r="C248" s="7" t="s">
        <v>518</v>
      </c>
      <c r="D248" s="7" t="s">
        <v>636</v>
      </c>
      <c r="E248" s="19">
        <v>98</v>
      </c>
      <c r="F248" s="19">
        <v>149</v>
      </c>
      <c r="G248" s="19">
        <v>179</v>
      </c>
      <c r="H248" s="19">
        <v>179</v>
      </c>
      <c r="I248" s="19">
        <v>179</v>
      </c>
      <c r="J248" s="19">
        <v>194</v>
      </c>
      <c r="K248" s="19">
        <v>194</v>
      </c>
      <c r="L248" s="19">
        <v>227</v>
      </c>
      <c r="M248" s="19">
        <v>194</v>
      </c>
      <c r="N248" s="19">
        <v>209</v>
      </c>
      <c r="O248" s="19">
        <v>209</v>
      </c>
      <c r="P248" s="19">
        <v>215</v>
      </c>
      <c r="Q248" s="19">
        <v>232</v>
      </c>
      <c r="R248" s="19">
        <v>262</v>
      </c>
      <c r="S248" s="19">
        <v>283</v>
      </c>
      <c r="T248" s="30">
        <v>298</v>
      </c>
      <c r="U248" s="13"/>
      <c r="V248" s="8" t="s">
        <v>991</v>
      </c>
    </row>
    <row r="249" spans="1:22" ht="30" hidden="1" x14ac:dyDescent="0.2">
      <c r="A249" s="7" t="s">
        <v>515</v>
      </c>
      <c r="B249" s="5">
        <v>818773020053</v>
      </c>
      <c r="C249" s="7" t="s">
        <v>518</v>
      </c>
      <c r="D249" s="7" t="s">
        <v>645</v>
      </c>
      <c r="E249" s="19">
        <v>125</v>
      </c>
      <c r="F249" s="19">
        <v>190</v>
      </c>
      <c r="G249" s="19">
        <v>227</v>
      </c>
      <c r="H249" s="19">
        <v>227</v>
      </c>
      <c r="I249" s="19">
        <v>227</v>
      </c>
      <c r="J249" s="19">
        <v>246</v>
      </c>
      <c r="K249" s="19">
        <v>246</v>
      </c>
      <c r="L249" s="19">
        <v>288</v>
      </c>
      <c r="M249" s="19">
        <v>246</v>
      </c>
      <c r="N249" s="19">
        <v>265</v>
      </c>
      <c r="O249" s="19">
        <v>265</v>
      </c>
      <c r="P249" s="19">
        <v>273</v>
      </c>
      <c r="Q249" s="19">
        <v>296</v>
      </c>
      <c r="R249" s="19">
        <v>334</v>
      </c>
      <c r="S249" s="19">
        <v>360</v>
      </c>
      <c r="T249" s="30">
        <v>379</v>
      </c>
      <c r="U249" s="13"/>
      <c r="V249" s="8" t="s">
        <v>1126</v>
      </c>
    </row>
    <row r="250" spans="1:22" ht="30" hidden="1" x14ac:dyDescent="0.2">
      <c r="A250" s="7" t="s">
        <v>516</v>
      </c>
      <c r="B250" s="5">
        <v>815604019187</v>
      </c>
      <c r="C250" s="7" t="s">
        <v>518</v>
      </c>
      <c r="D250" s="7" t="s">
        <v>637</v>
      </c>
      <c r="E250" s="19">
        <v>98</v>
      </c>
      <c r="F250" s="19">
        <v>149</v>
      </c>
      <c r="G250" s="19">
        <v>179</v>
      </c>
      <c r="H250" s="19">
        <v>179</v>
      </c>
      <c r="I250" s="19">
        <v>179</v>
      </c>
      <c r="J250" s="19">
        <v>194</v>
      </c>
      <c r="K250" s="19">
        <v>194</v>
      </c>
      <c r="L250" s="19">
        <v>227</v>
      </c>
      <c r="M250" s="19">
        <v>194</v>
      </c>
      <c r="N250" s="19">
        <v>209</v>
      </c>
      <c r="O250" s="19">
        <v>209</v>
      </c>
      <c r="P250" s="19">
        <v>215</v>
      </c>
      <c r="Q250" s="19">
        <v>232</v>
      </c>
      <c r="R250" s="19">
        <v>262</v>
      </c>
      <c r="S250" s="19">
        <v>283</v>
      </c>
      <c r="T250" s="30">
        <v>298</v>
      </c>
      <c r="U250" s="13"/>
      <c r="V250" s="8" t="s">
        <v>991</v>
      </c>
    </row>
    <row r="251" spans="1:22" ht="30" hidden="1" x14ac:dyDescent="0.2">
      <c r="A251" s="7" t="s">
        <v>513</v>
      </c>
      <c r="B251" s="5">
        <v>815604019194</v>
      </c>
      <c r="C251" s="7" t="s">
        <v>518</v>
      </c>
      <c r="D251" s="7" t="s">
        <v>638</v>
      </c>
      <c r="E251" s="19">
        <v>98</v>
      </c>
      <c r="F251" s="19">
        <v>149</v>
      </c>
      <c r="G251" s="19">
        <v>179</v>
      </c>
      <c r="H251" s="19">
        <v>179</v>
      </c>
      <c r="I251" s="19">
        <v>179</v>
      </c>
      <c r="J251" s="19">
        <v>194</v>
      </c>
      <c r="K251" s="19">
        <v>194</v>
      </c>
      <c r="L251" s="19">
        <v>227</v>
      </c>
      <c r="M251" s="19">
        <v>194</v>
      </c>
      <c r="N251" s="19">
        <v>209</v>
      </c>
      <c r="O251" s="19">
        <v>209</v>
      </c>
      <c r="P251" s="19">
        <v>215</v>
      </c>
      <c r="Q251" s="19">
        <v>232</v>
      </c>
      <c r="R251" s="19">
        <v>262</v>
      </c>
      <c r="S251" s="19">
        <v>283</v>
      </c>
      <c r="T251" s="30">
        <v>298</v>
      </c>
      <c r="U251" s="13"/>
      <c r="V251" s="8" t="s">
        <v>991</v>
      </c>
    </row>
    <row r="252" spans="1:22" ht="30" hidden="1" x14ac:dyDescent="0.2">
      <c r="A252" s="7" t="s">
        <v>801</v>
      </c>
      <c r="B252" s="5">
        <v>818773020039</v>
      </c>
      <c r="C252" s="7" t="s">
        <v>518</v>
      </c>
      <c r="D252" s="8" t="s">
        <v>802</v>
      </c>
      <c r="E252" s="19">
        <v>115</v>
      </c>
      <c r="F252" s="19">
        <v>175</v>
      </c>
      <c r="G252" s="19">
        <v>209</v>
      </c>
      <c r="H252" s="19">
        <v>209</v>
      </c>
      <c r="I252" s="19">
        <v>209</v>
      </c>
      <c r="J252" s="19">
        <v>227</v>
      </c>
      <c r="K252" s="19">
        <v>227</v>
      </c>
      <c r="L252" s="19">
        <v>265</v>
      </c>
      <c r="M252" s="19">
        <v>227</v>
      </c>
      <c r="N252" s="19">
        <v>244</v>
      </c>
      <c r="O252" s="19">
        <v>244</v>
      </c>
      <c r="P252" s="19">
        <v>251</v>
      </c>
      <c r="Q252" s="19">
        <v>272</v>
      </c>
      <c r="R252" s="19">
        <v>307</v>
      </c>
      <c r="S252" s="19">
        <v>332</v>
      </c>
      <c r="T252" s="30">
        <v>349</v>
      </c>
      <c r="U252" s="13"/>
      <c r="V252" s="8" t="s">
        <v>1126</v>
      </c>
    </row>
    <row r="253" spans="1:22" ht="30" hidden="1" x14ac:dyDescent="0.2">
      <c r="A253" s="7" t="s">
        <v>512</v>
      </c>
      <c r="B253" s="5">
        <v>815604019224</v>
      </c>
      <c r="C253" s="7" t="s">
        <v>518</v>
      </c>
      <c r="D253" s="7" t="s">
        <v>639</v>
      </c>
      <c r="E253" s="19">
        <v>98</v>
      </c>
      <c r="F253" s="19">
        <v>149</v>
      </c>
      <c r="G253" s="19">
        <v>179</v>
      </c>
      <c r="H253" s="19">
        <v>179</v>
      </c>
      <c r="I253" s="19">
        <v>179</v>
      </c>
      <c r="J253" s="19">
        <v>194</v>
      </c>
      <c r="K253" s="19">
        <v>194</v>
      </c>
      <c r="L253" s="19">
        <v>227</v>
      </c>
      <c r="M253" s="19">
        <v>194</v>
      </c>
      <c r="N253" s="19">
        <v>209</v>
      </c>
      <c r="O253" s="19">
        <v>209</v>
      </c>
      <c r="P253" s="19">
        <v>215</v>
      </c>
      <c r="Q253" s="19">
        <v>232</v>
      </c>
      <c r="R253" s="19">
        <v>262</v>
      </c>
      <c r="S253" s="19">
        <v>283</v>
      </c>
      <c r="T253" s="30">
        <v>298</v>
      </c>
      <c r="U253" s="13"/>
      <c r="V253" s="8" t="s">
        <v>991</v>
      </c>
    </row>
    <row r="254" spans="1:22" ht="30" hidden="1" x14ac:dyDescent="0.2">
      <c r="A254" s="7" t="s">
        <v>514</v>
      </c>
      <c r="B254" s="5">
        <v>815604019231</v>
      </c>
      <c r="C254" s="7" t="s">
        <v>518</v>
      </c>
      <c r="D254" s="7" t="s">
        <v>640</v>
      </c>
      <c r="E254" s="19">
        <v>98</v>
      </c>
      <c r="F254" s="19">
        <v>149</v>
      </c>
      <c r="G254" s="19">
        <v>179</v>
      </c>
      <c r="H254" s="19">
        <v>179</v>
      </c>
      <c r="I254" s="19">
        <v>179</v>
      </c>
      <c r="J254" s="19">
        <v>194</v>
      </c>
      <c r="K254" s="19">
        <v>194</v>
      </c>
      <c r="L254" s="19">
        <v>227</v>
      </c>
      <c r="M254" s="19">
        <v>194</v>
      </c>
      <c r="N254" s="19">
        <v>209</v>
      </c>
      <c r="O254" s="19">
        <v>209</v>
      </c>
      <c r="P254" s="19">
        <v>215</v>
      </c>
      <c r="Q254" s="19">
        <v>232</v>
      </c>
      <c r="R254" s="19">
        <v>262</v>
      </c>
      <c r="S254" s="19">
        <v>283</v>
      </c>
      <c r="T254" s="30">
        <v>298</v>
      </c>
      <c r="U254" s="13"/>
      <c r="V254" s="8" t="s">
        <v>991</v>
      </c>
    </row>
    <row r="255" spans="1:22" ht="30" hidden="1" x14ac:dyDescent="0.2">
      <c r="A255" s="7" t="s">
        <v>511</v>
      </c>
      <c r="B255" s="5">
        <v>815604019200</v>
      </c>
      <c r="C255" s="7" t="s">
        <v>518</v>
      </c>
      <c r="D255" s="7" t="s">
        <v>646</v>
      </c>
      <c r="E255" s="19">
        <v>98</v>
      </c>
      <c r="F255" s="19">
        <v>149</v>
      </c>
      <c r="G255" s="19">
        <v>179</v>
      </c>
      <c r="H255" s="19">
        <v>179</v>
      </c>
      <c r="I255" s="19">
        <v>179</v>
      </c>
      <c r="J255" s="19">
        <v>194</v>
      </c>
      <c r="K255" s="19">
        <v>194</v>
      </c>
      <c r="L255" s="19">
        <v>227</v>
      </c>
      <c r="M255" s="19">
        <v>194</v>
      </c>
      <c r="N255" s="19">
        <v>209</v>
      </c>
      <c r="O255" s="19">
        <v>209</v>
      </c>
      <c r="P255" s="19">
        <v>215</v>
      </c>
      <c r="Q255" s="19">
        <v>232</v>
      </c>
      <c r="R255" s="19">
        <v>262</v>
      </c>
      <c r="S255" s="19">
        <v>283</v>
      </c>
      <c r="T255" s="30">
        <v>298</v>
      </c>
      <c r="U255" s="13"/>
      <c r="V255" s="8" t="s">
        <v>991</v>
      </c>
    </row>
    <row r="256" spans="1:22" ht="30" hidden="1" x14ac:dyDescent="0.2">
      <c r="A256" s="7" t="s">
        <v>510</v>
      </c>
      <c r="B256" s="5">
        <v>815604019217</v>
      </c>
      <c r="C256" s="7" t="s">
        <v>518</v>
      </c>
      <c r="D256" s="7" t="s">
        <v>647</v>
      </c>
      <c r="E256" s="19">
        <v>98</v>
      </c>
      <c r="F256" s="19">
        <v>149</v>
      </c>
      <c r="G256" s="19">
        <v>179</v>
      </c>
      <c r="H256" s="19">
        <v>179</v>
      </c>
      <c r="I256" s="19">
        <v>179</v>
      </c>
      <c r="J256" s="19">
        <v>194</v>
      </c>
      <c r="K256" s="19">
        <v>194</v>
      </c>
      <c r="L256" s="19">
        <v>227</v>
      </c>
      <c r="M256" s="19">
        <v>194</v>
      </c>
      <c r="N256" s="19">
        <v>209</v>
      </c>
      <c r="O256" s="19">
        <v>209</v>
      </c>
      <c r="P256" s="19">
        <v>215</v>
      </c>
      <c r="Q256" s="19">
        <v>232</v>
      </c>
      <c r="R256" s="19">
        <v>262</v>
      </c>
      <c r="S256" s="19">
        <v>283</v>
      </c>
      <c r="T256" s="30">
        <v>298</v>
      </c>
      <c r="U256" s="13"/>
      <c r="V256" s="8" t="s">
        <v>991</v>
      </c>
    </row>
    <row r="257" spans="1:23" ht="45" hidden="1" x14ac:dyDescent="0.2">
      <c r="A257" s="7" t="s">
        <v>803</v>
      </c>
      <c r="B257" s="5">
        <v>818773020046</v>
      </c>
      <c r="C257" s="7" t="s">
        <v>518</v>
      </c>
      <c r="D257" s="7" t="s">
        <v>804</v>
      </c>
      <c r="E257" s="19">
        <v>118</v>
      </c>
      <c r="F257" s="19">
        <v>180</v>
      </c>
      <c r="G257" s="19">
        <v>215</v>
      </c>
      <c r="H257" s="19">
        <v>215</v>
      </c>
      <c r="I257" s="19">
        <v>215</v>
      </c>
      <c r="J257" s="19">
        <v>233</v>
      </c>
      <c r="K257" s="19">
        <v>233</v>
      </c>
      <c r="L257" s="19">
        <v>273</v>
      </c>
      <c r="M257" s="19">
        <v>233</v>
      </c>
      <c r="N257" s="19">
        <v>251</v>
      </c>
      <c r="O257" s="19">
        <v>251</v>
      </c>
      <c r="P257" s="19">
        <v>258</v>
      </c>
      <c r="Q257" s="19">
        <v>280</v>
      </c>
      <c r="R257" s="19">
        <v>316</v>
      </c>
      <c r="S257" s="19">
        <v>341</v>
      </c>
      <c r="T257" s="30">
        <v>359</v>
      </c>
      <c r="U257" s="13"/>
      <c r="V257" s="7" t="s">
        <v>991</v>
      </c>
    </row>
    <row r="258" spans="1:23" ht="30" hidden="1" x14ac:dyDescent="0.2">
      <c r="A258" s="7" t="s">
        <v>11</v>
      </c>
      <c r="B258" s="5" t="s">
        <v>31</v>
      </c>
      <c r="C258" s="7" t="s">
        <v>518</v>
      </c>
      <c r="D258" s="7" t="s">
        <v>400</v>
      </c>
      <c r="E258" s="19">
        <v>109</v>
      </c>
      <c r="F258" s="19">
        <v>165</v>
      </c>
      <c r="G258" s="19">
        <v>197</v>
      </c>
      <c r="H258" s="19">
        <v>197</v>
      </c>
      <c r="I258" s="19">
        <v>197</v>
      </c>
      <c r="J258" s="19">
        <v>214</v>
      </c>
      <c r="K258" s="19">
        <v>214</v>
      </c>
      <c r="L258" s="19">
        <v>250</v>
      </c>
      <c r="M258" s="19">
        <v>214</v>
      </c>
      <c r="N258" s="19">
        <v>230</v>
      </c>
      <c r="O258" s="19">
        <v>230</v>
      </c>
      <c r="P258" s="19">
        <v>237</v>
      </c>
      <c r="Q258" s="19">
        <v>257</v>
      </c>
      <c r="R258" s="19">
        <v>290</v>
      </c>
      <c r="S258" s="19">
        <v>313</v>
      </c>
      <c r="T258" s="30">
        <v>329</v>
      </c>
      <c r="U258" s="13"/>
      <c r="V258" s="8" t="s">
        <v>1126</v>
      </c>
    </row>
    <row r="259" spans="1:23" ht="30" hidden="1" x14ac:dyDescent="0.2">
      <c r="A259" s="7" t="s">
        <v>15</v>
      </c>
      <c r="B259" s="5" t="s">
        <v>35</v>
      </c>
      <c r="C259" s="7" t="s">
        <v>518</v>
      </c>
      <c r="D259" s="7" t="s">
        <v>402</v>
      </c>
      <c r="E259" s="19">
        <v>109</v>
      </c>
      <c r="F259" s="19">
        <v>165</v>
      </c>
      <c r="G259" s="19">
        <v>197</v>
      </c>
      <c r="H259" s="19">
        <v>197</v>
      </c>
      <c r="I259" s="19">
        <v>197</v>
      </c>
      <c r="J259" s="19">
        <v>214</v>
      </c>
      <c r="K259" s="19">
        <v>214</v>
      </c>
      <c r="L259" s="19">
        <v>250</v>
      </c>
      <c r="M259" s="19">
        <v>214</v>
      </c>
      <c r="N259" s="19">
        <v>230</v>
      </c>
      <c r="O259" s="19">
        <v>230</v>
      </c>
      <c r="P259" s="19">
        <v>237</v>
      </c>
      <c r="Q259" s="19">
        <v>257</v>
      </c>
      <c r="R259" s="19">
        <v>290</v>
      </c>
      <c r="S259" s="19">
        <v>313</v>
      </c>
      <c r="T259" s="30">
        <v>329</v>
      </c>
      <c r="U259" s="13"/>
      <c r="V259" s="8" t="s">
        <v>1126</v>
      </c>
    </row>
    <row r="260" spans="1:23" ht="30" hidden="1" x14ac:dyDescent="0.2">
      <c r="A260" s="7" t="s">
        <v>69</v>
      </c>
      <c r="B260" s="5">
        <v>815604011914</v>
      </c>
      <c r="C260" s="7" t="s">
        <v>518</v>
      </c>
      <c r="D260" s="7" t="s">
        <v>404</v>
      </c>
      <c r="E260" s="19">
        <v>115</v>
      </c>
      <c r="F260" s="19">
        <v>175</v>
      </c>
      <c r="G260" s="19">
        <v>209</v>
      </c>
      <c r="H260" s="19">
        <v>209</v>
      </c>
      <c r="I260" s="19">
        <v>209</v>
      </c>
      <c r="J260" s="19">
        <v>227</v>
      </c>
      <c r="K260" s="19">
        <v>227</v>
      </c>
      <c r="L260" s="19">
        <v>265</v>
      </c>
      <c r="M260" s="19">
        <v>227</v>
      </c>
      <c r="N260" s="19">
        <v>244</v>
      </c>
      <c r="O260" s="19">
        <v>244</v>
      </c>
      <c r="P260" s="19">
        <v>251</v>
      </c>
      <c r="Q260" s="19">
        <v>272</v>
      </c>
      <c r="R260" s="19">
        <v>307</v>
      </c>
      <c r="S260" s="19">
        <v>332</v>
      </c>
      <c r="T260" s="30">
        <v>349</v>
      </c>
      <c r="U260" s="13"/>
      <c r="V260" s="8" t="s">
        <v>1126</v>
      </c>
    </row>
    <row r="261" spans="1:23" ht="30" hidden="1" x14ac:dyDescent="0.2">
      <c r="A261" s="7" t="s">
        <v>18</v>
      </c>
      <c r="B261" s="5">
        <v>815604010726</v>
      </c>
      <c r="C261" s="7" t="s">
        <v>518</v>
      </c>
      <c r="D261" s="7" t="s">
        <v>403</v>
      </c>
      <c r="E261" s="19">
        <v>109</v>
      </c>
      <c r="F261" s="19">
        <v>165</v>
      </c>
      <c r="G261" s="19">
        <v>197</v>
      </c>
      <c r="H261" s="19">
        <v>197</v>
      </c>
      <c r="I261" s="19">
        <v>197</v>
      </c>
      <c r="J261" s="19">
        <v>214</v>
      </c>
      <c r="K261" s="19">
        <v>214</v>
      </c>
      <c r="L261" s="19">
        <v>250</v>
      </c>
      <c r="M261" s="19">
        <v>214</v>
      </c>
      <c r="N261" s="19">
        <v>230</v>
      </c>
      <c r="O261" s="19">
        <v>230</v>
      </c>
      <c r="P261" s="19">
        <v>237</v>
      </c>
      <c r="Q261" s="19">
        <v>257</v>
      </c>
      <c r="R261" s="19">
        <v>290</v>
      </c>
      <c r="S261" s="19">
        <v>313</v>
      </c>
      <c r="T261" s="30">
        <v>329</v>
      </c>
      <c r="U261" s="13"/>
      <c r="V261" s="8" t="s">
        <v>1126</v>
      </c>
    </row>
    <row r="262" spans="1:23" ht="30" hidden="1" x14ac:dyDescent="0.2">
      <c r="A262" s="7" t="s">
        <v>17</v>
      </c>
      <c r="B262" s="5">
        <v>815604010719</v>
      </c>
      <c r="C262" s="7" t="s">
        <v>518</v>
      </c>
      <c r="D262" s="7" t="s">
        <v>399</v>
      </c>
      <c r="E262" s="19">
        <v>109</v>
      </c>
      <c r="F262" s="19">
        <v>165</v>
      </c>
      <c r="G262" s="19">
        <v>197</v>
      </c>
      <c r="H262" s="19">
        <v>197</v>
      </c>
      <c r="I262" s="19">
        <v>197</v>
      </c>
      <c r="J262" s="19">
        <v>214</v>
      </c>
      <c r="K262" s="19">
        <v>214</v>
      </c>
      <c r="L262" s="19">
        <v>250</v>
      </c>
      <c r="M262" s="19">
        <v>214</v>
      </c>
      <c r="N262" s="19">
        <v>230</v>
      </c>
      <c r="O262" s="19">
        <v>230</v>
      </c>
      <c r="P262" s="19">
        <v>237</v>
      </c>
      <c r="Q262" s="19">
        <v>257</v>
      </c>
      <c r="R262" s="19">
        <v>290</v>
      </c>
      <c r="S262" s="19">
        <v>313</v>
      </c>
      <c r="T262" s="30">
        <v>329</v>
      </c>
      <c r="U262" s="13"/>
      <c r="V262" s="8" t="s">
        <v>1126</v>
      </c>
    </row>
    <row r="263" spans="1:23" ht="30" hidden="1" x14ac:dyDescent="0.2">
      <c r="A263" s="7" t="s">
        <v>109</v>
      </c>
      <c r="B263" s="5" t="s">
        <v>37</v>
      </c>
      <c r="C263" s="7" t="s">
        <v>518</v>
      </c>
      <c r="D263" s="7" t="s">
        <v>401</v>
      </c>
      <c r="E263" s="19">
        <v>95</v>
      </c>
      <c r="F263" s="19">
        <v>145</v>
      </c>
      <c r="G263" s="19">
        <v>173</v>
      </c>
      <c r="H263" s="19">
        <v>173</v>
      </c>
      <c r="I263" s="19">
        <v>173</v>
      </c>
      <c r="J263" s="19">
        <v>188</v>
      </c>
      <c r="K263" s="19">
        <v>188</v>
      </c>
      <c r="L263" s="19">
        <v>220</v>
      </c>
      <c r="M263" s="19">
        <v>188</v>
      </c>
      <c r="N263" s="19">
        <v>202</v>
      </c>
      <c r="O263" s="19">
        <v>202</v>
      </c>
      <c r="P263" s="19">
        <v>208</v>
      </c>
      <c r="Q263" s="19">
        <v>225</v>
      </c>
      <c r="R263" s="19">
        <v>254</v>
      </c>
      <c r="S263" s="19">
        <v>275</v>
      </c>
      <c r="T263" s="30">
        <v>289</v>
      </c>
      <c r="U263" s="13"/>
      <c r="V263" s="8" t="s">
        <v>1126</v>
      </c>
    </row>
    <row r="264" spans="1:23" s="15" customFormat="1" ht="30" hidden="1" x14ac:dyDescent="0.2">
      <c r="A264" s="7" t="s">
        <v>59</v>
      </c>
      <c r="B264" s="5">
        <v>815604011525</v>
      </c>
      <c r="C264" s="7" t="s">
        <v>518</v>
      </c>
      <c r="D264" s="7" t="s">
        <v>395</v>
      </c>
      <c r="E264" s="19">
        <v>115</v>
      </c>
      <c r="F264" s="19">
        <v>175</v>
      </c>
      <c r="G264" s="19">
        <v>209</v>
      </c>
      <c r="H264" s="19">
        <v>209</v>
      </c>
      <c r="I264" s="19">
        <v>209</v>
      </c>
      <c r="J264" s="19">
        <v>227</v>
      </c>
      <c r="K264" s="19">
        <v>227</v>
      </c>
      <c r="L264" s="19">
        <v>265</v>
      </c>
      <c r="M264" s="19">
        <v>227</v>
      </c>
      <c r="N264" s="19">
        <v>244</v>
      </c>
      <c r="O264" s="19">
        <v>244</v>
      </c>
      <c r="P264" s="19">
        <v>251</v>
      </c>
      <c r="Q264" s="19">
        <v>272</v>
      </c>
      <c r="R264" s="19">
        <v>307</v>
      </c>
      <c r="S264" s="19">
        <v>332</v>
      </c>
      <c r="T264" s="30">
        <v>349</v>
      </c>
      <c r="U264" s="13"/>
      <c r="V264" s="8" t="s">
        <v>1126</v>
      </c>
      <c r="W264" s="7"/>
    </row>
    <row r="265" spans="1:23" s="15" customFormat="1" ht="30" hidden="1" x14ac:dyDescent="0.2">
      <c r="A265" s="7" t="s">
        <v>311</v>
      </c>
      <c r="B265" s="5">
        <v>815604013697</v>
      </c>
      <c r="C265" s="7" t="s">
        <v>518</v>
      </c>
      <c r="D265" s="7" t="s">
        <v>398</v>
      </c>
      <c r="E265" s="19">
        <v>95</v>
      </c>
      <c r="F265" s="19">
        <v>145</v>
      </c>
      <c r="G265" s="19">
        <v>173</v>
      </c>
      <c r="H265" s="19">
        <v>173</v>
      </c>
      <c r="I265" s="19">
        <v>173</v>
      </c>
      <c r="J265" s="19">
        <v>188</v>
      </c>
      <c r="K265" s="19">
        <v>188</v>
      </c>
      <c r="L265" s="19">
        <v>220</v>
      </c>
      <c r="M265" s="19">
        <v>188</v>
      </c>
      <c r="N265" s="19">
        <v>202</v>
      </c>
      <c r="O265" s="19">
        <v>202</v>
      </c>
      <c r="P265" s="19">
        <v>208</v>
      </c>
      <c r="Q265" s="19">
        <v>225</v>
      </c>
      <c r="R265" s="19">
        <v>254</v>
      </c>
      <c r="S265" s="19">
        <v>275</v>
      </c>
      <c r="T265" s="30">
        <v>289</v>
      </c>
      <c r="U265" s="13"/>
      <c r="V265" s="8" t="s">
        <v>1126</v>
      </c>
      <c r="W265" s="7"/>
    </row>
    <row r="266" spans="1:23" s="15" customFormat="1" ht="30" hidden="1" x14ac:dyDescent="0.2">
      <c r="A266" s="7" t="s">
        <v>312</v>
      </c>
      <c r="B266" s="5">
        <v>815604018111</v>
      </c>
      <c r="C266" s="7" t="s">
        <v>518</v>
      </c>
      <c r="D266" s="7" t="s">
        <v>397</v>
      </c>
      <c r="E266" s="19">
        <v>115</v>
      </c>
      <c r="F266" s="19">
        <v>175</v>
      </c>
      <c r="G266" s="19">
        <v>209</v>
      </c>
      <c r="H266" s="19">
        <v>209</v>
      </c>
      <c r="I266" s="19">
        <v>209</v>
      </c>
      <c r="J266" s="19">
        <v>227</v>
      </c>
      <c r="K266" s="19">
        <v>227</v>
      </c>
      <c r="L266" s="19">
        <v>265</v>
      </c>
      <c r="M266" s="19">
        <v>227</v>
      </c>
      <c r="N266" s="19">
        <v>244</v>
      </c>
      <c r="O266" s="19">
        <v>244</v>
      </c>
      <c r="P266" s="19">
        <v>251</v>
      </c>
      <c r="Q266" s="19">
        <v>272</v>
      </c>
      <c r="R266" s="19">
        <v>307</v>
      </c>
      <c r="S266" s="19">
        <v>332</v>
      </c>
      <c r="T266" s="30">
        <v>349</v>
      </c>
      <c r="U266" s="13"/>
      <c r="V266" s="8" t="s">
        <v>1126</v>
      </c>
      <c r="W266" s="7"/>
    </row>
    <row r="267" spans="1:23" s="15" customFormat="1" ht="30" hidden="1" x14ac:dyDescent="0.2">
      <c r="A267" s="7" t="s">
        <v>217</v>
      </c>
      <c r="B267" s="5">
        <v>815604016537</v>
      </c>
      <c r="C267" s="7" t="s">
        <v>518</v>
      </c>
      <c r="D267" s="7" t="s">
        <v>405</v>
      </c>
      <c r="E267" s="19">
        <v>115</v>
      </c>
      <c r="F267" s="19">
        <v>175</v>
      </c>
      <c r="G267" s="19">
        <v>209</v>
      </c>
      <c r="H267" s="19">
        <v>209</v>
      </c>
      <c r="I267" s="19">
        <v>209</v>
      </c>
      <c r="J267" s="19">
        <v>227</v>
      </c>
      <c r="K267" s="19">
        <v>227</v>
      </c>
      <c r="L267" s="19">
        <v>265</v>
      </c>
      <c r="M267" s="19">
        <v>227</v>
      </c>
      <c r="N267" s="19">
        <v>244</v>
      </c>
      <c r="O267" s="19">
        <v>244</v>
      </c>
      <c r="P267" s="19">
        <v>251</v>
      </c>
      <c r="Q267" s="19">
        <v>272</v>
      </c>
      <c r="R267" s="19">
        <v>307</v>
      </c>
      <c r="S267" s="19">
        <v>332</v>
      </c>
      <c r="T267" s="30">
        <v>349</v>
      </c>
      <c r="U267" s="13"/>
      <c r="V267" s="8" t="s">
        <v>1126</v>
      </c>
      <c r="W267" s="7"/>
    </row>
    <row r="268" spans="1:23" s="15" customFormat="1" ht="30" hidden="1" x14ac:dyDescent="0.2">
      <c r="A268" s="7" t="s">
        <v>251</v>
      </c>
      <c r="B268" s="5">
        <v>815604016445</v>
      </c>
      <c r="C268" s="7" t="s">
        <v>518</v>
      </c>
      <c r="D268" s="7" t="s">
        <v>394</v>
      </c>
      <c r="E268" s="19">
        <v>95</v>
      </c>
      <c r="F268" s="19">
        <v>145</v>
      </c>
      <c r="G268" s="19">
        <v>173</v>
      </c>
      <c r="H268" s="19">
        <v>173</v>
      </c>
      <c r="I268" s="19">
        <v>173</v>
      </c>
      <c r="J268" s="19">
        <v>188</v>
      </c>
      <c r="K268" s="19">
        <v>188</v>
      </c>
      <c r="L268" s="19">
        <v>220</v>
      </c>
      <c r="M268" s="19">
        <v>188</v>
      </c>
      <c r="N268" s="19">
        <v>202</v>
      </c>
      <c r="O268" s="19">
        <v>202</v>
      </c>
      <c r="P268" s="19">
        <v>208</v>
      </c>
      <c r="Q268" s="19">
        <v>225</v>
      </c>
      <c r="R268" s="19">
        <v>254</v>
      </c>
      <c r="S268" s="19">
        <v>275</v>
      </c>
      <c r="T268" s="30">
        <v>289</v>
      </c>
      <c r="U268" s="13"/>
      <c r="V268" s="8" t="s">
        <v>1126</v>
      </c>
      <c r="W268" s="7"/>
    </row>
    <row r="269" spans="1:23" s="15" customFormat="1" ht="30" hidden="1" x14ac:dyDescent="0.2">
      <c r="A269" s="7" t="s">
        <v>116</v>
      </c>
      <c r="B269" s="5">
        <v>815604011532</v>
      </c>
      <c r="C269" s="7" t="s">
        <v>518</v>
      </c>
      <c r="D269" s="7" t="s">
        <v>396</v>
      </c>
      <c r="E269" s="19">
        <v>95</v>
      </c>
      <c r="F269" s="19">
        <v>145</v>
      </c>
      <c r="G269" s="19">
        <v>173</v>
      </c>
      <c r="H269" s="19">
        <v>173</v>
      </c>
      <c r="I269" s="19">
        <v>173</v>
      </c>
      <c r="J269" s="19">
        <v>188</v>
      </c>
      <c r="K269" s="19">
        <v>188</v>
      </c>
      <c r="L269" s="19">
        <v>220</v>
      </c>
      <c r="M269" s="19">
        <v>188</v>
      </c>
      <c r="N269" s="19">
        <v>202</v>
      </c>
      <c r="O269" s="19">
        <v>202</v>
      </c>
      <c r="P269" s="19">
        <v>208</v>
      </c>
      <c r="Q269" s="19">
        <v>225</v>
      </c>
      <c r="R269" s="19">
        <v>254</v>
      </c>
      <c r="S269" s="19">
        <v>275</v>
      </c>
      <c r="T269" s="30">
        <v>289</v>
      </c>
      <c r="U269" s="13"/>
      <c r="V269" s="8" t="s">
        <v>1126</v>
      </c>
      <c r="W269" s="7"/>
    </row>
    <row r="270" spans="1:23" s="15" customFormat="1" ht="30" hidden="1" x14ac:dyDescent="0.2">
      <c r="A270" s="7" t="s">
        <v>117</v>
      </c>
      <c r="B270" s="5">
        <v>815604015264</v>
      </c>
      <c r="C270" s="7" t="s">
        <v>518</v>
      </c>
      <c r="D270" s="7" t="s">
        <v>388</v>
      </c>
      <c r="E270" s="19">
        <v>95</v>
      </c>
      <c r="F270" s="19">
        <v>145</v>
      </c>
      <c r="G270" s="19">
        <v>173</v>
      </c>
      <c r="H270" s="19">
        <v>173</v>
      </c>
      <c r="I270" s="19">
        <v>173</v>
      </c>
      <c r="J270" s="19">
        <v>188</v>
      </c>
      <c r="K270" s="19">
        <v>188</v>
      </c>
      <c r="L270" s="19">
        <v>220</v>
      </c>
      <c r="M270" s="19">
        <v>188</v>
      </c>
      <c r="N270" s="19">
        <v>202</v>
      </c>
      <c r="O270" s="19">
        <v>202</v>
      </c>
      <c r="P270" s="19">
        <v>208</v>
      </c>
      <c r="Q270" s="19">
        <v>225</v>
      </c>
      <c r="R270" s="19">
        <v>254</v>
      </c>
      <c r="S270" s="19">
        <v>275</v>
      </c>
      <c r="T270" s="30">
        <v>289</v>
      </c>
      <c r="U270" s="13"/>
      <c r="V270" s="8" t="s">
        <v>1126</v>
      </c>
      <c r="W270" s="7"/>
    </row>
    <row r="271" spans="1:23" s="15" customFormat="1" ht="45" hidden="1" x14ac:dyDescent="0.2">
      <c r="A271" s="7" t="s">
        <v>118</v>
      </c>
      <c r="B271" s="5">
        <v>815604015226</v>
      </c>
      <c r="C271" s="7" t="s">
        <v>518</v>
      </c>
      <c r="D271" s="7" t="s">
        <v>393</v>
      </c>
      <c r="E271" s="19">
        <v>95</v>
      </c>
      <c r="F271" s="19">
        <v>145</v>
      </c>
      <c r="G271" s="19">
        <v>173</v>
      </c>
      <c r="H271" s="19">
        <v>173</v>
      </c>
      <c r="I271" s="19">
        <v>173</v>
      </c>
      <c r="J271" s="19">
        <v>188</v>
      </c>
      <c r="K271" s="19">
        <v>188</v>
      </c>
      <c r="L271" s="19">
        <v>220</v>
      </c>
      <c r="M271" s="19">
        <v>188</v>
      </c>
      <c r="N271" s="19">
        <v>202</v>
      </c>
      <c r="O271" s="19">
        <v>202</v>
      </c>
      <c r="P271" s="19">
        <v>208</v>
      </c>
      <c r="Q271" s="19">
        <v>225</v>
      </c>
      <c r="R271" s="19">
        <v>254</v>
      </c>
      <c r="S271" s="19">
        <v>275</v>
      </c>
      <c r="T271" s="30">
        <v>289</v>
      </c>
      <c r="U271" s="13"/>
      <c r="V271" s="8" t="s">
        <v>1126</v>
      </c>
      <c r="W271" s="7"/>
    </row>
    <row r="272" spans="1:23" s="15" customFormat="1" ht="45" hidden="1" x14ac:dyDescent="0.2">
      <c r="A272" s="7" t="s">
        <v>89</v>
      </c>
      <c r="B272" s="5">
        <v>815604014250</v>
      </c>
      <c r="C272" s="7" t="s">
        <v>518</v>
      </c>
      <c r="D272" s="7" t="s">
        <v>390</v>
      </c>
      <c r="E272" s="19">
        <v>115</v>
      </c>
      <c r="F272" s="19">
        <v>175</v>
      </c>
      <c r="G272" s="19">
        <v>209</v>
      </c>
      <c r="H272" s="19">
        <v>209</v>
      </c>
      <c r="I272" s="19">
        <v>209</v>
      </c>
      <c r="J272" s="19">
        <v>227</v>
      </c>
      <c r="K272" s="19">
        <v>227</v>
      </c>
      <c r="L272" s="19">
        <v>265</v>
      </c>
      <c r="M272" s="19">
        <v>227</v>
      </c>
      <c r="N272" s="19">
        <v>244</v>
      </c>
      <c r="O272" s="19">
        <v>244</v>
      </c>
      <c r="P272" s="19">
        <v>251</v>
      </c>
      <c r="Q272" s="19">
        <v>272</v>
      </c>
      <c r="R272" s="19">
        <v>307</v>
      </c>
      <c r="S272" s="19">
        <v>332</v>
      </c>
      <c r="T272" s="30">
        <v>349</v>
      </c>
      <c r="U272" s="13"/>
      <c r="V272" s="8" t="s">
        <v>1126</v>
      </c>
      <c r="W272" s="7"/>
    </row>
    <row r="273" spans="1:23" s="15" customFormat="1" ht="45" hidden="1" x14ac:dyDescent="0.2">
      <c r="A273" s="7" t="s">
        <v>120</v>
      </c>
      <c r="B273" s="5">
        <v>815604015233</v>
      </c>
      <c r="C273" s="7" t="s">
        <v>518</v>
      </c>
      <c r="D273" s="7" t="s">
        <v>392</v>
      </c>
      <c r="E273" s="19">
        <v>115</v>
      </c>
      <c r="F273" s="19">
        <v>175</v>
      </c>
      <c r="G273" s="19">
        <v>209</v>
      </c>
      <c r="H273" s="19">
        <v>209</v>
      </c>
      <c r="I273" s="19">
        <v>209</v>
      </c>
      <c r="J273" s="19">
        <v>227</v>
      </c>
      <c r="K273" s="19">
        <v>227</v>
      </c>
      <c r="L273" s="19">
        <v>265</v>
      </c>
      <c r="M273" s="19">
        <v>227</v>
      </c>
      <c r="N273" s="19">
        <v>244</v>
      </c>
      <c r="O273" s="19">
        <v>244</v>
      </c>
      <c r="P273" s="19">
        <v>251</v>
      </c>
      <c r="Q273" s="19">
        <v>272</v>
      </c>
      <c r="R273" s="19">
        <v>307</v>
      </c>
      <c r="S273" s="19">
        <v>332</v>
      </c>
      <c r="T273" s="30">
        <v>349</v>
      </c>
      <c r="U273" s="13"/>
      <c r="V273" s="8" t="s">
        <v>1126</v>
      </c>
      <c r="W273" s="7"/>
    </row>
    <row r="274" spans="1:23" s="15" customFormat="1" ht="30" hidden="1" x14ac:dyDescent="0.2">
      <c r="A274" s="7" t="s">
        <v>115</v>
      </c>
      <c r="B274" s="5">
        <v>815604014243</v>
      </c>
      <c r="C274" s="7" t="s">
        <v>518</v>
      </c>
      <c r="D274" s="7" t="s">
        <v>391</v>
      </c>
      <c r="E274" s="19">
        <v>95</v>
      </c>
      <c r="F274" s="19">
        <v>145</v>
      </c>
      <c r="G274" s="19">
        <v>173</v>
      </c>
      <c r="H274" s="19">
        <v>173</v>
      </c>
      <c r="I274" s="19">
        <v>173</v>
      </c>
      <c r="J274" s="19">
        <v>188</v>
      </c>
      <c r="K274" s="19">
        <v>188</v>
      </c>
      <c r="L274" s="19">
        <v>220</v>
      </c>
      <c r="M274" s="19">
        <v>188</v>
      </c>
      <c r="N274" s="19">
        <v>202</v>
      </c>
      <c r="O274" s="19">
        <v>202</v>
      </c>
      <c r="P274" s="19">
        <v>208</v>
      </c>
      <c r="Q274" s="19">
        <v>225</v>
      </c>
      <c r="R274" s="19">
        <v>254</v>
      </c>
      <c r="S274" s="19">
        <v>275</v>
      </c>
      <c r="T274" s="30">
        <v>289</v>
      </c>
      <c r="U274" s="13"/>
      <c r="V274" s="8" t="s">
        <v>1126</v>
      </c>
      <c r="W274" s="7"/>
    </row>
    <row r="275" spans="1:23" s="15" customFormat="1" ht="30" hidden="1" x14ac:dyDescent="0.2">
      <c r="A275" s="7" t="s">
        <v>909</v>
      </c>
      <c r="B275" s="5">
        <v>815604011969</v>
      </c>
      <c r="C275" s="7" t="s">
        <v>518</v>
      </c>
      <c r="D275" s="7" t="s">
        <v>389</v>
      </c>
      <c r="E275" s="19">
        <v>115</v>
      </c>
      <c r="F275" s="19">
        <v>175</v>
      </c>
      <c r="G275" s="19">
        <v>209</v>
      </c>
      <c r="H275" s="19">
        <v>209</v>
      </c>
      <c r="I275" s="19">
        <v>209</v>
      </c>
      <c r="J275" s="19">
        <v>227</v>
      </c>
      <c r="K275" s="19">
        <v>227</v>
      </c>
      <c r="L275" s="19">
        <v>265</v>
      </c>
      <c r="M275" s="19">
        <v>227</v>
      </c>
      <c r="N275" s="19">
        <v>244</v>
      </c>
      <c r="O275" s="19">
        <v>244</v>
      </c>
      <c r="P275" s="19">
        <v>251</v>
      </c>
      <c r="Q275" s="19">
        <v>272</v>
      </c>
      <c r="R275" s="19">
        <v>307</v>
      </c>
      <c r="S275" s="19">
        <v>332</v>
      </c>
      <c r="T275" s="30">
        <v>349</v>
      </c>
      <c r="U275" s="13"/>
      <c r="V275" s="8" t="s">
        <v>1126</v>
      </c>
      <c r="W275" s="7"/>
    </row>
    <row r="276" spans="1:23" s="15" customFormat="1" ht="30" hidden="1" x14ac:dyDescent="0.2">
      <c r="A276" s="7" t="s">
        <v>821</v>
      </c>
      <c r="B276" s="5">
        <v>815604019668</v>
      </c>
      <c r="C276" s="7" t="s">
        <v>518</v>
      </c>
      <c r="D276" s="7" t="s">
        <v>822</v>
      </c>
      <c r="E276" s="19">
        <v>116</v>
      </c>
      <c r="F276" s="19">
        <v>175</v>
      </c>
      <c r="G276" s="19">
        <v>210</v>
      </c>
      <c r="H276" s="19">
        <v>210</v>
      </c>
      <c r="I276" s="19">
        <v>210</v>
      </c>
      <c r="J276" s="19">
        <v>228</v>
      </c>
      <c r="K276" s="19">
        <v>228</v>
      </c>
      <c r="L276" s="19">
        <v>266</v>
      </c>
      <c r="M276" s="19">
        <v>228</v>
      </c>
      <c r="N276" s="19">
        <v>245</v>
      </c>
      <c r="O276" s="19">
        <v>245</v>
      </c>
      <c r="P276" s="19">
        <v>252</v>
      </c>
      <c r="Q276" s="19">
        <v>273</v>
      </c>
      <c r="R276" s="19">
        <v>308</v>
      </c>
      <c r="S276" s="19">
        <v>333</v>
      </c>
      <c r="T276" s="30">
        <v>350</v>
      </c>
      <c r="U276" s="13"/>
      <c r="V276" s="8" t="s">
        <v>1126</v>
      </c>
      <c r="W276" s="7"/>
    </row>
    <row r="277" spans="1:23" s="15" customFormat="1" ht="30" hidden="1" x14ac:dyDescent="0.2">
      <c r="A277" s="7" t="s">
        <v>867</v>
      </c>
      <c r="B277" s="5">
        <v>815604010641</v>
      </c>
      <c r="C277" s="7" t="s">
        <v>518</v>
      </c>
      <c r="D277" s="7" t="s">
        <v>868</v>
      </c>
      <c r="E277" s="19">
        <v>118</v>
      </c>
      <c r="F277" s="19">
        <v>180</v>
      </c>
      <c r="G277" s="19">
        <v>215</v>
      </c>
      <c r="H277" s="19">
        <v>215</v>
      </c>
      <c r="I277" s="19">
        <v>215</v>
      </c>
      <c r="J277" s="19">
        <v>233</v>
      </c>
      <c r="K277" s="19">
        <v>233</v>
      </c>
      <c r="L277" s="19">
        <v>273</v>
      </c>
      <c r="M277" s="19">
        <v>233</v>
      </c>
      <c r="N277" s="19">
        <v>251</v>
      </c>
      <c r="O277" s="19">
        <v>251</v>
      </c>
      <c r="P277" s="19">
        <v>258</v>
      </c>
      <c r="Q277" s="19">
        <v>280</v>
      </c>
      <c r="R277" s="19">
        <v>316</v>
      </c>
      <c r="S277" s="19">
        <v>341</v>
      </c>
      <c r="T277" s="30">
        <v>359</v>
      </c>
      <c r="U277" s="13"/>
      <c r="V277" s="8" t="s">
        <v>1126</v>
      </c>
      <c r="W277" s="7"/>
    </row>
    <row r="278" spans="1:23" s="15" customFormat="1" ht="30" hidden="1" x14ac:dyDescent="0.2">
      <c r="A278" s="7" t="s">
        <v>869</v>
      </c>
      <c r="B278" s="5">
        <v>815604011891</v>
      </c>
      <c r="C278" s="7" t="s">
        <v>518</v>
      </c>
      <c r="D278" s="7" t="s">
        <v>870</v>
      </c>
      <c r="E278" s="19">
        <v>115</v>
      </c>
      <c r="F278" s="19">
        <v>175</v>
      </c>
      <c r="G278" s="19">
        <v>209</v>
      </c>
      <c r="H278" s="19">
        <v>209</v>
      </c>
      <c r="I278" s="19">
        <v>209</v>
      </c>
      <c r="J278" s="19">
        <v>227</v>
      </c>
      <c r="K278" s="19">
        <v>227</v>
      </c>
      <c r="L278" s="19">
        <v>265</v>
      </c>
      <c r="M278" s="19">
        <v>227</v>
      </c>
      <c r="N278" s="19">
        <v>244</v>
      </c>
      <c r="O278" s="19">
        <v>244</v>
      </c>
      <c r="P278" s="19">
        <v>251</v>
      </c>
      <c r="Q278" s="19">
        <v>272</v>
      </c>
      <c r="R278" s="19">
        <v>307</v>
      </c>
      <c r="S278" s="19">
        <v>332</v>
      </c>
      <c r="T278" s="30">
        <v>349</v>
      </c>
      <c r="U278" s="13"/>
      <c r="V278" s="8" t="s">
        <v>1126</v>
      </c>
      <c r="W278" s="7"/>
    </row>
    <row r="279" spans="1:23" s="15" customFormat="1" ht="30" hidden="1" x14ac:dyDescent="0.2">
      <c r="A279" s="7" t="s">
        <v>871</v>
      </c>
      <c r="B279" s="5">
        <v>852548002424</v>
      </c>
      <c r="C279" s="7" t="s">
        <v>518</v>
      </c>
      <c r="D279" s="7" t="s">
        <v>872</v>
      </c>
      <c r="E279" s="19">
        <v>95</v>
      </c>
      <c r="F279" s="19">
        <v>145</v>
      </c>
      <c r="G279" s="19">
        <v>173</v>
      </c>
      <c r="H279" s="19">
        <v>173</v>
      </c>
      <c r="I279" s="19">
        <v>173</v>
      </c>
      <c r="J279" s="19">
        <v>188</v>
      </c>
      <c r="K279" s="19">
        <v>188</v>
      </c>
      <c r="L279" s="19">
        <v>220</v>
      </c>
      <c r="M279" s="19">
        <v>188</v>
      </c>
      <c r="N279" s="19">
        <v>202</v>
      </c>
      <c r="O279" s="19">
        <v>202</v>
      </c>
      <c r="P279" s="19">
        <v>208</v>
      </c>
      <c r="Q279" s="19">
        <v>225</v>
      </c>
      <c r="R279" s="19">
        <v>254</v>
      </c>
      <c r="S279" s="19">
        <v>275</v>
      </c>
      <c r="T279" s="30">
        <v>289</v>
      </c>
      <c r="U279" s="13"/>
      <c r="V279" s="8" t="s">
        <v>1126</v>
      </c>
      <c r="W279" s="7"/>
    </row>
    <row r="280" spans="1:23" s="16" customFormat="1" ht="30" hidden="1" x14ac:dyDescent="0.2">
      <c r="A280" s="7" t="s">
        <v>873</v>
      </c>
      <c r="B280" s="5">
        <v>852548002431</v>
      </c>
      <c r="C280" s="7" t="s">
        <v>518</v>
      </c>
      <c r="D280" s="7" t="s">
        <v>874</v>
      </c>
      <c r="E280" s="19">
        <v>109</v>
      </c>
      <c r="F280" s="19">
        <v>165</v>
      </c>
      <c r="G280" s="19">
        <v>197</v>
      </c>
      <c r="H280" s="19">
        <v>197</v>
      </c>
      <c r="I280" s="19">
        <v>197</v>
      </c>
      <c r="J280" s="19">
        <v>214</v>
      </c>
      <c r="K280" s="19">
        <v>214</v>
      </c>
      <c r="L280" s="19">
        <v>250</v>
      </c>
      <c r="M280" s="19">
        <v>214</v>
      </c>
      <c r="N280" s="19">
        <v>230</v>
      </c>
      <c r="O280" s="19">
        <v>230</v>
      </c>
      <c r="P280" s="19">
        <v>237</v>
      </c>
      <c r="Q280" s="19">
        <v>257</v>
      </c>
      <c r="R280" s="19">
        <v>290</v>
      </c>
      <c r="S280" s="19">
        <v>313</v>
      </c>
      <c r="T280" s="30">
        <v>329</v>
      </c>
      <c r="U280" s="13"/>
      <c r="V280" s="8" t="s">
        <v>1126</v>
      </c>
      <c r="W280" s="8"/>
    </row>
    <row r="281" spans="1:23" s="16" customFormat="1" ht="30" hidden="1" x14ac:dyDescent="0.2">
      <c r="A281" s="7" t="s">
        <v>875</v>
      </c>
      <c r="B281" s="5">
        <v>852548002417</v>
      </c>
      <c r="C281" s="7" t="s">
        <v>518</v>
      </c>
      <c r="D281" s="7" t="s">
        <v>876</v>
      </c>
      <c r="E281" s="19">
        <v>109</v>
      </c>
      <c r="F281" s="19">
        <v>165</v>
      </c>
      <c r="G281" s="19">
        <v>197</v>
      </c>
      <c r="H281" s="19">
        <v>197</v>
      </c>
      <c r="I281" s="19">
        <v>197</v>
      </c>
      <c r="J281" s="19">
        <v>214</v>
      </c>
      <c r="K281" s="19">
        <v>214</v>
      </c>
      <c r="L281" s="19">
        <v>250</v>
      </c>
      <c r="M281" s="19">
        <v>214</v>
      </c>
      <c r="N281" s="19">
        <v>230</v>
      </c>
      <c r="O281" s="19">
        <v>230</v>
      </c>
      <c r="P281" s="19">
        <v>237</v>
      </c>
      <c r="Q281" s="19">
        <v>257</v>
      </c>
      <c r="R281" s="19">
        <v>290</v>
      </c>
      <c r="S281" s="19">
        <v>313</v>
      </c>
      <c r="T281" s="30">
        <v>329</v>
      </c>
      <c r="U281" s="13"/>
      <c r="V281" s="8" t="s">
        <v>1126</v>
      </c>
      <c r="W281" s="8"/>
    </row>
    <row r="282" spans="1:23" s="16" customFormat="1" ht="30" hidden="1" x14ac:dyDescent="0.2">
      <c r="A282" s="7" t="s">
        <v>891</v>
      </c>
      <c r="B282" s="5">
        <v>815604010825</v>
      </c>
      <c r="C282" s="7" t="s">
        <v>518</v>
      </c>
      <c r="D282" s="7" t="s">
        <v>892</v>
      </c>
      <c r="E282" s="19">
        <v>105</v>
      </c>
      <c r="F282" s="19">
        <v>160</v>
      </c>
      <c r="G282" s="19">
        <v>191</v>
      </c>
      <c r="H282" s="19">
        <v>191</v>
      </c>
      <c r="I282" s="19">
        <v>191</v>
      </c>
      <c r="J282" s="19">
        <v>207</v>
      </c>
      <c r="K282" s="19">
        <v>207</v>
      </c>
      <c r="L282" s="19">
        <v>243</v>
      </c>
      <c r="M282" s="19">
        <v>207</v>
      </c>
      <c r="N282" s="19">
        <v>223</v>
      </c>
      <c r="O282" s="19">
        <v>223</v>
      </c>
      <c r="P282" s="19">
        <v>230</v>
      </c>
      <c r="Q282" s="19">
        <v>249</v>
      </c>
      <c r="R282" s="19">
        <v>281</v>
      </c>
      <c r="S282" s="19">
        <v>303</v>
      </c>
      <c r="T282" s="30">
        <v>319</v>
      </c>
      <c r="U282" s="13"/>
      <c r="V282" s="8" t="s">
        <v>1126</v>
      </c>
      <c r="W282" s="8"/>
    </row>
    <row r="283" spans="1:23" s="16" customFormat="1" ht="30" hidden="1" x14ac:dyDescent="0.2">
      <c r="A283" s="7" t="s">
        <v>893</v>
      </c>
      <c r="B283" s="5">
        <v>815604019583</v>
      </c>
      <c r="C283" s="7" t="s">
        <v>518</v>
      </c>
      <c r="D283" s="7" t="s">
        <v>894</v>
      </c>
      <c r="E283" s="19">
        <v>115</v>
      </c>
      <c r="F283" s="19">
        <v>175</v>
      </c>
      <c r="G283" s="19">
        <v>209</v>
      </c>
      <c r="H283" s="19">
        <v>209</v>
      </c>
      <c r="I283" s="19">
        <v>209</v>
      </c>
      <c r="J283" s="19">
        <v>227</v>
      </c>
      <c r="K283" s="19">
        <v>227</v>
      </c>
      <c r="L283" s="19">
        <v>265</v>
      </c>
      <c r="M283" s="19">
        <v>227</v>
      </c>
      <c r="N283" s="19">
        <v>244</v>
      </c>
      <c r="O283" s="19">
        <v>244</v>
      </c>
      <c r="P283" s="19">
        <v>251</v>
      </c>
      <c r="Q283" s="19">
        <v>272</v>
      </c>
      <c r="R283" s="19">
        <v>307</v>
      </c>
      <c r="S283" s="19">
        <v>332</v>
      </c>
      <c r="T283" s="30">
        <v>349</v>
      </c>
      <c r="U283" s="13"/>
      <c r="V283" s="8" t="s">
        <v>1126</v>
      </c>
      <c r="W283" s="8"/>
    </row>
    <row r="284" spans="1:23" s="16" customFormat="1" ht="30" hidden="1" x14ac:dyDescent="0.2">
      <c r="A284" s="7" t="s">
        <v>903</v>
      </c>
      <c r="B284" s="5">
        <v>815604011921</v>
      </c>
      <c r="C284" s="7" t="s">
        <v>518</v>
      </c>
      <c r="D284" s="7" t="s">
        <v>904</v>
      </c>
      <c r="E284" s="19">
        <v>115</v>
      </c>
      <c r="F284" s="19">
        <v>175</v>
      </c>
      <c r="G284" s="19">
        <v>209</v>
      </c>
      <c r="H284" s="19">
        <v>209</v>
      </c>
      <c r="I284" s="19">
        <v>209</v>
      </c>
      <c r="J284" s="19">
        <v>227</v>
      </c>
      <c r="K284" s="19">
        <v>227</v>
      </c>
      <c r="L284" s="19">
        <v>265</v>
      </c>
      <c r="M284" s="19">
        <v>227</v>
      </c>
      <c r="N284" s="19">
        <v>244</v>
      </c>
      <c r="O284" s="19">
        <v>244</v>
      </c>
      <c r="P284" s="19">
        <v>251</v>
      </c>
      <c r="Q284" s="19">
        <v>272</v>
      </c>
      <c r="R284" s="19">
        <v>307</v>
      </c>
      <c r="S284" s="19">
        <v>332</v>
      </c>
      <c r="T284" s="30">
        <v>349</v>
      </c>
      <c r="U284" s="13"/>
      <c r="V284" s="8" t="s">
        <v>1126</v>
      </c>
      <c r="W284" s="8"/>
    </row>
    <row r="285" spans="1:23" s="15" customFormat="1" ht="30" hidden="1" x14ac:dyDescent="0.2">
      <c r="A285" s="7" t="s">
        <v>700</v>
      </c>
      <c r="B285" s="5">
        <v>815604019347</v>
      </c>
      <c r="C285" s="7" t="s">
        <v>493</v>
      </c>
      <c r="D285" s="7" t="s">
        <v>984</v>
      </c>
      <c r="E285" s="19">
        <v>1055</v>
      </c>
      <c r="F285" s="19">
        <v>1599</v>
      </c>
      <c r="G285" s="19">
        <v>1919</v>
      </c>
      <c r="H285" s="19">
        <v>1919</v>
      </c>
      <c r="I285" s="19">
        <v>1919</v>
      </c>
      <c r="J285" s="19">
        <v>2079</v>
      </c>
      <c r="K285" s="19">
        <v>2159</v>
      </c>
      <c r="L285" s="19">
        <v>2431</v>
      </c>
      <c r="M285" s="19">
        <v>2159</v>
      </c>
      <c r="N285" s="19">
        <v>2239</v>
      </c>
      <c r="O285" s="19">
        <v>2239</v>
      </c>
      <c r="P285" s="19">
        <v>2303</v>
      </c>
      <c r="Q285" s="19">
        <v>2494</v>
      </c>
      <c r="R285" s="19">
        <v>2814</v>
      </c>
      <c r="S285" s="19">
        <v>3038</v>
      </c>
      <c r="T285" s="30">
        <v>3198</v>
      </c>
      <c r="U285" s="13" t="s">
        <v>1125</v>
      </c>
      <c r="V285" s="8" t="s">
        <v>1126</v>
      </c>
      <c r="W285" s="8" t="s">
        <v>1131</v>
      </c>
    </row>
    <row r="286" spans="1:23" s="16" customFormat="1" hidden="1" x14ac:dyDescent="0.2">
      <c r="A286" s="7" t="s">
        <v>701</v>
      </c>
      <c r="B286" s="5">
        <v>815604019354</v>
      </c>
      <c r="C286" s="7" t="s">
        <v>493</v>
      </c>
      <c r="D286" s="7" t="s">
        <v>721</v>
      </c>
      <c r="E286" s="19">
        <v>1055</v>
      </c>
      <c r="F286" s="19">
        <v>1599</v>
      </c>
      <c r="G286" s="19">
        <v>1919</v>
      </c>
      <c r="H286" s="19">
        <v>1919</v>
      </c>
      <c r="I286" s="19">
        <v>1919</v>
      </c>
      <c r="J286" s="19">
        <v>2079</v>
      </c>
      <c r="K286" s="19">
        <v>2159</v>
      </c>
      <c r="L286" s="19">
        <v>2431</v>
      </c>
      <c r="M286" s="19">
        <v>2159</v>
      </c>
      <c r="N286" s="19">
        <v>2239</v>
      </c>
      <c r="O286" s="19">
        <v>2239</v>
      </c>
      <c r="P286" s="19">
        <v>2303</v>
      </c>
      <c r="Q286" s="19">
        <v>2494</v>
      </c>
      <c r="R286" s="19">
        <v>2814</v>
      </c>
      <c r="S286" s="19">
        <v>3038</v>
      </c>
      <c r="T286" s="30">
        <v>3198</v>
      </c>
      <c r="U286" s="9" t="s">
        <v>1124</v>
      </c>
      <c r="V286" s="8" t="s">
        <v>1126</v>
      </c>
      <c r="W286" s="8" t="s">
        <v>1130</v>
      </c>
    </row>
    <row r="287" spans="1:23" s="15" customFormat="1" ht="30" hidden="1" x14ac:dyDescent="0.2">
      <c r="A287" s="7" t="s">
        <v>699</v>
      </c>
      <c r="B287" s="5">
        <v>815604019323</v>
      </c>
      <c r="C287" s="7" t="s">
        <v>493</v>
      </c>
      <c r="D287" s="7" t="s">
        <v>982</v>
      </c>
      <c r="E287" s="19">
        <v>1055</v>
      </c>
      <c r="F287" s="19">
        <v>1599</v>
      </c>
      <c r="G287" s="19">
        <v>1919</v>
      </c>
      <c r="H287" s="19">
        <v>1919</v>
      </c>
      <c r="I287" s="19">
        <v>1919</v>
      </c>
      <c r="J287" s="19">
        <v>2079</v>
      </c>
      <c r="K287" s="19">
        <v>2159</v>
      </c>
      <c r="L287" s="19">
        <v>2431</v>
      </c>
      <c r="M287" s="19">
        <v>2159</v>
      </c>
      <c r="N287" s="19">
        <v>2239</v>
      </c>
      <c r="O287" s="19">
        <v>2239</v>
      </c>
      <c r="P287" s="19">
        <v>2303</v>
      </c>
      <c r="Q287" s="19">
        <v>2494</v>
      </c>
      <c r="R287" s="19">
        <v>2814</v>
      </c>
      <c r="S287" s="19">
        <v>3038</v>
      </c>
      <c r="T287" s="30">
        <v>3198</v>
      </c>
      <c r="U287" s="9" t="s">
        <v>1124</v>
      </c>
      <c r="V287" s="8" t="s">
        <v>1126</v>
      </c>
      <c r="W287" s="8" t="s">
        <v>1131</v>
      </c>
    </row>
    <row r="288" spans="1:23" s="16" customFormat="1" ht="30" hidden="1" x14ac:dyDescent="0.2">
      <c r="A288" s="7" t="s">
        <v>213</v>
      </c>
      <c r="B288" s="5">
        <v>815604016490</v>
      </c>
      <c r="C288" s="7" t="s">
        <v>518</v>
      </c>
      <c r="D288" s="7" t="s">
        <v>212</v>
      </c>
      <c r="E288" s="19">
        <v>115</v>
      </c>
      <c r="F288" s="19">
        <v>175</v>
      </c>
      <c r="G288" s="19">
        <v>209</v>
      </c>
      <c r="H288" s="19">
        <v>209</v>
      </c>
      <c r="I288" s="19">
        <v>209</v>
      </c>
      <c r="J288" s="19">
        <v>227</v>
      </c>
      <c r="K288" s="19">
        <v>227</v>
      </c>
      <c r="L288" s="19">
        <v>265</v>
      </c>
      <c r="M288" s="19">
        <v>227</v>
      </c>
      <c r="N288" s="19">
        <v>244</v>
      </c>
      <c r="O288" s="19">
        <v>244</v>
      </c>
      <c r="P288" s="19">
        <v>251</v>
      </c>
      <c r="Q288" s="19">
        <v>272</v>
      </c>
      <c r="R288" s="19">
        <v>307</v>
      </c>
      <c r="S288" s="19">
        <v>332</v>
      </c>
      <c r="T288" s="30">
        <v>349</v>
      </c>
      <c r="U288" s="13"/>
      <c r="V288" s="8" t="s">
        <v>1126</v>
      </c>
      <c r="W288" s="8"/>
    </row>
    <row r="289" spans="1:23" s="16" customFormat="1" hidden="1" x14ac:dyDescent="0.2">
      <c r="A289" s="7" t="s">
        <v>948</v>
      </c>
      <c r="B289" s="5">
        <v>818773020213</v>
      </c>
      <c r="C289" s="7" t="s">
        <v>534</v>
      </c>
      <c r="D289" s="7" t="s">
        <v>1348</v>
      </c>
      <c r="E289" s="19">
        <v>621</v>
      </c>
      <c r="F289" s="19">
        <v>941</v>
      </c>
      <c r="G289" s="19">
        <v>1129</v>
      </c>
      <c r="H289" s="19">
        <v>1129</v>
      </c>
      <c r="I289" s="19">
        <v>1129</v>
      </c>
      <c r="J289" s="19">
        <v>1223</v>
      </c>
      <c r="K289" s="19">
        <v>1223</v>
      </c>
      <c r="L289" s="19">
        <v>1431</v>
      </c>
      <c r="M289" s="19">
        <v>1223</v>
      </c>
      <c r="N289" s="19">
        <v>1317</v>
      </c>
      <c r="O289" s="19">
        <v>1317</v>
      </c>
      <c r="P289" s="19">
        <v>1355</v>
      </c>
      <c r="Q289" s="19">
        <v>1468</v>
      </c>
      <c r="R289" s="19">
        <v>1656</v>
      </c>
      <c r="S289" s="19">
        <v>1788</v>
      </c>
      <c r="T289" s="30">
        <v>1882</v>
      </c>
      <c r="U289" s="13"/>
      <c r="V289" s="7" t="s">
        <v>1126</v>
      </c>
      <c r="W289" s="8"/>
    </row>
    <row r="290" spans="1:23" s="16" customFormat="1" hidden="1" x14ac:dyDescent="0.2">
      <c r="A290" s="7" t="s">
        <v>949</v>
      </c>
      <c r="B290" s="5">
        <v>818773020206</v>
      </c>
      <c r="C290" s="5" t="s">
        <v>534</v>
      </c>
      <c r="D290" s="7" t="s">
        <v>1002</v>
      </c>
      <c r="E290" s="19">
        <v>621</v>
      </c>
      <c r="F290" s="19">
        <v>941</v>
      </c>
      <c r="G290" s="19">
        <v>1129</v>
      </c>
      <c r="H290" s="19">
        <v>1129</v>
      </c>
      <c r="I290" s="19">
        <v>1129</v>
      </c>
      <c r="J290" s="19">
        <v>1223</v>
      </c>
      <c r="K290" s="19">
        <v>1223</v>
      </c>
      <c r="L290" s="19">
        <v>1431</v>
      </c>
      <c r="M290" s="19">
        <v>1223</v>
      </c>
      <c r="N290" s="19">
        <v>1317</v>
      </c>
      <c r="O290" s="19">
        <v>1317</v>
      </c>
      <c r="P290" s="19">
        <v>1355</v>
      </c>
      <c r="Q290" s="19">
        <v>1468</v>
      </c>
      <c r="R290" s="19">
        <v>1656</v>
      </c>
      <c r="S290" s="19">
        <v>1788</v>
      </c>
      <c r="T290" s="30">
        <v>1882</v>
      </c>
      <c r="U290" s="13"/>
      <c r="V290" s="7" t="s">
        <v>1126</v>
      </c>
      <c r="W290" s="8"/>
    </row>
    <row r="291" spans="1:23" s="16" customFormat="1" hidden="1" x14ac:dyDescent="0.2">
      <c r="A291" s="7" t="s">
        <v>1050</v>
      </c>
      <c r="B291" s="5">
        <v>818773020268</v>
      </c>
      <c r="C291" s="7" t="s">
        <v>1044</v>
      </c>
      <c r="D291" s="7" t="s">
        <v>1042</v>
      </c>
      <c r="E291" s="19">
        <v>281</v>
      </c>
      <c r="F291" s="19">
        <v>425</v>
      </c>
      <c r="G291" s="19">
        <v>510</v>
      </c>
      <c r="H291" s="19">
        <v>510</v>
      </c>
      <c r="I291" s="19">
        <v>510</v>
      </c>
      <c r="J291" s="19">
        <v>553</v>
      </c>
      <c r="K291" s="19">
        <v>553</v>
      </c>
      <c r="L291" s="19">
        <v>646</v>
      </c>
      <c r="M291" s="19">
        <v>553</v>
      </c>
      <c r="N291" s="19">
        <v>595</v>
      </c>
      <c r="O291" s="19">
        <v>595</v>
      </c>
      <c r="P291" s="19">
        <v>612</v>
      </c>
      <c r="Q291" s="19">
        <v>663</v>
      </c>
      <c r="R291" s="19">
        <v>748</v>
      </c>
      <c r="S291" s="19">
        <v>808</v>
      </c>
      <c r="T291" s="30">
        <v>850</v>
      </c>
      <c r="U291" s="13"/>
      <c r="V291" s="7" t="s">
        <v>991</v>
      </c>
      <c r="W291" s="8"/>
    </row>
    <row r="292" spans="1:23" s="16" customFormat="1" hidden="1" x14ac:dyDescent="0.2">
      <c r="A292" s="7" t="s">
        <v>1049</v>
      </c>
      <c r="B292" s="5">
        <v>818773020251</v>
      </c>
      <c r="C292" s="7" t="s">
        <v>1044</v>
      </c>
      <c r="D292" s="7" t="s">
        <v>1041</v>
      </c>
      <c r="E292" s="19">
        <v>281</v>
      </c>
      <c r="F292" s="19">
        <v>425</v>
      </c>
      <c r="G292" s="19">
        <v>510</v>
      </c>
      <c r="H292" s="19">
        <v>510</v>
      </c>
      <c r="I292" s="19">
        <v>510</v>
      </c>
      <c r="J292" s="19">
        <v>553</v>
      </c>
      <c r="K292" s="19">
        <v>553</v>
      </c>
      <c r="L292" s="19">
        <v>646</v>
      </c>
      <c r="M292" s="19">
        <v>553</v>
      </c>
      <c r="N292" s="19">
        <v>595</v>
      </c>
      <c r="O292" s="19">
        <v>595</v>
      </c>
      <c r="P292" s="19">
        <v>612</v>
      </c>
      <c r="Q292" s="19">
        <v>663</v>
      </c>
      <c r="R292" s="19">
        <v>748</v>
      </c>
      <c r="S292" s="19">
        <v>808</v>
      </c>
      <c r="T292" s="30">
        <v>850</v>
      </c>
      <c r="U292" s="13"/>
      <c r="V292" s="7" t="s">
        <v>991</v>
      </c>
      <c r="W292" s="8"/>
    </row>
    <row r="293" spans="1:23" s="16" customFormat="1" ht="30" hidden="1" x14ac:dyDescent="0.2">
      <c r="A293" s="7" t="s">
        <v>90</v>
      </c>
      <c r="B293" s="5">
        <v>815604011976</v>
      </c>
      <c r="C293" s="7" t="s">
        <v>518</v>
      </c>
      <c r="D293" s="7" t="s">
        <v>641</v>
      </c>
      <c r="E293" s="19">
        <v>115</v>
      </c>
      <c r="F293" s="19">
        <v>175</v>
      </c>
      <c r="G293" s="19">
        <v>209</v>
      </c>
      <c r="H293" s="19">
        <v>209</v>
      </c>
      <c r="I293" s="19">
        <v>209</v>
      </c>
      <c r="J293" s="19">
        <v>227</v>
      </c>
      <c r="K293" s="19">
        <v>227</v>
      </c>
      <c r="L293" s="19">
        <v>265</v>
      </c>
      <c r="M293" s="19">
        <v>227</v>
      </c>
      <c r="N293" s="19">
        <v>244</v>
      </c>
      <c r="O293" s="19">
        <v>244</v>
      </c>
      <c r="P293" s="19">
        <v>251</v>
      </c>
      <c r="Q293" s="19">
        <v>272</v>
      </c>
      <c r="R293" s="19">
        <v>307</v>
      </c>
      <c r="S293" s="19">
        <v>332</v>
      </c>
      <c r="T293" s="30">
        <v>349</v>
      </c>
      <c r="U293" s="13"/>
      <c r="V293" s="8" t="s">
        <v>1126</v>
      </c>
      <c r="W293" s="8"/>
    </row>
    <row r="294" spans="1:23" s="16" customFormat="1" hidden="1" x14ac:dyDescent="0.2">
      <c r="A294" s="7" t="s">
        <v>381</v>
      </c>
      <c r="B294" s="5">
        <v>815604018890</v>
      </c>
      <c r="C294" s="7" t="s">
        <v>497</v>
      </c>
      <c r="D294" s="7" t="s">
        <v>563</v>
      </c>
      <c r="E294" s="19">
        <v>91</v>
      </c>
      <c r="F294" s="19">
        <v>139</v>
      </c>
      <c r="G294" s="19">
        <v>166</v>
      </c>
      <c r="H294" s="19">
        <v>166</v>
      </c>
      <c r="I294" s="19">
        <v>166</v>
      </c>
      <c r="J294" s="19">
        <v>180</v>
      </c>
      <c r="K294" s="19">
        <v>180</v>
      </c>
      <c r="L294" s="19">
        <v>211</v>
      </c>
      <c r="M294" s="19">
        <v>180</v>
      </c>
      <c r="N294" s="19">
        <v>194</v>
      </c>
      <c r="O294" s="19">
        <v>194</v>
      </c>
      <c r="P294" s="19">
        <v>199</v>
      </c>
      <c r="Q294" s="19">
        <v>216</v>
      </c>
      <c r="R294" s="19">
        <v>244</v>
      </c>
      <c r="S294" s="19">
        <v>263</v>
      </c>
      <c r="T294" s="30">
        <v>277</v>
      </c>
      <c r="U294" s="13"/>
      <c r="V294" s="8" t="s">
        <v>991</v>
      </c>
      <c r="W294" s="8"/>
    </row>
    <row r="295" spans="1:23" s="16" customFormat="1" hidden="1" x14ac:dyDescent="0.2">
      <c r="A295" s="7" t="s">
        <v>256</v>
      </c>
      <c r="B295" s="5">
        <v>815604016698</v>
      </c>
      <c r="C295" s="7" t="s">
        <v>497</v>
      </c>
      <c r="D295" s="7" t="s">
        <v>562</v>
      </c>
      <c r="E295" s="19">
        <v>102</v>
      </c>
      <c r="F295" s="19">
        <v>154</v>
      </c>
      <c r="G295" s="19">
        <v>185</v>
      </c>
      <c r="H295" s="19">
        <v>185</v>
      </c>
      <c r="I295" s="19">
        <v>185</v>
      </c>
      <c r="J295" s="19">
        <v>200</v>
      </c>
      <c r="K295" s="19">
        <v>200</v>
      </c>
      <c r="L295" s="19">
        <v>234</v>
      </c>
      <c r="M295" s="19">
        <v>200</v>
      </c>
      <c r="N295" s="19">
        <v>216</v>
      </c>
      <c r="O295" s="19">
        <v>216</v>
      </c>
      <c r="P295" s="19">
        <v>222</v>
      </c>
      <c r="Q295" s="19">
        <v>240</v>
      </c>
      <c r="R295" s="19">
        <v>271</v>
      </c>
      <c r="S295" s="19">
        <v>293</v>
      </c>
      <c r="T295" s="30">
        <v>308</v>
      </c>
      <c r="U295" s="13"/>
      <c r="V295" s="8" t="s">
        <v>991</v>
      </c>
      <c r="W295" s="8"/>
    </row>
    <row r="296" spans="1:23" s="16" customFormat="1" hidden="1" x14ac:dyDescent="0.2">
      <c r="A296" s="7" t="s">
        <v>257</v>
      </c>
      <c r="B296" s="5">
        <v>815604016704</v>
      </c>
      <c r="C296" s="7" t="s">
        <v>497</v>
      </c>
      <c r="D296" s="7" t="s">
        <v>561</v>
      </c>
      <c r="E296" s="19">
        <v>95</v>
      </c>
      <c r="F296" s="19">
        <v>144</v>
      </c>
      <c r="G296" s="19">
        <v>172</v>
      </c>
      <c r="H296" s="19">
        <v>172</v>
      </c>
      <c r="I296" s="19">
        <v>172</v>
      </c>
      <c r="J296" s="19">
        <v>187</v>
      </c>
      <c r="K296" s="19">
        <v>187</v>
      </c>
      <c r="L296" s="19">
        <v>218</v>
      </c>
      <c r="M296" s="19">
        <v>187</v>
      </c>
      <c r="N296" s="19">
        <v>201</v>
      </c>
      <c r="O296" s="19">
        <v>201</v>
      </c>
      <c r="P296" s="19">
        <v>207</v>
      </c>
      <c r="Q296" s="19">
        <v>224</v>
      </c>
      <c r="R296" s="19">
        <v>253</v>
      </c>
      <c r="S296" s="19">
        <v>273</v>
      </c>
      <c r="T296" s="30">
        <v>287</v>
      </c>
      <c r="U296" s="13"/>
      <c r="V296" s="8" t="s">
        <v>991</v>
      </c>
      <c r="W296" s="8"/>
    </row>
    <row r="297" spans="1:23" s="16" customFormat="1" hidden="1" x14ac:dyDescent="0.2">
      <c r="A297" s="7" t="s">
        <v>929</v>
      </c>
      <c r="B297" s="5">
        <v>852548002813</v>
      </c>
      <c r="C297" s="7" t="s">
        <v>497</v>
      </c>
      <c r="D297" s="7" t="s">
        <v>1030</v>
      </c>
      <c r="E297" s="19">
        <v>145</v>
      </c>
      <c r="F297" s="19">
        <v>220</v>
      </c>
      <c r="G297" s="19">
        <v>264</v>
      </c>
      <c r="H297" s="19">
        <v>264</v>
      </c>
      <c r="I297" s="19">
        <v>264</v>
      </c>
      <c r="J297" s="19">
        <v>286</v>
      </c>
      <c r="K297" s="19">
        <v>286</v>
      </c>
      <c r="L297" s="19">
        <v>335</v>
      </c>
      <c r="M297" s="19">
        <v>286</v>
      </c>
      <c r="N297" s="19">
        <v>308</v>
      </c>
      <c r="O297" s="19">
        <v>308</v>
      </c>
      <c r="P297" s="19">
        <v>317</v>
      </c>
      <c r="Q297" s="19">
        <v>343</v>
      </c>
      <c r="R297" s="19">
        <v>387</v>
      </c>
      <c r="S297" s="19">
        <v>418</v>
      </c>
      <c r="T297" s="30">
        <v>440</v>
      </c>
      <c r="U297" s="13"/>
      <c r="V297" s="8" t="s">
        <v>1126</v>
      </c>
      <c r="W297" s="8"/>
    </row>
    <row r="298" spans="1:23" s="16" customFormat="1" hidden="1" x14ac:dyDescent="0.2">
      <c r="A298" s="7" t="s">
        <v>927</v>
      </c>
      <c r="B298" s="5">
        <v>815604014052</v>
      </c>
      <c r="C298" s="7" t="s">
        <v>497</v>
      </c>
      <c r="D298" s="7" t="s">
        <v>928</v>
      </c>
      <c r="E298" s="19">
        <v>145</v>
      </c>
      <c r="F298" s="19">
        <v>220</v>
      </c>
      <c r="G298" s="19">
        <v>264</v>
      </c>
      <c r="H298" s="19">
        <v>264</v>
      </c>
      <c r="I298" s="19">
        <v>264</v>
      </c>
      <c r="J298" s="19">
        <v>286</v>
      </c>
      <c r="K298" s="19">
        <v>286</v>
      </c>
      <c r="L298" s="19">
        <v>335</v>
      </c>
      <c r="M298" s="19">
        <v>286</v>
      </c>
      <c r="N298" s="19">
        <v>308</v>
      </c>
      <c r="O298" s="19">
        <v>308</v>
      </c>
      <c r="P298" s="19">
        <v>317</v>
      </c>
      <c r="Q298" s="19">
        <v>343</v>
      </c>
      <c r="R298" s="19">
        <v>387</v>
      </c>
      <c r="S298" s="19">
        <v>418</v>
      </c>
      <c r="T298" s="30">
        <v>440</v>
      </c>
      <c r="U298" s="13"/>
      <c r="V298" s="8" t="s">
        <v>1126</v>
      </c>
      <c r="W298" s="8"/>
    </row>
    <row r="299" spans="1:23" s="16" customFormat="1" hidden="1" x14ac:dyDescent="0.2">
      <c r="A299" s="7" t="s">
        <v>930</v>
      </c>
      <c r="B299" s="5">
        <v>852548002506</v>
      </c>
      <c r="C299" s="7" t="s">
        <v>497</v>
      </c>
      <c r="D299" s="7" t="s">
        <v>1031</v>
      </c>
      <c r="E299" s="19">
        <v>145</v>
      </c>
      <c r="F299" s="19">
        <v>220</v>
      </c>
      <c r="G299" s="19">
        <v>264</v>
      </c>
      <c r="H299" s="19">
        <v>264</v>
      </c>
      <c r="I299" s="19">
        <v>264</v>
      </c>
      <c r="J299" s="19">
        <v>286</v>
      </c>
      <c r="K299" s="19">
        <v>286</v>
      </c>
      <c r="L299" s="19">
        <v>335</v>
      </c>
      <c r="M299" s="19">
        <v>286</v>
      </c>
      <c r="N299" s="19">
        <v>308</v>
      </c>
      <c r="O299" s="19">
        <v>308</v>
      </c>
      <c r="P299" s="19">
        <v>317</v>
      </c>
      <c r="Q299" s="19">
        <v>343</v>
      </c>
      <c r="R299" s="19">
        <v>387</v>
      </c>
      <c r="S299" s="19">
        <v>418</v>
      </c>
      <c r="T299" s="30">
        <v>440</v>
      </c>
      <c r="U299" s="13"/>
      <c r="V299" s="8" t="s">
        <v>1126</v>
      </c>
      <c r="W299" s="7"/>
    </row>
    <row r="300" spans="1:23" s="16" customFormat="1" hidden="1" x14ac:dyDescent="0.2">
      <c r="A300" s="7" t="s">
        <v>931</v>
      </c>
      <c r="B300" s="5">
        <v>815604010313</v>
      </c>
      <c r="C300" s="7" t="s">
        <v>497</v>
      </c>
      <c r="D300" s="7" t="s">
        <v>1032</v>
      </c>
      <c r="E300" s="19">
        <v>145</v>
      </c>
      <c r="F300" s="19">
        <v>220</v>
      </c>
      <c r="G300" s="19">
        <v>264</v>
      </c>
      <c r="H300" s="19">
        <v>264</v>
      </c>
      <c r="I300" s="19">
        <v>264</v>
      </c>
      <c r="J300" s="19">
        <v>286</v>
      </c>
      <c r="K300" s="19">
        <v>286</v>
      </c>
      <c r="L300" s="19">
        <v>335</v>
      </c>
      <c r="M300" s="19">
        <v>286</v>
      </c>
      <c r="N300" s="19">
        <v>308</v>
      </c>
      <c r="O300" s="19">
        <v>308</v>
      </c>
      <c r="P300" s="19">
        <v>317</v>
      </c>
      <c r="Q300" s="19">
        <v>343</v>
      </c>
      <c r="R300" s="19">
        <v>387</v>
      </c>
      <c r="S300" s="19">
        <v>418</v>
      </c>
      <c r="T300" s="30">
        <v>440</v>
      </c>
      <c r="U300" s="13"/>
      <c r="V300" s="8" t="s">
        <v>1126</v>
      </c>
      <c r="W300" s="7"/>
    </row>
    <row r="301" spans="1:23" s="16" customFormat="1" hidden="1" x14ac:dyDescent="0.2">
      <c r="A301" s="7" t="s">
        <v>923</v>
      </c>
      <c r="B301" s="5">
        <v>852548002820</v>
      </c>
      <c r="C301" s="7" t="s">
        <v>497</v>
      </c>
      <c r="D301" s="7" t="s">
        <v>924</v>
      </c>
      <c r="E301" s="19">
        <v>145</v>
      </c>
      <c r="F301" s="19">
        <v>220</v>
      </c>
      <c r="G301" s="19">
        <v>264</v>
      </c>
      <c r="H301" s="19">
        <v>264</v>
      </c>
      <c r="I301" s="19">
        <v>264</v>
      </c>
      <c r="J301" s="19">
        <v>286</v>
      </c>
      <c r="K301" s="19">
        <v>286</v>
      </c>
      <c r="L301" s="19">
        <v>335</v>
      </c>
      <c r="M301" s="19">
        <v>286</v>
      </c>
      <c r="N301" s="19">
        <v>308</v>
      </c>
      <c r="O301" s="19">
        <v>308</v>
      </c>
      <c r="P301" s="19">
        <v>317</v>
      </c>
      <c r="Q301" s="19">
        <v>343</v>
      </c>
      <c r="R301" s="19">
        <v>387</v>
      </c>
      <c r="S301" s="19">
        <v>418</v>
      </c>
      <c r="T301" s="30">
        <v>440</v>
      </c>
      <c r="U301" s="13"/>
      <c r="V301" s="8" t="s">
        <v>1126</v>
      </c>
      <c r="W301" s="8"/>
    </row>
    <row r="302" spans="1:23" s="16" customFormat="1" hidden="1" x14ac:dyDescent="0.2">
      <c r="A302" s="7" t="s">
        <v>925</v>
      </c>
      <c r="B302" s="5">
        <v>852548002561</v>
      </c>
      <c r="C302" s="7" t="s">
        <v>497</v>
      </c>
      <c r="D302" s="7" t="s">
        <v>926</v>
      </c>
      <c r="E302" s="19">
        <v>145</v>
      </c>
      <c r="F302" s="19">
        <v>220</v>
      </c>
      <c r="G302" s="19">
        <v>264</v>
      </c>
      <c r="H302" s="19">
        <v>264</v>
      </c>
      <c r="I302" s="19">
        <v>264</v>
      </c>
      <c r="J302" s="19">
        <v>286</v>
      </c>
      <c r="K302" s="19">
        <v>286</v>
      </c>
      <c r="L302" s="19">
        <v>335</v>
      </c>
      <c r="M302" s="19">
        <v>286</v>
      </c>
      <c r="N302" s="19">
        <v>308</v>
      </c>
      <c r="O302" s="19">
        <v>308</v>
      </c>
      <c r="P302" s="19">
        <v>317</v>
      </c>
      <c r="Q302" s="19">
        <v>343</v>
      </c>
      <c r="R302" s="19">
        <v>387</v>
      </c>
      <c r="S302" s="19">
        <v>418</v>
      </c>
      <c r="T302" s="30">
        <v>440</v>
      </c>
      <c r="U302" s="13"/>
      <c r="V302" s="8" t="s">
        <v>1126</v>
      </c>
      <c r="W302" s="8"/>
    </row>
    <row r="303" spans="1:23" s="16" customFormat="1" hidden="1" x14ac:dyDescent="0.2">
      <c r="A303" s="7" t="s">
        <v>9</v>
      </c>
      <c r="B303" s="5" t="s">
        <v>50</v>
      </c>
      <c r="C303" s="7" t="s">
        <v>497</v>
      </c>
      <c r="D303" s="7" t="s">
        <v>4</v>
      </c>
      <c r="E303" s="19">
        <v>95</v>
      </c>
      <c r="F303" s="19">
        <v>145</v>
      </c>
      <c r="G303" s="19">
        <v>173</v>
      </c>
      <c r="H303" s="19">
        <v>173</v>
      </c>
      <c r="I303" s="19">
        <v>173</v>
      </c>
      <c r="J303" s="19">
        <v>188</v>
      </c>
      <c r="K303" s="19">
        <v>188</v>
      </c>
      <c r="L303" s="19">
        <v>220</v>
      </c>
      <c r="M303" s="19">
        <v>188</v>
      </c>
      <c r="N303" s="19">
        <v>202</v>
      </c>
      <c r="O303" s="19">
        <v>202</v>
      </c>
      <c r="P303" s="19">
        <v>208</v>
      </c>
      <c r="Q303" s="19">
        <v>225</v>
      </c>
      <c r="R303" s="19">
        <v>254</v>
      </c>
      <c r="S303" s="19">
        <v>275</v>
      </c>
      <c r="T303" s="30">
        <v>289</v>
      </c>
      <c r="U303" s="13"/>
      <c r="V303" s="8" t="s">
        <v>1126</v>
      </c>
      <c r="W303" s="8"/>
    </row>
    <row r="304" spans="1:23" s="16" customFormat="1" hidden="1" x14ac:dyDescent="0.2">
      <c r="A304" s="7" t="s">
        <v>8</v>
      </c>
      <c r="B304" s="5" t="s">
        <v>49</v>
      </c>
      <c r="C304" s="7" t="s">
        <v>497</v>
      </c>
      <c r="D304" s="7" t="s">
        <v>521</v>
      </c>
      <c r="E304" s="19">
        <v>75</v>
      </c>
      <c r="F304" s="19">
        <v>113</v>
      </c>
      <c r="G304" s="19">
        <v>136</v>
      </c>
      <c r="H304" s="19">
        <v>136</v>
      </c>
      <c r="I304" s="19">
        <v>136</v>
      </c>
      <c r="J304" s="19">
        <v>147</v>
      </c>
      <c r="K304" s="19">
        <v>147</v>
      </c>
      <c r="L304" s="19">
        <v>172</v>
      </c>
      <c r="M304" s="19">
        <v>147</v>
      </c>
      <c r="N304" s="19">
        <v>158</v>
      </c>
      <c r="O304" s="19">
        <v>158</v>
      </c>
      <c r="P304" s="19">
        <v>163</v>
      </c>
      <c r="Q304" s="19">
        <v>176</v>
      </c>
      <c r="R304" s="19">
        <v>199</v>
      </c>
      <c r="S304" s="19">
        <v>215</v>
      </c>
      <c r="T304" s="30">
        <v>226</v>
      </c>
      <c r="U304" s="13"/>
      <c r="V304" s="8" t="s">
        <v>991</v>
      </c>
      <c r="W304" s="8"/>
    </row>
    <row r="305" spans="1:23" s="16" customFormat="1" hidden="1" x14ac:dyDescent="0.2">
      <c r="A305" s="7" t="s">
        <v>7</v>
      </c>
      <c r="B305" s="5">
        <v>852548002028</v>
      </c>
      <c r="C305" s="7" t="s">
        <v>497</v>
      </c>
      <c r="D305" s="7" t="s">
        <v>439</v>
      </c>
      <c r="E305" s="19">
        <v>68</v>
      </c>
      <c r="F305" s="19">
        <v>103</v>
      </c>
      <c r="G305" s="19">
        <v>123</v>
      </c>
      <c r="H305" s="19">
        <v>123</v>
      </c>
      <c r="I305" s="19">
        <v>123</v>
      </c>
      <c r="J305" s="19">
        <v>133</v>
      </c>
      <c r="K305" s="19">
        <v>133</v>
      </c>
      <c r="L305" s="19">
        <v>156</v>
      </c>
      <c r="M305" s="19">
        <v>133</v>
      </c>
      <c r="N305" s="19">
        <v>144</v>
      </c>
      <c r="O305" s="19">
        <v>144</v>
      </c>
      <c r="P305" s="19">
        <v>148</v>
      </c>
      <c r="Q305" s="19">
        <v>160</v>
      </c>
      <c r="R305" s="19">
        <v>180</v>
      </c>
      <c r="S305" s="19">
        <v>195</v>
      </c>
      <c r="T305" s="30">
        <v>205</v>
      </c>
      <c r="U305" s="13"/>
      <c r="V305" s="8" t="s">
        <v>991</v>
      </c>
      <c r="W305" s="8"/>
    </row>
    <row r="306" spans="1:23" s="16" customFormat="1" hidden="1" x14ac:dyDescent="0.2">
      <c r="A306" s="7" t="s">
        <v>548</v>
      </c>
      <c r="B306" s="5">
        <v>815604019842</v>
      </c>
      <c r="C306" s="7" t="s">
        <v>497</v>
      </c>
      <c r="D306" s="7" t="s">
        <v>1207</v>
      </c>
      <c r="E306" s="19">
        <v>91</v>
      </c>
      <c r="F306" s="19">
        <v>139</v>
      </c>
      <c r="G306" s="19">
        <v>166</v>
      </c>
      <c r="H306" s="19">
        <v>166</v>
      </c>
      <c r="I306" s="19">
        <v>166</v>
      </c>
      <c r="J306" s="19">
        <v>180</v>
      </c>
      <c r="K306" s="19">
        <v>180</v>
      </c>
      <c r="L306" s="19">
        <v>211</v>
      </c>
      <c r="M306" s="19">
        <v>180</v>
      </c>
      <c r="N306" s="19">
        <v>194</v>
      </c>
      <c r="O306" s="19">
        <v>194</v>
      </c>
      <c r="P306" s="19">
        <v>199</v>
      </c>
      <c r="Q306" s="19">
        <v>216</v>
      </c>
      <c r="R306" s="19">
        <v>244</v>
      </c>
      <c r="S306" s="19">
        <v>263</v>
      </c>
      <c r="T306" s="30">
        <v>277</v>
      </c>
      <c r="U306" s="13"/>
      <c r="V306" s="8" t="s">
        <v>991</v>
      </c>
      <c r="W306" s="8"/>
    </row>
    <row r="307" spans="1:23" s="16" customFormat="1" hidden="1" x14ac:dyDescent="0.2">
      <c r="A307" s="7" t="s">
        <v>488</v>
      </c>
      <c r="B307" s="5">
        <v>818773020152</v>
      </c>
      <c r="C307" s="7" t="s">
        <v>497</v>
      </c>
      <c r="D307" s="7" t="s">
        <v>1208</v>
      </c>
      <c r="E307" s="19">
        <v>91</v>
      </c>
      <c r="F307" s="19">
        <v>139</v>
      </c>
      <c r="G307" s="19">
        <v>166</v>
      </c>
      <c r="H307" s="19">
        <v>166</v>
      </c>
      <c r="I307" s="19">
        <v>166</v>
      </c>
      <c r="J307" s="19">
        <v>180</v>
      </c>
      <c r="K307" s="19">
        <v>180</v>
      </c>
      <c r="L307" s="19">
        <v>211</v>
      </c>
      <c r="M307" s="19">
        <v>180</v>
      </c>
      <c r="N307" s="19">
        <v>194</v>
      </c>
      <c r="O307" s="19">
        <v>194</v>
      </c>
      <c r="P307" s="19">
        <v>199</v>
      </c>
      <c r="Q307" s="19">
        <v>216</v>
      </c>
      <c r="R307" s="19">
        <v>244</v>
      </c>
      <c r="S307" s="19">
        <v>263</v>
      </c>
      <c r="T307" s="30">
        <v>277</v>
      </c>
      <c r="U307" s="13"/>
      <c r="V307" s="8" t="s">
        <v>991</v>
      </c>
      <c r="W307" s="8"/>
    </row>
    <row r="308" spans="1:23" s="16" customFormat="1" hidden="1" x14ac:dyDescent="0.2">
      <c r="A308" s="7" t="s">
        <v>505</v>
      </c>
      <c r="B308" s="5">
        <v>815604019767</v>
      </c>
      <c r="C308" s="7" t="s">
        <v>497</v>
      </c>
      <c r="D308" s="7" t="s">
        <v>1209</v>
      </c>
      <c r="E308" s="19">
        <v>102</v>
      </c>
      <c r="F308" s="19">
        <v>154</v>
      </c>
      <c r="G308" s="19">
        <v>185</v>
      </c>
      <c r="H308" s="19">
        <v>185</v>
      </c>
      <c r="I308" s="19">
        <v>185</v>
      </c>
      <c r="J308" s="19">
        <v>200</v>
      </c>
      <c r="K308" s="19">
        <v>200</v>
      </c>
      <c r="L308" s="19">
        <v>234</v>
      </c>
      <c r="M308" s="19">
        <v>200</v>
      </c>
      <c r="N308" s="19">
        <v>216</v>
      </c>
      <c r="O308" s="19">
        <v>216</v>
      </c>
      <c r="P308" s="19">
        <v>222</v>
      </c>
      <c r="Q308" s="19">
        <v>240</v>
      </c>
      <c r="R308" s="19">
        <v>271</v>
      </c>
      <c r="S308" s="19">
        <v>293</v>
      </c>
      <c r="T308" s="30">
        <v>308</v>
      </c>
      <c r="U308" s="13"/>
      <c r="V308" s="8" t="s">
        <v>991</v>
      </c>
      <c r="W308" s="7"/>
    </row>
    <row r="309" spans="1:23" s="16" customFormat="1" hidden="1" x14ac:dyDescent="0.2">
      <c r="A309" s="7" t="s">
        <v>1021</v>
      </c>
      <c r="B309" s="5">
        <v>818773020183</v>
      </c>
      <c r="C309" s="7" t="s">
        <v>497</v>
      </c>
      <c r="D309" s="7" t="s">
        <v>1210</v>
      </c>
      <c r="E309" s="19">
        <v>102</v>
      </c>
      <c r="F309" s="19">
        <v>154</v>
      </c>
      <c r="G309" s="19">
        <v>185</v>
      </c>
      <c r="H309" s="19">
        <v>185</v>
      </c>
      <c r="I309" s="19">
        <v>185</v>
      </c>
      <c r="J309" s="19">
        <v>200</v>
      </c>
      <c r="K309" s="19">
        <v>200</v>
      </c>
      <c r="L309" s="19">
        <v>234</v>
      </c>
      <c r="M309" s="19">
        <v>200</v>
      </c>
      <c r="N309" s="19">
        <v>216</v>
      </c>
      <c r="O309" s="19">
        <v>216</v>
      </c>
      <c r="P309" s="19">
        <v>222</v>
      </c>
      <c r="Q309" s="19">
        <v>240</v>
      </c>
      <c r="R309" s="19">
        <v>271</v>
      </c>
      <c r="S309" s="19">
        <v>293</v>
      </c>
      <c r="T309" s="30">
        <v>308</v>
      </c>
      <c r="U309" s="13"/>
      <c r="V309" s="8" t="s">
        <v>991</v>
      </c>
      <c r="W309" s="8"/>
    </row>
    <row r="310" spans="1:23" s="16" customFormat="1" hidden="1" x14ac:dyDescent="0.2">
      <c r="A310" s="7" t="s">
        <v>547</v>
      </c>
      <c r="B310" s="5">
        <v>815604019774</v>
      </c>
      <c r="C310" s="7" t="s">
        <v>497</v>
      </c>
      <c r="D310" s="7" t="s">
        <v>1211</v>
      </c>
      <c r="E310" s="19">
        <v>95</v>
      </c>
      <c r="F310" s="19">
        <v>144</v>
      </c>
      <c r="G310" s="19">
        <v>172</v>
      </c>
      <c r="H310" s="19">
        <v>172</v>
      </c>
      <c r="I310" s="19">
        <v>172</v>
      </c>
      <c r="J310" s="19">
        <v>187</v>
      </c>
      <c r="K310" s="19">
        <v>187</v>
      </c>
      <c r="L310" s="19">
        <v>218</v>
      </c>
      <c r="M310" s="19">
        <v>187</v>
      </c>
      <c r="N310" s="19">
        <v>201</v>
      </c>
      <c r="O310" s="19">
        <v>201</v>
      </c>
      <c r="P310" s="19">
        <v>207</v>
      </c>
      <c r="Q310" s="19">
        <v>224</v>
      </c>
      <c r="R310" s="19">
        <v>253</v>
      </c>
      <c r="S310" s="19">
        <v>273</v>
      </c>
      <c r="T310" s="30">
        <v>287</v>
      </c>
      <c r="U310" s="13"/>
      <c r="V310" s="8" t="s">
        <v>991</v>
      </c>
      <c r="W310" s="8"/>
    </row>
    <row r="311" spans="1:23" hidden="1" x14ac:dyDescent="0.2">
      <c r="A311" s="7" t="s">
        <v>1020</v>
      </c>
      <c r="B311" s="5">
        <v>818773020176</v>
      </c>
      <c r="C311" s="7" t="s">
        <v>497</v>
      </c>
      <c r="D311" s="7" t="s">
        <v>1212</v>
      </c>
      <c r="E311" s="19">
        <v>95</v>
      </c>
      <c r="F311" s="19">
        <v>144</v>
      </c>
      <c r="G311" s="19">
        <v>172</v>
      </c>
      <c r="H311" s="19">
        <v>172</v>
      </c>
      <c r="I311" s="19">
        <v>172</v>
      </c>
      <c r="J311" s="19">
        <v>187</v>
      </c>
      <c r="K311" s="19">
        <v>187</v>
      </c>
      <c r="L311" s="19">
        <v>218</v>
      </c>
      <c r="M311" s="19">
        <v>187</v>
      </c>
      <c r="N311" s="19">
        <v>201</v>
      </c>
      <c r="O311" s="19">
        <v>201</v>
      </c>
      <c r="P311" s="19">
        <v>207</v>
      </c>
      <c r="Q311" s="19">
        <v>224</v>
      </c>
      <c r="R311" s="19">
        <v>253</v>
      </c>
      <c r="S311" s="19">
        <v>273</v>
      </c>
      <c r="T311" s="30">
        <v>287</v>
      </c>
      <c r="U311" s="13"/>
      <c r="V311" s="8" t="s">
        <v>991</v>
      </c>
    </row>
    <row r="312" spans="1:23" s="12" customFormat="1" hidden="1" x14ac:dyDescent="0.2">
      <c r="A312" s="7" t="s">
        <v>489</v>
      </c>
      <c r="B312" s="5">
        <v>815604019781</v>
      </c>
      <c r="C312" s="7" t="s">
        <v>497</v>
      </c>
      <c r="D312" s="7" t="s">
        <v>1213</v>
      </c>
      <c r="E312" s="19">
        <v>91</v>
      </c>
      <c r="F312" s="19">
        <v>139</v>
      </c>
      <c r="G312" s="19">
        <v>166</v>
      </c>
      <c r="H312" s="19">
        <v>166</v>
      </c>
      <c r="I312" s="19">
        <v>166</v>
      </c>
      <c r="J312" s="19">
        <v>180</v>
      </c>
      <c r="K312" s="19">
        <v>180</v>
      </c>
      <c r="L312" s="19">
        <v>211</v>
      </c>
      <c r="M312" s="19">
        <v>180</v>
      </c>
      <c r="N312" s="19">
        <v>194</v>
      </c>
      <c r="O312" s="19">
        <v>194</v>
      </c>
      <c r="P312" s="19">
        <v>199</v>
      </c>
      <c r="Q312" s="19">
        <v>216</v>
      </c>
      <c r="R312" s="19">
        <v>244</v>
      </c>
      <c r="S312" s="19">
        <v>263</v>
      </c>
      <c r="T312" s="30">
        <v>277</v>
      </c>
      <c r="U312" s="13"/>
      <c r="V312" s="8" t="s">
        <v>991</v>
      </c>
      <c r="W312" s="7"/>
    </row>
    <row r="313" spans="1:23" hidden="1" x14ac:dyDescent="0.2">
      <c r="A313" s="7" t="s">
        <v>1019</v>
      </c>
      <c r="B313" s="5">
        <v>818773020169</v>
      </c>
      <c r="C313" s="7" t="s">
        <v>497</v>
      </c>
      <c r="D313" s="7" t="s">
        <v>1214</v>
      </c>
      <c r="E313" s="19">
        <v>91</v>
      </c>
      <c r="F313" s="19">
        <v>139</v>
      </c>
      <c r="G313" s="19">
        <v>166</v>
      </c>
      <c r="H313" s="19">
        <v>166</v>
      </c>
      <c r="I313" s="19">
        <v>166</v>
      </c>
      <c r="J313" s="19">
        <v>180</v>
      </c>
      <c r="K313" s="19">
        <v>180</v>
      </c>
      <c r="L313" s="19">
        <v>211</v>
      </c>
      <c r="M313" s="19">
        <v>180</v>
      </c>
      <c r="N313" s="19">
        <v>194</v>
      </c>
      <c r="O313" s="19">
        <v>194</v>
      </c>
      <c r="P313" s="19">
        <v>199</v>
      </c>
      <c r="Q313" s="19">
        <v>216</v>
      </c>
      <c r="R313" s="19">
        <v>244</v>
      </c>
      <c r="S313" s="19">
        <v>263</v>
      </c>
      <c r="T313" s="30">
        <v>277</v>
      </c>
      <c r="U313" s="13"/>
      <c r="V313" s="8" t="s">
        <v>991</v>
      </c>
    </row>
    <row r="314" spans="1:23" hidden="1" x14ac:dyDescent="0.2">
      <c r="A314" s="7" t="s">
        <v>669</v>
      </c>
      <c r="B314" s="5">
        <v>815604019880</v>
      </c>
      <c r="C314" s="7" t="s">
        <v>497</v>
      </c>
      <c r="D314" s="7" t="s">
        <v>1039</v>
      </c>
      <c r="E314" s="19">
        <v>91</v>
      </c>
      <c r="F314" s="19">
        <v>139</v>
      </c>
      <c r="G314" s="19">
        <v>166</v>
      </c>
      <c r="H314" s="19">
        <v>166</v>
      </c>
      <c r="I314" s="19">
        <v>166</v>
      </c>
      <c r="J314" s="19">
        <v>180</v>
      </c>
      <c r="K314" s="19">
        <v>180</v>
      </c>
      <c r="L314" s="19">
        <v>211</v>
      </c>
      <c r="M314" s="19">
        <v>180</v>
      </c>
      <c r="N314" s="19">
        <v>194</v>
      </c>
      <c r="O314" s="19">
        <v>194</v>
      </c>
      <c r="P314" s="19">
        <v>199</v>
      </c>
      <c r="Q314" s="19">
        <v>216</v>
      </c>
      <c r="R314" s="19">
        <v>244</v>
      </c>
      <c r="S314" s="19">
        <v>263</v>
      </c>
      <c r="T314" s="30">
        <v>277</v>
      </c>
      <c r="U314" s="13"/>
      <c r="V314" s="8" t="s">
        <v>991</v>
      </c>
    </row>
    <row r="315" spans="1:23" hidden="1" x14ac:dyDescent="0.2">
      <c r="A315" s="7" t="s">
        <v>815</v>
      </c>
      <c r="B315" s="5">
        <v>818773020114</v>
      </c>
      <c r="C315" s="7" t="s">
        <v>497</v>
      </c>
      <c r="D315" s="7" t="s">
        <v>1033</v>
      </c>
      <c r="E315" s="19">
        <v>91</v>
      </c>
      <c r="F315" s="19">
        <v>139</v>
      </c>
      <c r="G315" s="19">
        <v>166</v>
      </c>
      <c r="H315" s="19">
        <v>166</v>
      </c>
      <c r="I315" s="19">
        <v>166</v>
      </c>
      <c r="J315" s="19">
        <v>180</v>
      </c>
      <c r="K315" s="19">
        <v>180</v>
      </c>
      <c r="L315" s="19">
        <v>211</v>
      </c>
      <c r="M315" s="19">
        <v>180</v>
      </c>
      <c r="N315" s="19">
        <v>194</v>
      </c>
      <c r="O315" s="19">
        <v>194</v>
      </c>
      <c r="P315" s="19">
        <v>199</v>
      </c>
      <c r="Q315" s="19">
        <v>216</v>
      </c>
      <c r="R315" s="19">
        <v>244</v>
      </c>
      <c r="S315" s="19">
        <v>263</v>
      </c>
      <c r="T315" s="30">
        <v>277</v>
      </c>
      <c r="U315" s="13"/>
      <c r="V315" s="8" t="s">
        <v>991</v>
      </c>
    </row>
    <row r="316" spans="1:23" hidden="1" x14ac:dyDescent="0.2">
      <c r="A316" s="7" t="s">
        <v>546</v>
      </c>
      <c r="B316" s="5">
        <v>815604019873</v>
      </c>
      <c r="C316" s="7" t="s">
        <v>497</v>
      </c>
      <c r="D316" s="7" t="s">
        <v>1040</v>
      </c>
      <c r="E316" s="19">
        <v>102</v>
      </c>
      <c r="F316" s="19">
        <v>154</v>
      </c>
      <c r="G316" s="19">
        <v>185</v>
      </c>
      <c r="H316" s="19">
        <v>185</v>
      </c>
      <c r="I316" s="19">
        <v>185</v>
      </c>
      <c r="J316" s="19">
        <v>200</v>
      </c>
      <c r="K316" s="19">
        <v>200</v>
      </c>
      <c r="L316" s="19">
        <v>234</v>
      </c>
      <c r="M316" s="19">
        <v>200</v>
      </c>
      <c r="N316" s="19">
        <v>216</v>
      </c>
      <c r="O316" s="19">
        <v>216</v>
      </c>
      <c r="P316" s="19">
        <v>222</v>
      </c>
      <c r="Q316" s="19">
        <v>240</v>
      </c>
      <c r="R316" s="19">
        <v>271</v>
      </c>
      <c r="S316" s="19">
        <v>293</v>
      </c>
      <c r="T316" s="30">
        <v>308</v>
      </c>
      <c r="U316" s="13"/>
      <c r="V316" s="8" t="s">
        <v>991</v>
      </c>
    </row>
    <row r="317" spans="1:23" s="12" customFormat="1" hidden="1" x14ac:dyDescent="0.2">
      <c r="A317" s="7" t="s">
        <v>818</v>
      </c>
      <c r="B317" s="5">
        <v>818773020145</v>
      </c>
      <c r="C317" s="7" t="s">
        <v>497</v>
      </c>
      <c r="D317" s="7" t="s">
        <v>1036</v>
      </c>
      <c r="E317" s="19">
        <v>102</v>
      </c>
      <c r="F317" s="19">
        <v>154</v>
      </c>
      <c r="G317" s="19">
        <v>185</v>
      </c>
      <c r="H317" s="19">
        <v>185</v>
      </c>
      <c r="I317" s="19">
        <v>185</v>
      </c>
      <c r="J317" s="19">
        <v>200</v>
      </c>
      <c r="K317" s="19">
        <v>200</v>
      </c>
      <c r="L317" s="19">
        <v>234</v>
      </c>
      <c r="M317" s="19">
        <v>200</v>
      </c>
      <c r="N317" s="19">
        <v>216</v>
      </c>
      <c r="O317" s="19">
        <v>216</v>
      </c>
      <c r="P317" s="19">
        <v>222</v>
      </c>
      <c r="Q317" s="19">
        <v>240</v>
      </c>
      <c r="R317" s="19">
        <v>271</v>
      </c>
      <c r="S317" s="19">
        <v>293</v>
      </c>
      <c r="T317" s="30">
        <v>308</v>
      </c>
      <c r="U317" s="13"/>
      <c r="V317" s="8" t="s">
        <v>991</v>
      </c>
      <c r="W317" s="8"/>
    </row>
    <row r="318" spans="1:23" s="12" customFormat="1" hidden="1" x14ac:dyDescent="0.2">
      <c r="A318" s="7" t="s">
        <v>817</v>
      </c>
      <c r="B318" s="5">
        <v>818773020138</v>
      </c>
      <c r="C318" s="7" t="s">
        <v>497</v>
      </c>
      <c r="D318" s="7" t="s">
        <v>1035</v>
      </c>
      <c r="E318" s="19">
        <v>95</v>
      </c>
      <c r="F318" s="19">
        <v>144</v>
      </c>
      <c r="G318" s="19">
        <v>172</v>
      </c>
      <c r="H318" s="19">
        <v>172</v>
      </c>
      <c r="I318" s="19">
        <v>172</v>
      </c>
      <c r="J318" s="19">
        <v>187</v>
      </c>
      <c r="K318" s="19">
        <v>187</v>
      </c>
      <c r="L318" s="19">
        <v>218</v>
      </c>
      <c r="M318" s="19">
        <v>187</v>
      </c>
      <c r="N318" s="19">
        <v>201</v>
      </c>
      <c r="O318" s="19">
        <v>201</v>
      </c>
      <c r="P318" s="19">
        <v>207</v>
      </c>
      <c r="Q318" s="19">
        <v>224</v>
      </c>
      <c r="R318" s="19">
        <v>253</v>
      </c>
      <c r="S318" s="19">
        <v>273</v>
      </c>
      <c r="T318" s="30">
        <v>287</v>
      </c>
      <c r="U318" s="13"/>
      <c r="V318" s="8" t="s">
        <v>991</v>
      </c>
      <c r="W318" s="8"/>
    </row>
    <row r="319" spans="1:23" s="12" customFormat="1" hidden="1" x14ac:dyDescent="0.2">
      <c r="A319" s="7" t="s">
        <v>545</v>
      </c>
      <c r="B319" s="5">
        <v>815604019866</v>
      </c>
      <c r="C319" s="7" t="s">
        <v>497</v>
      </c>
      <c r="D319" s="7" t="s">
        <v>1037</v>
      </c>
      <c r="E319" s="19">
        <v>95</v>
      </c>
      <c r="F319" s="19">
        <v>144</v>
      </c>
      <c r="G319" s="19">
        <v>172</v>
      </c>
      <c r="H319" s="19">
        <v>172</v>
      </c>
      <c r="I319" s="19">
        <v>172</v>
      </c>
      <c r="J319" s="19">
        <v>187</v>
      </c>
      <c r="K319" s="19">
        <v>187</v>
      </c>
      <c r="L319" s="19">
        <v>218</v>
      </c>
      <c r="M319" s="19">
        <v>187</v>
      </c>
      <c r="N319" s="19">
        <v>201</v>
      </c>
      <c r="O319" s="19">
        <v>201</v>
      </c>
      <c r="P319" s="19">
        <v>207</v>
      </c>
      <c r="Q319" s="19">
        <v>224</v>
      </c>
      <c r="R319" s="19">
        <v>253</v>
      </c>
      <c r="S319" s="19">
        <v>273</v>
      </c>
      <c r="T319" s="30">
        <v>287</v>
      </c>
      <c r="U319" s="13"/>
      <c r="V319" s="8" t="s">
        <v>991</v>
      </c>
      <c r="W319" s="7"/>
    </row>
    <row r="320" spans="1:23" s="12" customFormat="1" hidden="1" x14ac:dyDescent="0.2">
      <c r="A320" s="7" t="s">
        <v>544</v>
      </c>
      <c r="B320" s="5">
        <v>815604019859</v>
      </c>
      <c r="C320" s="7" t="s">
        <v>497</v>
      </c>
      <c r="D320" s="7" t="s">
        <v>1038</v>
      </c>
      <c r="E320" s="19">
        <v>91</v>
      </c>
      <c r="F320" s="19">
        <v>139</v>
      </c>
      <c r="G320" s="19">
        <v>166</v>
      </c>
      <c r="H320" s="19">
        <v>166</v>
      </c>
      <c r="I320" s="19">
        <v>166</v>
      </c>
      <c r="J320" s="19">
        <v>180</v>
      </c>
      <c r="K320" s="19">
        <v>180</v>
      </c>
      <c r="L320" s="19">
        <v>211</v>
      </c>
      <c r="M320" s="19">
        <v>180</v>
      </c>
      <c r="N320" s="19">
        <v>194</v>
      </c>
      <c r="O320" s="19">
        <v>194</v>
      </c>
      <c r="P320" s="19">
        <v>199</v>
      </c>
      <c r="Q320" s="19">
        <v>216</v>
      </c>
      <c r="R320" s="19">
        <v>244</v>
      </c>
      <c r="S320" s="19">
        <v>263</v>
      </c>
      <c r="T320" s="30">
        <v>277</v>
      </c>
      <c r="U320" s="13"/>
      <c r="V320" s="8" t="s">
        <v>991</v>
      </c>
      <c r="W320" s="8"/>
    </row>
    <row r="321" spans="1:23" hidden="1" x14ac:dyDescent="0.2">
      <c r="A321" s="7" t="s">
        <v>816</v>
      </c>
      <c r="B321" s="5">
        <v>818773020121</v>
      </c>
      <c r="C321" s="7" t="s">
        <v>497</v>
      </c>
      <c r="D321" s="7" t="s">
        <v>1034</v>
      </c>
      <c r="E321" s="19">
        <v>91</v>
      </c>
      <c r="F321" s="19">
        <v>139</v>
      </c>
      <c r="G321" s="19">
        <v>166</v>
      </c>
      <c r="H321" s="19">
        <v>166</v>
      </c>
      <c r="I321" s="19">
        <v>166</v>
      </c>
      <c r="J321" s="19">
        <v>180</v>
      </c>
      <c r="K321" s="19">
        <v>180</v>
      </c>
      <c r="L321" s="19">
        <v>211</v>
      </c>
      <c r="M321" s="19">
        <v>180</v>
      </c>
      <c r="N321" s="19">
        <v>194</v>
      </c>
      <c r="O321" s="19">
        <v>194</v>
      </c>
      <c r="P321" s="19">
        <v>199</v>
      </c>
      <c r="Q321" s="19">
        <v>216</v>
      </c>
      <c r="R321" s="19">
        <v>244</v>
      </c>
      <c r="S321" s="19">
        <v>263</v>
      </c>
      <c r="T321" s="30">
        <v>277</v>
      </c>
      <c r="U321" s="13"/>
      <c r="V321" s="8" t="s">
        <v>991</v>
      </c>
    </row>
    <row r="322" spans="1:23" hidden="1" x14ac:dyDescent="0.2">
      <c r="A322" s="7" t="s">
        <v>326</v>
      </c>
      <c r="B322" s="5">
        <v>815604018241</v>
      </c>
      <c r="C322" s="7" t="s">
        <v>497</v>
      </c>
      <c r="D322" s="7" t="s">
        <v>435</v>
      </c>
      <c r="E322" s="19">
        <v>124</v>
      </c>
      <c r="F322" s="19">
        <v>188</v>
      </c>
      <c r="G322" s="19">
        <v>226</v>
      </c>
      <c r="H322" s="19">
        <v>226</v>
      </c>
      <c r="I322" s="19">
        <v>226</v>
      </c>
      <c r="J322" s="19">
        <v>244</v>
      </c>
      <c r="K322" s="19">
        <v>244</v>
      </c>
      <c r="L322" s="19">
        <v>286</v>
      </c>
      <c r="M322" s="19">
        <v>244</v>
      </c>
      <c r="N322" s="19">
        <v>263</v>
      </c>
      <c r="O322" s="19">
        <v>263</v>
      </c>
      <c r="P322" s="19">
        <v>271</v>
      </c>
      <c r="Q322" s="19">
        <v>293</v>
      </c>
      <c r="R322" s="19">
        <v>331</v>
      </c>
      <c r="S322" s="19">
        <v>357</v>
      </c>
      <c r="T322" s="30">
        <v>376</v>
      </c>
      <c r="U322" s="13"/>
      <c r="V322" s="8" t="s">
        <v>991</v>
      </c>
    </row>
    <row r="323" spans="1:23" hidden="1" x14ac:dyDescent="0.2">
      <c r="A323" s="7" t="s">
        <v>329</v>
      </c>
      <c r="B323" s="5">
        <v>815604018227</v>
      </c>
      <c r="C323" s="7" t="s">
        <v>497</v>
      </c>
      <c r="D323" s="7" t="s">
        <v>438</v>
      </c>
      <c r="E323" s="19">
        <v>134</v>
      </c>
      <c r="F323" s="19">
        <v>204</v>
      </c>
      <c r="G323" s="19">
        <v>244</v>
      </c>
      <c r="H323" s="19">
        <v>244</v>
      </c>
      <c r="I323" s="19">
        <v>244</v>
      </c>
      <c r="J323" s="19">
        <v>265</v>
      </c>
      <c r="K323" s="19">
        <v>265</v>
      </c>
      <c r="L323" s="19">
        <v>309</v>
      </c>
      <c r="M323" s="19">
        <v>265</v>
      </c>
      <c r="N323" s="19">
        <v>285</v>
      </c>
      <c r="O323" s="19">
        <v>285</v>
      </c>
      <c r="P323" s="19">
        <v>293</v>
      </c>
      <c r="Q323" s="19">
        <v>317</v>
      </c>
      <c r="R323" s="19">
        <v>358</v>
      </c>
      <c r="S323" s="19">
        <v>387</v>
      </c>
      <c r="T323" s="30">
        <v>407</v>
      </c>
      <c r="U323" s="13"/>
      <c r="V323" s="8" t="s">
        <v>991</v>
      </c>
    </row>
    <row r="324" spans="1:23" hidden="1" x14ac:dyDescent="0.2">
      <c r="A324" s="7" t="s">
        <v>328</v>
      </c>
      <c r="B324" s="5">
        <v>815604018258</v>
      </c>
      <c r="C324" s="7" t="s">
        <v>497</v>
      </c>
      <c r="D324" s="7" t="s">
        <v>437</v>
      </c>
      <c r="E324" s="19">
        <v>134</v>
      </c>
      <c r="F324" s="19">
        <v>204</v>
      </c>
      <c r="G324" s="19">
        <v>244</v>
      </c>
      <c r="H324" s="19">
        <v>244</v>
      </c>
      <c r="I324" s="19">
        <v>244</v>
      </c>
      <c r="J324" s="19">
        <v>265</v>
      </c>
      <c r="K324" s="19">
        <v>265</v>
      </c>
      <c r="L324" s="19">
        <v>309</v>
      </c>
      <c r="M324" s="19">
        <v>265</v>
      </c>
      <c r="N324" s="19">
        <v>285</v>
      </c>
      <c r="O324" s="19">
        <v>285</v>
      </c>
      <c r="P324" s="19">
        <v>293</v>
      </c>
      <c r="Q324" s="19">
        <v>317</v>
      </c>
      <c r="R324" s="19">
        <v>358</v>
      </c>
      <c r="S324" s="19">
        <v>387</v>
      </c>
      <c r="T324" s="30">
        <v>407</v>
      </c>
      <c r="U324" s="13"/>
      <c r="V324" s="8" t="s">
        <v>991</v>
      </c>
    </row>
    <row r="325" spans="1:23" hidden="1" x14ac:dyDescent="0.2">
      <c r="A325" s="7" t="s">
        <v>327</v>
      </c>
      <c r="B325" s="5">
        <v>815604018234</v>
      </c>
      <c r="C325" s="7" t="s">
        <v>497</v>
      </c>
      <c r="D325" s="7" t="s">
        <v>436</v>
      </c>
      <c r="E325" s="19">
        <v>124</v>
      </c>
      <c r="F325" s="19">
        <v>188</v>
      </c>
      <c r="G325" s="19">
        <v>226</v>
      </c>
      <c r="H325" s="19">
        <v>226</v>
      </c>
      <c r="I325" s="19">
        <v>226</v>
      </c>
      <c r="J325" s="19">
        <v>244</v>
      </c>
      <c r="K325" s="19">
        <v>244</v>
      </c>
      <c r="L325" s="19">
        <v>286</v>
      </c>
      <c r="M325" s="19">
        <v>244</v>
      </c>
      <c r="N325" s="19">
        <v>263</v>
      </c>
      <c r="O325" s="19">
        <v>263</v>
      </c>
      <c r="P325" s="19">
        <v>271</v>
      </c>
      <c r="Q325" s="19">
        <v>293</v>
      </c>
      <c r="R325" s="19">
        <v>331</v>
      </c>
      <c r="S325" s="19">
        <v>357</v>
      </c>
      <c r="T325" s="30">
        <v>376</v>
      </c>
      <c r="U325" s="13"/>
      <c r="V325" s="8" t="s">
        <v>991</v>
      </c>
    </row>
    <row r="326" spans="1:23" s="12" customFormat="1" ht="30" hidden="1" x14ac:dyDescent="0.2">
      <c r="A326" s="7" t="s">
        <v>88</v>
      </c>
      <c r="B326" s="5">
        <v>815604014229</v>
      </c>
      <c r="C326" s="7" t="s">
        <v>497</v>
      </c>
      <c r="D326" s="7" t="s">
        <v>796</v>
      </c>
      <c r="E326" s="19">
        <v>82</v>
      </c>
      <c r="F326" s="19">
        <v>125</v>
      </c>
      <c r="G326" s="19">
        <v>149</v>
      </c>
      <c r="H326" s="19">
        <v>149</v>
      </c>
      <c r="I326" s="19">
        <v>149</v>
      </c>
      <c r="J326" s="19">
        <v>162</v>
      </c>
      <c r="K326" s="19">
        <v>162</v>
      </c>
      <c r="L326" s="19">
        <v>189</v>
      </c>
      <c r="M326" s="19">
        <v>162</v>
      </c>
      <c r="N326" s="19">
        <v>174</v>
      </c>
      <c r="O326" s="19">
        <v>174</v>
      </c>
      <c r="P326" s="19">
        <v>179</v>
      </c>
      <c r="Q326" s="19">
        <v>194</v>
      </c>
      <c r="R326" s="19">
        <v>219</v>
      </c>
      <c r="S326" s="19">
        <v>237</v>
      </c>
      <c r="T326" s="30">
        <v>249</v>
      </c>
      <c r="U326" s="13"/>
      <c r="V326" s="8" t="s">
        <v>1126</v>
      </c>
      <c r="W326" s="7"/>
    </row>
    <row r="327" spans="1:23" ht="30" hidden="1" x14ac:dyDescent="0.2">
      <c r="A327" s="7" t="s">
        <v>101</v>
      </c>
      <c r="B327" s="5">
        <v>815604012577</v>
      </c>
      <c r="C327" s="7" t="s">
        <v>497</v>
      </c>
      <c r="D327" s="7" t="s">
        <v>795</v>
      </c>
      <c r="E327" s="19">
        <v>85</v>
      </c>
      <c r="F327" s="19">
        <v>130</v>
      </c>
      <c r="G327" s="19">
        <v>155</v>
      </c>
      <c r="H327" s="19">
        <v>155</v>
      </c>
      <c r="I327" s="19">
        <v>155</v>
      </c>
      <c r="J327" s="19">
        <v>168</v>
      </c>
      <c r="K327" s="19">
        <v>168</v>
      </c>
      <c r="L327" s="19">
        <v>197</v>
      </c>
      <c r="M327" s="19">
        <v>168</v>
      </c>
      <c r="N327" s="19">
        <v>181</v>
      </c>
      <c r="O327" s="19">
        <v>181</v>
      </c>
      <c r="P327" s="19">
        <v>186</v>
      </c>
      <c r="Q327" s="19">
        <v>202</v>
      </c>
      <c r="R327" s="19">
        <v>228</v>
      </c>
      <c r="S327" s="19">
        <v>246</v>
      </c>
      <c r="T327" s="30">
        <v>259</v>
      </c>
      <c r="U327" s="13"/>
      <c r="V327" s="8" t="s">
        <v>1126</v>
      </c>
    </row>
    <row r="328" spans="1:23" ht="30" hidden="1" x14ac:dyDescent="0.2">
      <c r="A328" s="7" t="s">
        <v>135</v>
      </c>
      <c r="B328" s="5">
        <v>815604015400</v>
      </c>
      <c r="C328" s="7" t="s">
        <v>497</v>
      </c>
      <c r="D328" s="7" t="s">
        <v>133</v>
      </c>
      <c r="E328" s="19">
        <v>130</v>
      </c>
      <c r="F328" s="19">
        <v>198</v>
      </c>
      <c r="G328" s="19">
        <v>237</v>
      </c>
      <c r="H328" s="19">
        <v>237</v>
      </c>
      <c r="I328" s="19">
        <v>237</v>
      </c>
      <c r="J328" s="19">
        <v>257</v>
      </c>
      <c r="K328" s="19">
        <v>257</v>
      </c>
      <c r="L328" s="19">
        <v>300</v>
      </c>
      <c r="M328" s="19">
        <v>257</v>
      </c>
      <c r="N328" s="19">
        <v>277</v>
      </c>
      <c r="O328" s="19">
        <v>277</v>
      </c>
      <c r="P328" s="19">
        <v>284</v>
      </c>
      <c r="Q328" s="19">
        <v>308</v>
      </c>
      <c r="R328" s="19">
        <v>348</v>
      </c>
      <c r="S328" s="19">
        <v>375</v>
      </c>
      <c r="T328" s="30">
        <v>395</v>
      </c>
      <c r="U328" s="13"/>
      <c r="V328" s="8" t="s">
        <v>1126</v>
      </c>
    </row>
    <row r="329" spans="1:23" hidden="1" x14ac:dyDescent="0.2">
      <c r="A329" s="7" t="s">
        <v>163</v>
      </c>
      <c r="B329" s="5">
        <v>815604015394</v>
      </c>
      <c r="C329" s="7" t="s">
        <v>497</v>
      </c>
      <c r="D329" s="7" t="s">
        <v>134</v>
      </c>
      <c r="E329" s="19">
        <v>130</v>
      </c>
      <c r="F329" s="19">
        <v>198</v>
      </c>
      <c r="G329" s="19">
        <v>237</v>
      </c>
      <c r="H329" s="19">
        <v>237</v>
      </c>
      <c r="I329" s="19">
        <v>237</v>
      </c>
      <c r="J329" s="19">
        <v>257</v>
      </c>
      <c r="K329" s="19">
        <v>257</v>
      </c>
      <c r="L329" s="19">
        <v>300</v>
      </c>
      <c r="M329" s="19">
        <v>257</v>
      </c>
      <c r="N329" s="19">
        <v>277</v>
      </c>
      <c r="O329" s="19">
        <v>277</v>
      </c>
      <c r="P329" s="19">
        <v>284</v>
      </c>
      <c r="Q329" s="19">
        <v>308</v>
      </c>
      <c r="R329" s="19">
        <v>348</v>
      </c>
      <c r="S329" s="19">
        <v>375</v>
      </c>
      <c r="T329" s="30">
        <v>395</v>
      </c>
      <c r="U329" s="13"/>
      <c r="V329" s="8" t="s">
        <v>1126</v>
      </c>
    </row>
    <row r="330" spans="1:23" ht="30" hidden="1" x14ac:dyDescent="0.2">
      <c r="A330" s="7" t="s">
        <v>851</v>
      </c>
      <c r="B330" s="5">
        <v>852548002912</v>
      </c>
      <c r="C330" s="7" t="s">
        <v>496</v>
      </c>
      <c r="D330" s="7" t="s">
        <v>852</v>
      </c>
      <c r="E330" s="19">
        <v>12</v>
      </c>
      <c r="F330" s="19">
        <v>18</v>
      </c>
      <c r="G330" s="19">
        <v>22</v>
      </c>
      <c r="H330" s="19">
        <v>22</v>
      </c>
      <c r="I330" s="19">
        <v>22</v>
      </c>
      <c r="J330" s="19">
        <v>23</v>
      </c>
      <c r="K330" s="19">
        <v>23</v>
      </c>
      <c r="L330" s="19">
        <v>27</v>
      </c>
      <c r="M330" s="19">
        <v>23</v>
      </c>
      <c r="N330" s="19">
        <v>25</v>
      </c>
      <c r="O330" s="19">
        <v>25</v>
      </c>
      <c r="P330" s="19">
        <v>26</v>
      </c>
      <c r="Q330" s="19">
        <v>28</v>
      </c>
      <c r="R330" s="19">
        <v>32</v>
      </c>
      <c r="S330" s="19">
        <v>34</v>
      </c>
      <c r="T330" s="30">
        <v>36</v>
      </c>
      <c r="U330" s="13"/>
      <c r="V330" s="8" t="s">
        <v>1126</v>
      </c>
    </row>
    <row r="331" spans="1:23" ht="30" hidden="1" x14ac:dyDescent="0.2">
      <c r="A331" s="7" t="s">
        <v>853</v>
      </c>
      <c r="B331" s="5">
        <v>815604010252</v>
      </c>
      <c r="C331" s="7" t="s">
        <v>496</v>
      </c>
      <c r="D331" s="7" t="s">
        <v>854</v>
      </c>
      <c r="E331" s="19">
        <v>12</v>
      </c>
      <c r="F331" s="19">
        <v>18</v>
      </c>
      <c r="G331" s="19">
        <v>22</v>
      </c>
      <c r="H331" s="19">
        <v>22</v>
      </c>
      <c r="I331" s="19">
        <v>22</v>
      </c>
      <c r="J331" s="19">
        <v>23</v>
      </c>
      <c r="K331" s="19">
        <v>23</v>
      </c>
      <c r="L331" s="19">
        <v>27</v>
      </c>
      <c r="M331" s="19">
        <v>23</v>
      </c>
      <c r="N331" s="19">
        <v>25</v>
      </c>
      <c r="O331" s="19">
        <v>25</v>
      </c>
      <c r="P331" s="19">
        <v>26</v>
      </c>
      <c r="Q331" s="19">
        <v>28</v>
      </c>
      <c r="R331" s="19">
        <v>32</v>
      </c>
      <c r="S331" s="19">
        <v>34</v>
      </c>
      <c r="T331" s="30">
        <v>36</v>
      </c>
      <c r="U331" s="13"/>
      <c r="V331" s="8" t="s">
        <v>1126</v>
      </c>
    </row>
    <row r="332" spans="1:23" ht="30" hidden="1" x14ac:dyDescent="0.2">
      <c r="A332" s="7" t="s">
        <v>855</v>
      </c>
      <c r="B332" s="5">
        <v>815604010269</v>
      </c>
      <c r="C332" s="7" t="s">
        <v>496</v>
      </c>
      <c r="D332" s="7" t="s">
        <v>856</v>
      </c>
      <c r="E332" s="19">
        <v>12</v>
      </c>
      <c r="F332" s="19">
        <v>18</v>
      </c>
      <c r="G332" s="19">
        <v>22</v>
      </c>
      <c r="H332" s="19">
        <v>22</v>
      </c>
      <c r="I332" s="19">
        <v>22</v>
      </c>
      <c r="J332" s="19">
        <v>23</v>
      </c>
      <c r="K332" s="19">
        <v>23</v>
      </c>
      <c r="L332" s="19">
        <v>27</v>
      </c>
      <c r="M332" s="19">
        <v>23</v>
      </c>
      <c r="N332" s="19">
        <v>25</v>
      </c>
      <c r="O332" s="19">
        <v>25</v>
      </c>
      <c r="P332" s="19">
        <v>26</v>
      </c>
      <c r="Q332" s="19">
        <v>28</v>
      </c>
      <c r="R332" s="19">
        <v>32</v>
      </c>
      <c r="S332" s="19">
        <v>34</v>
      </c>
      <c r="T332" s="30">
        <v>36</v>
      </c>
      <c r="U332" s="13"/>
      <c r="V332" s="8" t="s">
        <v>1126</v>
      </c>
    </row>
    <row r="333" spans="1:23" ht="30" hidden="1" x14ac:dyDescent="0.2">
      <c r="A333" s="7" t="s">
        <v>857</v>
      </c>
      <c r="B333" s="5">
        <v>852548002882</v>
      </c>
      <c r="C333" s="7" t="s">
        <v>496</v>
      </c>
      <c r="D333" s="7" t="s">
        <v>858</v>
      </c>
      <c r="E333" s="19">
        <v>12</v>
      </c>
      <c r="F333" s="19">
        <v>18</v>
      </c>
      <c r="G333" s="19">
        <v>22</v>
      </c>
      <c r="H333" s="19">
        <v>22</v>
      </c>
      <c r="I333" s="19">
        <v>22</v>
      </c>
      <c r="J333" s="19">
        <v>23</v>
      </c>
      <c r="K333" s="19">
        <v>23</v>
      </c>
      <c r="L333" s="19">
        <v>27</v>
      </c>
      <c r="M333" s="19">
        <v>23</v>
      </c>
      <c r="N333" s="19">
        <v>25</v>
      </c>
      <c r="O333" s="19">
        <v>25</v>
      </c>
      <c r="P333" s="19">
        <v>26</v>
      </c>
      <c r="Q333" s="19">
        <v>28</v>
      </c>
      <c r="R333" s="19">
        <v>32</v>
      </c>
      <c r="S333" s="19">
        <v>34</v>
      </c>
      <c r="T333" s="30">
        <v>36</v>
      </c>
      <c r="U333" s="13"/>
      <c r="V333" s="8" t="s">
        <v>1126</v>
      </c>
    </row>
    <row r="334" spans="1:23" ht="30" hidden="1" x14ac:dyDescent="0.2">
      <c r="A334" s="7" t="s">
        <v>859</v>
      </c>
      <c r="B334" s="5">
        <v>852548002899</v>
      </c>
      <c r="C334" s="7" t="s">
        <v>496</v>
      </c>
      <c r="D334" s="7" t="s">
        <v>860</v>
      </c>
      <c r="E334" s="19">
        <v>12</v>
      </c>
      <c r="F334" s="19">
        <v>18</v>
      </c>
      <c r="G334" s="19">
        <v>22</v>
      </c>
      <c r="H334" s="19">
        <v>22</v>
      </c>
      <c r="I334" s="19">
        <v>22</v>
      </c>
      <c r="J334" s="19">
        <v>23</v>
      </c>
      <c r="K334" s="19">
        <v>23</v>
      </c>
      <c r="L334" s="19">
        <v>27</v>
      </c>
      <c r="M334" s="19">
        <v>23</v>
      </c>
      <c r="N334" s="19">
        <v>25</v>
      </c>
      <c r="O334" s="19">
        <v>25</v>
      </c>
      <c r="P334" s="19">
        <v>26</v>
      </c>
      <c r="Q334" s="19">
        <v>28</v>
      </c>
      <c r="R334" s="19">
        <v>32</v>
      </c>
      <c r="S334" s="19">
        <v>34</v>
      </c>
      <c r="T334" s="30">
        <v>36</v>
      </c>
      <c r="U334" s="13"/>
      <c r="V334" s="8" t="s">
        <v>1126</v>
      </c>
    </row>
    <row r="335" spans="1:23" ht="30" hidden="1" x14ac:dyDescent="0.2">
      <c r="A335" s="7" t="s">
        <v>522</v>
      </c>
      <c r="B335" s="5">
        <v>852548002943</v>
      </c>
      <c r="C335" s="7" t="s">
        <v>496</v>
      </c>
      <c r="D335" s="5" t="s">
        <v>523</v>
      </c>
      <c r="E335" s="19">
        <v>14</v>
      </c>
      <c r="F335" s="19">
        <v>21</v>
      </c>
      <c r="G335" s="19">
        <v>25</v>
      </c>
      <c r="H335" s="19">
        <v>25</v>
      </c>
      <c r="I335" s="19">
        <v>25</v>
      </c>
      <c r="J335" s="19">
        <v>27</v>
      </c>
      <c r="K335" s="19">
        <v>27</v>
      </c>
      <c r="L335" s="19">
        <v>32</v>
      </c>
      <c r="M335" s="19">
        <v>27</v>
      </c>
      <c r="N335" s="19">
        <v>29</v>
      </c>
      <c r="O335" s="19">
        <v>29</v>
      </c>
      <c r="P335" s="19">
        <v>30</v>
      </c>
      <c r="Q335" s="19">
        <v>33</v>
      </c>
      <c r="R335" s="19">
        <v>37</v>
      </c>
      <c r="S335" s="19">
        <v>40</v>
      </c>
      <c r="T335" s="30">
        <v>42</v>
      </c>
      <c r="U335" s="13"/>
      <c r="V335" s="8" t="s">
        <v>991</v>
      </c>
    </row>
    <row r="336" spans="1:23" ht="30" hidden="1" x14ac:dyDescent="0.2">
      <c r="A336" s="7" t="s">
        <v>266</v>
      </c>
      <c r="B336" s="5">
        <v>815604016803</v>
      </c>
      <c r="C336" s="7" t="s">
        <v>496</v>
      </c>
      <c r="D336" s="7" t="s">
        <v>559</v>
      </c>
      <c r="E336" s="19">
        <v>13</v>
      </c>
      <c r="F336" s="19">
        <v>20</v>
      </c>
      <c r="G336" s="19">
        <v>24</v>
      </c>
      <c r="H336" s="19">
        <v>24</v>
      </c>
      <c r="I336" s="19">
        <v>24</v>
      </c>
      <c r="J336" s="19">
        <v>26</v>
      </c>
      <c r="K336" s="19">
        <v>26</v>
      </c>
      <c r="L336" s="19">
        <v>30</v>
      </c>
      <c r="M336" s="19">
        <v>26</v>
      </c>
      <c r="N336" s="19">
        <v>28</v>
      </c>
      <c r="O336" s="19">
        <v>28</v>
      </c>
      <c r="P336" s="19">
        <v>29</v>
      </c>
      <c r="Q336" s="19">
        <v>31</v>
      </c>
      <c r="R336" s="19">
        <v>35</v>
      </c>
      <c r="S336" s="19">
        <v>38</v>
      </c>
      <c r="T336" s="30">
        <v>40</v>
      </c>
      <c r="U336" s="13"/>
      <c r="V336" s="8" t="s">
        <v>991</v>
      </c>
    </row>
    <row r="337" spans="1:22" ht="30" hidden="1" x14ac:dyDescent="0.2">
      <c r="A337" s="7" t="s">
        <v>281</v>
      </c>
      <c r="B337" s="5">
        <v>815604016810</v>
      </c>
      <c r="C337" s="7" t="s">
        <v>496</v>
      </c>
      <c r="D337" s="7" t="s">
        <v>664</v>
      </c>
      <c r="E337" s="19">
        <v>17</v>
      </c>
      <c r="F337" s="19">
        <v>27</v>
      </c>
      <c r="G337" s="19">
        <v>32</v>
      </c>
      <c r="H337" s="19">
        <v>32</v>
      </c>
      <c r="I337" s="19">
        <v>32</v>
      </c>
      <c r="J337" s="19">
        <v>34</v>
      </c>
      <c r="K337" s="19">
        <v>34</v>
      </c>
      <c r="L337" s="19">
        <v>40</v>
      </c>
      <c r="M337" s="19">
        <v>34</v>
      </c>
      <c r="N337" s="19">
        <v>37</v>
      </c>
      <c r="O337" s="19">
        <v>37</v>
      </c>
      <c r="P337" s="19">
        <v>38</v>
      </c>
      <c r="Q337" s="19">
        <v>41</v>
      </c>
      <c r="R337" s="19">
        <v>47</v>
      </c>
      <c r="S337" s="19">
        <v>50</v>
      </c>
      <c r="T337" s="30">
        <v>53</v>
      </c>
      <c r="U337" s="13"/>
      <c r="V337" s="8" t="s">
        <v>991</v>
      </c>
    </row>
    <row r="338" spans="1:22" ht="30" hidden="1" x14ac:dyDescent="0.2">
      <c r="A338" s="7" t="s">
        <v>128</v>
      </c>
      <c r="B338" s="5">
        <v>852548002936</v>
      </c>
      <c r="C338" s="7" t="s">
        <v>496</v>
      </c>
      <c r="D338" s="7" t="s">
        <v>663</v>
      </c>
      <c r="E338" s="19">
        <v>25</v>
      </c>
      <c r="F338" s="19">
        <v>39</v>
      </c>
      <c r="G338" s="19">
        <v>46</v>
      </c>
      <c r="H338" s="19">
        <v>46</v>
      </c>
      <c r="I338" s="19">
        <v>46</v>
      </c>
      <c r="J338" s="19">
        <v>50</v>
      </c>
      <c r="K338" s="19">
        <v>50</v>
      </c>
      <c r="L338" s="19">
        <v>59</v>
      </c>
      <c r="M338" s="19">
        <v>50</v>
      </c>
      <c r="N338" s="19">
        <v>54</v>
      </c>
      <c r="O338" s="19">
        <v>54</v>
      </c>
      <c r="P338" s="19">
        <v>55</v>
      </c>
      <c r="Q338" s="19">
        <v>60</v>
      </c>
      <c r="R338" s="19">
        <v>68</v>
      </c>
      <c r="S338" s="19">
        <v>73</v>
      </c>
      <c r="T338" s="30">
        <v>77</v>
      </c>
      <c r="U338" s="13"/>
      <c r="V338" s="8" t="s">
        <v>991</v>
      </c>
    </row>
    <row r="339" spans="1:22" ht="30" hidden="1" x14ac:dyDescent="0.2">
      <c r="A339" s="7" t="s">
        <v>551</v>
      </c>
      <c r="B339" s="5">
        <v>815604019934</v>
      </c>
      <c r="C339" s="7" t="s">
        <v>496</v>
      </c>
      <c r="D339" s="7" t="s">
        <v>585</v>
      </c>
      <c r="E339" s="19">
        <v>15</v>
      </c>
      <c r="F339" s="19">
        <v>23</v>
      </c>
      <c r="G339" s="19">
        <v>28</v>
      </c>
      <c r="H339" s="19">
        <v>28</v>
      </c>
      <c r="I339" s="19">
        <v>28</v>
      </c>
      <c r="J339" s="19">
        <v>30</v>
      </c>
      <c r="K339" s="19">
        <v>30</v>
      </c>
      <c r="L339" s="19">
        <v>35</v>
      </c>
      <c r="M339" s="19">
        <v>30</v>
      </c>
      <c r="N339" s="19">
        <v>32</v>
      </c>
      <c r="O339" s="19">
        <v>32</v>
      </c>
      <c r="P339" s="19">
        <v>33</v>
      </c>
      <c r="Q339" s="19">
        <v>36</v>
      </c>
      <c r="R339" s="19">
        <v>40</v>
      </c>
      <c r="S339" s="19">
        <v>44</v>
      </c>
      <c r="T339" s="30">
        <v>46</v>
      </c>
      <c r="U339" s="13"/>
      <c r="V339" s="7" t="s">
        <v>991</v>
      </c>
    </row>
    <row r="340" spans="1:22" ht="30" hidden="1" x14ac:dyDescent="0.2">
      <c r="A340" s="7" t="s">
        <v>478</v>
      </c>
      <c r="B340" s="5">
        <v>815604019149</v>
      </c>
      <c r="C340" s="7" t="s">
        <v>496</v>
      </c>
      <c r="D340" s="7" t="s">
        <v>557</v>
      </c>
      <c r="E340" s="19">
        <v>15</v>
      </c>
      <c r="F340" s="19">
        <v>23</v>
      </c>
      <c r="G340" s="19">
        <v>28</v>
      </c>
      <c r="H340" s="19">
        <v>28</v>
      </c>
      <c r="I340" s="19">
        <v>28</v>
      </c>
      <c r="J340" s="19">
        <v>30</v>
      </c>
      <c r="K340" s="19">
        <v>30</v>
      </c>
      <c r="L340" s="19">
        <v>35</v>
      </c>
      <c r="M340" s="19">
        <v>30</v>
      </c>
      <c r="N340" s="19">
        <v>32</v>
      </c>
      <c r="O340" s="19">
        <v>32</v>
      </c>
      <c r="P340" s="19">
        <v>33</v>
      </c>
      <c r="Q340" s="19">
        <v>36</v>
      </c>
      <c r="R340" s="19">
        <v>40</v>
      </c>
      <c r="S340" s="19">
        <v>44</v>
      </c>
      <c r="T340" s="30">
        <v>46</v>
      </c>
      <c r="U340" s="13"/>
      <c r="V340" s="8" t="s">
        <v>991</v>
      </c>
    </row>
    <row r="341" spans="1:22" ht="30" hidden="1" x14ac:dyDescent="0.2">
      <c r="A341" s="7" t="s">
        <v>861</v>
      </c>
      <c r="B341" s="5">
        <v>815604010887</v>
      </c>
      <c r="C341" s="7" t="s">
        <v>496</v>
      </c>
      <c r="D341" s="7" t="s">
        <v>862</v>
      </c>
      <c r="E341" s="19">
        <v>2</v>
      </c>
      <c r="F341" s="19">
        <v>3</v>
      </c>
      <c r="G341" s="19">
        <v>3</v>
      </c>
      <c r="H341" s="19">
        <v>3</v>
      </c>
      <c r="I341" s="19">
        <v>3</v>
      </c>
      <c r="J341" s="19">
        <v>3</v>
      </c>
      <c r="K341" s="19">
        <v>3</v>
      </c>
      <c r="L341" s="19">
        <v>4</v>
      </c>
      <c r="M341" s="19">
        <v>3</v>
      </c>
      <c r="N341" s="19">
        <v>4</v>
      </c>
      <c r="O341" s="19">
        <v>4</v>
      </c>
      <c r="P341" s="19">
        <v>4</v>
      </c>
      <c r="Q341" s="19">
        <v>4</v>
      </c>
      <c r="R341" s="19">
        <v>4</v>
      </c>
      <c r="S341" s="19">
        <v>5</v>
      </c>
      <c r="T341" s="30">
        <v>5</v>
      </c>
      <c r="U341" s="13"/>
      <c r="V341" s="8" t="s">
        <v>1126</v>
      </c>
    </row>
    <row r="342" spans="1:22" ht="30" hidden="1" x14ac:dyDescent="0.2">
      <c r="A342" s="7" t="s">
        <v>863</v>
      </c>
      <c r="B342" s="5">
        <v>852548002134</v>
      </c>
      <c r="C342" s="7" t="s">
        <v>496</v>
      </c>
      <c r="D342" s="7" t="s">
        <v>864</v>
      </c>
      <c r="E342" s="19">
        <v>2</v>
      </c>
      <c r="F342" s="19">
        <v>3</v>
      </c>
      <c r="G342" s="19">
        <v>3</v>
      </c>
      <c r="H342" s="19">
        <v>3</v>
      </c>
      <c r="I342" s="19">
        <v>3</v>
      </c>
      <c r="J342" s="19">
        <v>3</v>
      </c>
      <c r="K342" s="19">
        <v>3</v>
      </c>
      <c r="L342" s="19">
        <v>4</v>
      </c>
      <c r="M342" s="19">
        <v>3</v>
      </c>
      <c r="N342" s="19">
        <v>4</v>
      </c>
      <c r="O342" s="19">
        <v>4</v>
      </c>
      <c r="P342" s="19">
        <v>4</v>
      </c>
      <c r="Q342" s="19">
        <v>4</v>
      </c>
      <c r="R342" s="19">
        <v>4</v>
      </c>
      <c r="S342" s="19">
        <v>5</v>
      </c>
      <c r="T342" s="30">
        <v>5</v>
      </c>
      <c r="U342" s="13"/>
      <c r="V342" s="8" t="s">
        <v>1126</v>
      </c>
    </row>
    <row r="343" spans="1:22" ht="30" hidden="1" x14ac:dyDescent="0.2">
      <c r="A343" s="7" t="s">
        <v>268</v>
      </c>
      <c r="B343" s="5">
        <v>815604016780</v>
      </c>
      <c r="C343" s="7" t="s">
        <v>496</v>
      </c>
      <c r="D343" s="7" t="s">
        <v>662</v>
      </c>
      <c r="E343" s="19">
        <v>19</v>
      </c>
      <c r="F343" s="19">
        <v>29</v>
      </c>
      <c r="G343" s="19">
        <v>34</v>
      </c>
      <c r="H343" s="19">
        <v>34</v>
      </c>
      <c r="I343" s="19">
        <v>34</v>
      </c>
      <c r="J343" s="19">
        <v>37</v>
      </c>
      <c r="K343" s="19">
        <v>37</v>
      </c>
      <c r="L343" s="19">
        <v>43</v>
      </c>
      <c r="M343" s="19">
        <v>37</v>
      </c>
      <c r="N343" s="19">
        <v>40</v>
      </c>
      <c r="O343" s="19">
        <v>40</v>
      </c>
      <c r="P343" s="19">
        <v>41</v>
      </c>
      <c r="Q343" s="19">
        <v>44</v>
      </c>
      <c r="R343" s="19">
        <v>50</v>
      </c>
      <c r="S343" s="19">
        <v>54</v>
      </c>
      <c r="T343" s="30">
        <v>57</v>
      </c>
      <c r="U343" s="13"/>
      <c r="V343" s="8" t="s">
        <v>991</v>
      </c>
    </row>
    <row r="344" spans="1:22" ht="30" hidden="1" x14ac:dyDescent="0.2">
      <c r="A344" s="7" t="s">
        <v>129</v>
      </c>
      <c r="B344" s="5" t="s">
        <v>54</v>
      </c>
      <c r="C344" s="7" t="s">
        <v>496</v>
      </c>
      <c r="D344" s="7" t="s">
        <v>660</v>
      </c>
      <c r="E344" s="19">
        <v>17</v>
      </c>
      <c r="F344" s="19">
        <v>26</v>
      </c>
      <c r="G344" s="19">
        <v>31</v>
      </c>
      <c r="H344" s="19">
        <v>31</v>
      </c>
      <c r="I344" s="19">
        <v>31</v>
      </c>
      <c r="J344" s="19">
        <v>34</v>
      </c>
      <c r="K344" s="19">
        <v>34</v>
      </c>
      <c r="L344" s="19">
        <v>40</v>
      </c>
      <c r="M344" s="19">
        <v>34</v>
      </c>
      <c r="N344" s="19">
        <v>36</v>
      </c>
      <c r="O344" s="19">
        <v>36</v>
      </c>
      <c r="P344" s="19">
        <v>37</v>
      </c>
      <c r="Q344" s="19">
        <v>41</v>
      </c>
      <c r="R344" s="19">
        <v>46</v>
      </c>
      <c r="S344" s="19">
        <v>49</v>
      </c>
      <c r="T344" s="30">
        <v>52</v>
      </c>
      <c r="U344" s="13"/>
      <c r="V344" s="8" t="s">
        <v>991</v>
      </c>
    </row>
    <row r="345" spans="1:22" ht="30" hidden="1" x14ac:dyDescent="0.2">
      <c r="A345" s="7" t="s">
        <v>549</v>
      </c>
      <c r="B345" s="5">
        <v>815604019903</v>
      </c>
      <c r="C345" s="7" t="s">
        <v>496</v>
      </c>
      <c r="D345" s="7" t="s">
        <v>661</v>
      </c>
      <c r="E345" s="19">
        <v>18</v>
      </c>
      <c r="F345" s="19">
        <v>28</v>
      </c>
      <c r="G345" s="19">
        <v>33</v>
      </c>
      <c r="H345" s="19">
        <v>33</v>
      </c>
      <c r="I345" s="19">
        <v>33</v>
      </c>
      <c r="J345" s="19">
        <v>36</v>
      </c>
      <c r="K345" s="19">
        <v>36</v>
      </c>
      <c r="L345" s="19">
        <v>42</v>
      </c>
      <c r="M345" s="19">
        <v>36</v>
      </c>
      <c r="N345" s="19">
        <v>39</v>
      </c>
      <c r="O345" s="19">
        <v>39</v>
      </c>
      <c r="P345" s="19">
        <v>40</v>
      </c>
      <c r="Q345" s="19">
        <v>43</v>
      </c>
      <c r="R345" s="19">
        <v>48</v>
      </c>
      <c r="S345" s="19">
        <v>52</v>
      </c>
      <c r="T345" s="30">
        <v>55</v>
      </c>
      <c r="U345" s="13"/>
      <c r="V345" s="7" t="s">
        <v>1126</v>
      </c>
    </row>
    <row r="346" spans="1:22" ht="45" hidden="1" x14ac:dyDescent="0.2">
      <c r="A346" s="7" t="s">
        <v>131</v>
      </c>
      <c r="B346" s="5">
        <v>852548002141</v>
      </c>
      <c r="C346" s="7" t="s">
        <v>496</v>
      </c>
      <c r="D346" s="7" t="s">
        <v>605</v>
      </c>
      <c r="E346" s="19">
        <v>14</v>
      </c>
      <c r="F346" s="19">
        <v>21</v>
      </c>
      <c r="G346" s="19">
        <v>25</v>
      </c>
      <c r="H346" s="19">
        <v>25</v>
      </c>
      <c r="I346" s="19">
        <v>25</v>
      </c>
      <c r="J346" s="19">
        <v>27</v>
      </c>
      <c r="K346" s="19">
        <v>27</v>
      </c>
      <c r="L346" s="19">
        <v>32</v>
      </c>
      <c r="M346" s="19">
        <v>27</v>
      </c>
      <c r="N346" s="19">
        <v>29</v>
      </c>
      <c r="O346" s="19">
        <v>29</v>
      </c>
      <c r="P346" s="19">
        <v>30</v>
      </c>
      <c r="Q346" s="19">
        <v>33</v>
      </c>
      <c r="R346" s="19">
        <v>37</v>
      </c>
      <c r="S346" s="19">
        <v>40</v>
      </c>
      <c r="T346" s="30">
        <v>42</v>
      </c>
      <c r="U346" s="13"/>
      <c r="V346" s="8" t="s">
        <v>991</v>
      </c>
    </row>
    <row r="347" spans="1:22" ht="30" hidden="1" x14ac:dyDescent="0.2">
      <c r="A347" s="7" t="s">
        <v>267</v>
      </c>
      <c r="B347" s="5">
        <v>815604016797</v>
      </c>
      <c r="C347" s="7" t="s">
        <v>496</v>
      </c>
      <c r="D347" s="7" t="s">
        <v>558</v>
      </c>
      <c r="E347" s="19">
        <v>14</v>
      </c>
      <c r="F347" s="19">
        <v>21</v>
      </c>
      <c r="G347" s="19">
        <v>25</v>
      </c>
      <c r="H347" s="19">
        <v>25</v>
      </c>
      <c r="I347" s="19">
        <v>25</v>
      </c>
      <c r="J347" s="19">
        <v>27</v>
      </c>
      <c r="K347" s="19">
        <v>27</v>
      </c>
      <c r="L347" s="19">
        <v>32</v>
      </c>
      <c r="M347" s="19">
        <v>27</v>
      </c>
      <c r="N347" s="19">
        <v>29</v>
      </c>
      <c r="O347" s="19">
        <v>29</v>
      </c>
      <c r="P347" s="19">
        <v>30</v>
      </c>
      <c r="Q347" s="19">
        <v>33</v>
      </c>
      <c r="R347" s="19">
        <v>37</v>
      </c>
      <c r="S347" s="19">
        <v>40</v>
      </c>
      <c r="T347" s="30">
        <v>42</v>
      </c>
      <c r="U347" s="13"/>
      <c r="V347" s="8" t="s">
        <v>991</v>
      </c>
    </row>
    <row r="348" spans="1:22" ht="30" hidden="1" x14ac:dyDescent="0.2">
      <c r="A348" s="7" t="s">
        <v>130</v>
      </c>
      <c r="B348" s="5" t="s">
        <v>52</v>
      </c>
      <c r="C348" s="7" t="s">
        <v>496</v>
      </c>
      <c r="D348" s="7" t="s">
        <v>160</v>
      </c>
      <c r="E348" s="19">
        <v>14</v>
      </c>
      <c r="F348" s="19">
        <v>21</v>
      </c>
      <c r="G348" s="19">
        <v>25</v>
      </c>
      <c r="H348" s="19">
        <v>25</v>
      </c>
      <c r="I348" s="19">
        <v>25</v>
      </c>
      <c r="J348" s="19">
        <v>27</v>
      </c>
      <c r="K348" s="19">
        <v>27</v>
      </c>
      <c r="L348" s="19">
        <v>32</v>
      </c>
      <c r="M348" s="19">
        <v>27</v>
      </c>
      <c r="N348" s="19">
        <v>29</v>
      </c>
      <c r="O348" s="19">
        <v>29</v>
      </c>
      <c r="P348" s="19">
        <v>30</v>
      </c>
      <c r="Q348" s="19">
        <v>33</v>
      </c>
      <c r="R348" s="19">
        <v>37</v>
      </c>
      <c r="S348" s="19">
        <v>40</v>
      </c>
      <c r="T348" s="30">
        <v>42</v>
      </c>
      <c r="U348" s="13"/>
      <c r="V348" s="8" t="s">
        <v>991</v>
      </c>
    </row>
    <row r="349" spans="1:22" ht="30" hidden="1" x14ac:dyDescent="0.2">
      <c r="A349" s="7" t="s">
        <v>1196</v>
      </c>
      <c r="B349" s="5">
        <v>818773020824</v>
      </c>
      <c r="C349" s="7" t="s">
        <v>496</v>
      </c>
      <c r="D349" s="8" t="s">
        <v>1197</v>
      </c>
      <c r="E349" s="19">
        <v>50</v>
      </c>
      <c r="F349" s="19">
        <v>77</v>
      </c>
      <c r="G349" s="19">
        <v>92</v>
      </c>
      <c r="H349" s="19">
        <v>92</v>
      </c>
      <c r="I349" s="19">
        <v>92</v>
      </c>
      <c r="J349" s="19">
        <v>99</v>
      </c>
      <c r="K349" s="19">
        <v>99</v>
      </c>
      <c r="L349" s="19">
        <v>116</v>
      </c>
      <c r="M349" s="19">
        <v>99</v>
      </c>
      <c r="N349" s="19">
        <v>107</v>
      </c>
      <c r="O349" s="19">
        <v>107</v>
      </c>
      <c r="P349" s="19">
        <v>110</v>
      </c>
      <c r="Q349" s="19">
        <v>119</v>
      </c>
      <c r="R349" s="19">
        <v>135</v>
      </c>
      <c r="S349" s="19">
        <v>145</v>
      </c>
      <c r="T349" s="30">
        <v>153</v>
      </c>
      <c r="V349" s="8" t="s">
        <v>991</v>
      </c>
    </row>
    <row r="350" spans="1:22" ht="30" hidden="1" x14ac:dyDescent="0.2">
      <c r="A350" s="7" t="s">
        <v>1194</v>
      </c>
      <c r="B350" s="5">
        <v>818773020817</v>
      </c>
      <c r="C350" s="7" t="s">
        <v>496</v>
      </c>
      <c r="D350" s="8" t="s">
        <v>1195</v>
      </c>
      <c r="E350" s="19">
        <v>50</v>
      </c>
      <c r="F350" s="19">
        <v>77</v>
      </c>
      <c r="G350" s="19">
        <v>92</v>
      </c>
      <c r="H350" s="19">
        <v>92</v>
      </c>
      <c r="I350" s="19">
        <v>92</v>
      </c>
      <c r="J350" s="19">
        <v>99</v>
      </c>
      <c r="K350" s="19">
        <v>99</v>
      </c>
      <c r="L350" s="19">
        <v>116</v>
      </c>
      <c r="M350" s="19">
        <v>99</v>
      </c>
      <c r="N350" s="19">
        <v>107</v>
      </c>
      <c r="O350" s="19">
        <v>107</v>
      </c>
      <c r="P350" s="19">
        <v>110</v>
      </c>
      <c r="Q350" s="19">
        <v>119</v>
      </c>
      <c r="R350" s="19">
        <v>135</v>
      </c>
      <c r="S350" s="19">
        <v>145</v>
      </c>
      <c r="T350" s="30">
        <v>153</v>
      </c>
      <c r="V350" s="8" t="s">
        <v>991</v>
      </c>
    </row>
    <row r="351" spans="1:22" ht="30" hidden="1" x14ac:dyDescent="0.2">
      <c r="A351" s="7" t="s">
        <v>1198</v>
      </c>
      <c r="B351" s="5">
        <v>818773020831</v>
      </c>
      <c r="C351" s="7" t="s">
        <v>496</v>
      </c>
      <c r="D351" s="8" t="s">
        <v>1199</v>
      </c>
      <c r="E351" s="19">
        <v>34</v>
      </c>
      <c r="F351" s="19">
        <v>51</v>
      </c>
      <c r="G351" s="19">
        <v>61</v>
      </c>
      <c r="H351" s="19">
        <v>61</v>
      </c>
      <c r="I351" s="19">
        <v>61</v>
      </c>
      <c r="J351" s="19">
        <v>66</v>
      </c>
      <c r="K351" s="19">
        <v>66</v>
      </c>
      <c r="L351" s="19">
        <v>78</v>
      </c>
      <c r="M351" s="19">
        <v>66</v>
      </c>
      <c r="N351" s="19">
        <v>71</v>
      </c>
      <c r="O351" s="19">
        <v>71</v>
      </c>
      <c r="P351" s="19">
        <v>73</v>
      </c>
      <c r="Q351" s="19">
        <v>80</v>
      </c>
      <c r="R351" s="19">
        <v>90</v>
      </c>
      <c r="S351" s="19">
        <v>97</v>
      </c>
      <c r="T351" s="30">
        <v>102</v>
      </c>
      <c r="V351" s="8" t="s">
        <v>991</v>
      </c>
    </row>
    <row r="352" spans="1:22" ht="30" hidden="1" x14ac:dyDescent="0.2">
      <c r="A352" s="7" t="s">
        <v>553</v>
      </c>
      <c r="B352" s="5">
        <v>815604019910</v>
      </c>
      <c r="C352" s="7" t="s">
        <v>496</v>
      </c>
      <c r="D352" s="7" t="s">
        <v>606</v>
      </c>
      <c r="E352" s="19">
        <v>10</v>
      </c>
      <c r="F352" s="19">
        <v>15</v>
      </c>
      <c r="G352" s="19">
        <v>18</v>
      </c>
      <c r="H352" s="19">
        <v>18</v>
      </c>
      <c r="I352" s="19">
        <v>18</v>
      </c>
      <c r="J352" s="19">
        <v>20</v>
      </c>
      <c r="K352" s="19">
        <v>20</v>
      </c>
      <c r="L352" s="19">
        <v>23</v>
      </c>
      <c r="M352" s="19">
        <v>20</v>
      </c>
      <c r="N352" s="19">
        <v>21</v>
      </c>
      <c r="O352" s="19">
        <v>21</v>
      </c>
      <c r="P352" s="19">
        <v>22</v>
      </c>
      <c r="Q352" s="19">
        <v>23</v>
      </c>
      <c r="R352" s="19">
        <v>26</v>
      </c>
      <c r="S352" s="19">
        <v>29</v>
      </c>
      <c r="T352" s="30">
        <v>30</v>
      </c>
      <c r="U352" s="13"/>
      <c r="V352" s="7" t="s">
        <v>991</v>
      </c>
    </row>
    <row r="353" spans="1:22" ht="30" hidden="1" x14ac:dyDescent="0.2">
      <c r="A353" s="7" t="s">
        <v>258</v>
      </c>
      <c r="B353" s="5">
        <v>815604016728</v>
      </c>
      <c r="C353" s="7" t="s">
        <v>496</v>
      </c>
      <c r="D353" s="7" t="s">
        <v>556</v>
      </c>
      <c r="E353" s="19">
        <v>17</v>
      </c>
      <c r="F353" s="19">
        <v>25</v>
      </c>
      <c r="G353" s="19">
        <v>30</v>
      </c>
      <c r="H353" s="19">
        <v>30</v>
      </c>
      <c r="I353" s="19">
        <v>30</v>
      </c>
      <c r="J353" s="19">
        <v>33</v>
      </c>
      <c r="K353" s="19">
        <v>33</v>
      </c>
      <c r="L353" s="19">
        <v>38</v>
      </c>
      <c r="M353" s="19">
        <v>33</v>
      </c>
      <c r="N353" s="19">
        <v>35</v>
      </c>
      <c r="O353" s="19">
        <v>35</v>
      </c>
      <c r="P353" s="19">
        <v>36</v>
      </c>
      <c r="Q353" s="19">
        <v>39</v>
      </c>
      <c r="R353" s="19">
        <v>44</v>
      </c>
      <c r="S353" s="19">
        <v>48</v>
      </c>
      <c r="T353" s="30">
        <v>50</v>
      </c>
      <c r="U353" s="13"/>
      <c r="V353" s="8" t="s">
        <v>991</v>
      </c>
    </row>
    <row r="354" spans="1:22" ht="30" hidden="1" x14ac:dyDescent="0.2">
      <c r="A354" s="7" t="s">
        <v>305</v>
      </c>
      <c r="B354" s="5">
        <v>815604016773</v>
      </c>
      <c r="C354" s="7" t="s">
        <v>496</v>
      </c>
      <c r="D354" s="7" t="s">
        <v>369</v>
      </c>
      <c r="E354" s="19">
        <v>19</v>
      </c>
      <c r="F354" s="19">
        <v>29</v>
      </c>
      <c r="G354" s="19">
        <v>34</v>
      </c>
      <c r="H354" s="19">
        <v>34</v>
      </c>
      <c r="I354" s="19">
        <v>34</v>
      </c>
      <c r="J354" s="19">
        <v>37</v>
      </c>
      <c r="K354" s="19">
        <v>37</v>
      </c>
      <c r="L354" s="19">
        <v>43</v>
      </c>
      <c r="M354" s="19">
        <v>37</v>
      </c>
      <c r="N354" s="19">
        <v>40</v>
      </c>
      <c r="O354" s="19">
        <v>40</v>
      </c>
      <c r="P354" s="19">
        <v>41</v>
      </c>
      <c r="Q354" s="19">
        <v>44</v>
      </c>
      <c r="R354" s="19">
        <v>50</v>
      </c>
      <c r="S354" s="19">
        <v>54</v>
      </c>
      <c r="T354" s="30">
        <v>57</v>
      </c>
      <c r="U354" s="13"/>
      <c r="V354" s="8" t="s">
        <v>991</v>
      </c>
    </row>
    <row r="355" spans="1:22" ht="30" hidden="1" x14ac:dyDescent="0.2">
      <c r="A355" s="7" t="s">
        <v>550</v>
      </c>
      <c r="B355" s="5">
        <v>815604019897</v>
      </c>
      <c r="C355" s="7" t="s">
        <v>496</v>
      </c>
      <c r="D355" s="7" t="s">
        <v>607</v>
      </c>
      <c r="E355" s="19">
        <v>17</v>
      </c>
      <c r="F355" s="19">
        <v>25</v>
      </c>
      <c r="G355" s="19">
        <v>30</v>
      </c>
      <c r="H355" s="19">
        <v>30</v>
      </c>
      <c r="I355" s="19">
        <v>30</v>
      </c>
      <c r="J355" s="19">
        <v>33</v>
      </c>
      <c r="K355" s="19">
        <v>33</v>
      </c>
      <c r="L355" s="19">
        <v>38</v>
      </c>
      <c r="M355" s="19">
        <v>33</v>
      </c>
      <c r="N355" s="19">
        <v>35</v>
      </c>
      <c r="O355" s="19">
        <v>35</v>
      </c>
      <c r="P355" s="19">
        <v>36</v>
      </c>
      <c r="Q355" s="19">
        <v>39</v>
      </c>
      <c r="R355" s="19">
        <v>44</v>
      </c>
      <c r="S355" s="19">
        <v>48</v>
      </c>
      <c r="T355" s="30">
        <v>50</v>
      </c>
      <c r="U355" s="13"/>
      <c r="V355" s="7" t="s">
        <v>991</v>
      </c>
    </row>
    <row r="356" spans="1:22" ht="30" hidden="1" x14ac:dyDescent="0.2">
      <c r="A356" s="7" t="s">
        <v>303</v>
      </c>
      <c r="B356" s="5">
        <v>815604012638</v>
      </c>
      <c r="C356" s="7" t="s">
        <v>496</v>
      </c>
      <c r="D356" s="7" t="s">
        <v>74</v>
      </c>
      <c r="E356" s="19">
        <v>66</v>
      </c>
      <c r="F356" s="19">
        <v>101</v>
      </c>
      <c r="G356" s="19">
        <v>121</v>
      </c>
      <c r="H356" s="19">
        <v>121</v>
      </c>
      <c r="I356" s="19">
        <v>121</v>
      </c>
      <c r="J356" s="19">
        <v>131</v>
      </c>
      <c r="K356" s="19">
        <v>131</v>
      </c>
      <c r="L356" s="19">
        <v>153</v>
      </c>
      <c r="M356" s="19">
        <v>131</v>
      </c>
      <c r="N356" s="19">
        <v>141</v>
      </c>
      <c r="O356" s="19">
        <v>141</v>
      </c>
      <c r="P356" s="19">
        <v>145</v>
      </c>
      <c r="Q356" s="19">
        <v>157</v>
      </c>
      <c r="R356" s="19">
        <v>177</v>
      </c>
      <c r="S356" s="19">
        <v>191</v>
      </c>
      <c r="T356" s="30">
        <v>201</v>
      </c>
      <c r="U356" s="13"/>
      <c r="V356" s="8" t="s">
        <v>991</v>
      </c>
    </row>
    <row r="357" spans="1:22" ht="30" hidden="1" x14ac:dyDescent="0.2">
      <c r="A357" s="7" t="s">
        <v>302</v>
      </c>
      <c r="B357" s="5" t="s">
        <v>56</v>
      </c>
      <c r="C357" s="7" t="s">
        <v>496</v>
      </c>
      <c r="D357" s="7" t="s">
        <v>73</v>
      </c>
      <c r="E357" s="19">
        <v>66</v>
      </c>
      <c r="F357" s="19">
        <v>101</v>
      </c>
      <c r="G357" s="19">
        <v>121</v>
      </c>
      <c r="H357" s="19">
        <v>121</v>
      </c>
      <c r="I357" s="19">
        <v>121</v>
      </c>
      <c r="J357" s="19">
        <v>131</v>
      </c>
      <c r="K357" s="19">
        <v>131</v>
      </c>
      <c r="L357" s="19">
        <v>153</v>
      </c>
      <c r="M357" s="19">
        <v>131</v>
      </c>
      <c r="N357" s="19">
        <v>141</v>
      </c>
      <c r="O357" s="19">
        <v>141</v>
      </c>
      <c r="P357" s="19">
        <v>145</v>
      </c>
      <c r="Q357" s="19">
        <v>157</v>
      </c>
      <c r="R357" s="19">
        <v>177</v>
      </c>
      <c r="S357" s="19">
        <v>191</v>
      </c>
      <c r="T357" s="30">
        <v>201</v>
      </c>
      <c r="U357" s="13"/>
      <c r="V357" s="8" t="s">
        <v>991</v>
      </c>
    </row>
    <row r="358" spans="1:22" ht="45" hidden="1" x14ac:dyDescent="0.2">
      <c r="A358" s="7" t="s">
        <v>318</v>
      </c>
      <c r="B358" s="5">
        <v>815604014298</v>
      </c>
      <c r="C358" s="7" t="s">
        <v>496</v>
      </c>
      <c r="D358" s="7" t="s">
        <v>99</v>
      </c>
      <c r="E358" s="19">
        <v>70</v>
      </c>
      <c r="F358" s="19">
        <v>106</v>
      </c>
      <c r="G358" s="19">
        <v>127</v>
      </c>
      <c r="H358" s="19">
        <v>127</v>
      </c>
      <c r="I358" s="19">
        <v>127</v>
      </c>
      <c r="J358" s="19">
        <v>137</v>
      </c>
      <c r="K358" s="19">
        <v>137</v>
      </c>
      <c r="L358" s="19">
        <v>160</v>
      </c>
      <c r="M358" s="19">
        <v>137</v>
      </c>
      <c r="N358" s="19">
        <v>148</v>
      </c>
      <c r="O358" s="19">
        <v>148</v>
      </c>
      <c r="P358" s="19">
        <v>152</v>
      </c>
      <c r="Q358" s="19">
        <v>165</v>
      </c>
      <c r="R358" s="19">
        <v>186</v>
      </c>
      <c r="S358" s="19">
        <v>200</v>
      </c>
      <c r="T358" s="30">
        <v>211</v>
      </c>
      <c r="U358" s="13"/>
      <c r="V358" s="8" t="s">
        <v>991</v>
      </c>
    </row>
    <row r="359" spans="1:22" ht="30" hidden="1" x14ac:dyDescent="0.2">
      <c r="A359" s="7" t="s">
        <v>325</v>
      </c>
      <c r="B359" s="5">
        <v>815604012645</v>
      </c>
      <c r="C359" s="7" t="s">
        <v>496</v>
      </c>
      <c r="D359" s="7" t="s">
        <v>797</v>
      </c>
      <c r="E359" s="19">
        <v>23</v>
      </c>
      <c r="F359" s="19">
        <v>35</v>
      </c>
      <c r="G359" s="19">
        <v>41</v>
      </c>
      <c r="H359" s="19">
        <v>41</v>
      </c>
      <c r="I359" s="19">
        <v>41</v>
      </c>
      <c r="J359" s="19">
        <v>45</v>
      </c>
      <c r="K359" s="19">
        <v>45</v>
      </c>
      <c r="L359" s="19">
        <v>52</v>
      </c>
      <c r="M359" s="19">
        <v>45</v>
      </c>
      <c r="N359" s="19">
        <v>48</v>
      </c>
      <c r="O359" s="19">
        <v>48</v>
      </c>
      <c r="P359" s="19">
        <v>50</v>
      </c>
      <c r="Q359" s="19">
        <v>54</v>
      </c>
      <c r="R359" s="19">
        <v>61</v>
      </c>
      <c r="S359" s="19">
        <v>66</v>
      </c>
      <c r="T359" s="30">
        <v>69</v>
      </c>
      <c r="U359" s="13"/>
      <c r="V359" s="7" t="s">
        <v>1126</v>
      </c>
    </row>
    <row r="360" spans="1:22" ht="30" hidden="1" x14ac:dyDescent="0.2">
      <c r="A360" s="7" t="s">
        <v>296</v>
      </c>
      <c r="B360" s="5">
        <v>815604010535</v>
      </c>
      <c r="C360" s="7" t="s">
        <v>496</v>
      </c>
      <c r="D360" s="7" t="s">
        <v>798</v>
      </c>
      <c r="E360" s="19">
        <v>23</v>
      </c>
      <c r="F360" s="19">
        <v>36</v>
      </c>
      <c r="G360" s="19">
        <v>43</v>
      </c>
      <c r="H360" s="19">
        <v>43</v>
      </c>
      <c r="I360" s="19">
        <v>43</v>
      </c>
      <c r="J360" s="19">
        <v>46</v>
      </c>
      <c r="K360" s="19">
        <v>46</v>
      </c>
      <c r="L360" s="19">
        <v>54</v>
      </c>
      <c r="M360" s="19">
        <v>46</v>
      </c>
      <c r="N360" s="19">
        <v>50</v>
      </c>
      <c r="O360" s="19">
        <v>50</v>
      </c>
      <c r="P360" s="19">
        <v>51</v>
      </c>
      <c r="Q360" s="19">
        <v>55</v>
      </c>
      <c r="R360" s="19">
        <v>62</v>
      </c>
      <c r="S360" s="19">
        <v>67</v>
      </c>
      <c r="T360" s="30">
        <v>71</v>
      </c>
      <c r="U360" s="13"/>
      <c r="V360" s="8" t="s">
        <v>991</v>
      </c>
    </row>
    <row r="361" spans="1:22" ht="30" hidden="1" x14ac:dyDescent="0.2">
      <c r="A361" s="7" t="s">
        <v>811</v>
      </c>
      <c r="B361" s="5">
        <v>818773020077</v>
      </c>
      <c r="C361" s="7" t="s">
        <v>496</v>
      </c>
      <c r="D361" s="7" t="s">
        <v>810</v>
      </c>
      <c r="E361" s="19">
        <v>10</v>
      </c>
      <c r="F361" s="19">
        <v>15</v>
      </c>
      <c r="G361" s="19">
        <v>17</v>
      </c>
      <c r="H361" s="19">
        <v>17</v>
      </c>
      <c r="I361" s="19">
        <v>17</v>
      </c>
      <c r="J361" s="19">
        <v>19</v>
      </c>
      <c r="K361" s="19">
        <v>19</v>
      </c>
      <c r="L361" s="19">
        <v>22</v>
      </c>
      <c r="M361" s="19">
        <v>19</v>
      </c>
      <c r="N361" s="19">
        <v>20</v>
      </c>
      <c r="O361" s="19">
        <v>20</v>
      </c>
      <c r="P361" s="19">
        <v>21</v>
      </c>
      <c r="Q361" s="19">
        <v>23</v>
      </c>
      <c r="R361" s="19">
        <v>26</v>
      </c>
      <c r="S361" s="19">
        <v>28</v>
      </c>
      <c r="T361" s="30">
        <v>29</v>
      </c>
      <c r="U361" s="13"/>
      <c r="V361" s="8" t="s">
        <v>1126</v>
      </c>
    </row>
    <row r="362" spans="1:22" ht="45" hidden="1" x14ac:dyDescent="0.2">
      <c r="A362" s="7" t="s">
        <v>96</v>
      </c>
      <c r="B362" s="5">
        <v>815604013956</v>
      </c>
      <c r="C362" s="7" t="s">
        <v>496</v>
      </c>
      <c r="D362" s="7" t="s">
        <v>611</v>
      </c>
      <c r="E362" s="19">
        <v>20</v>
      </c>
      <c r="F362" s="19">
        <v>31</v>
      </c>
      <c r="G362" s="19">
        <v>37</v>
      </c>
      <c r="H362" s="19">
        <v>37</v>
      </c>
      <c r="I362" s="19">
        <v>37</v>
      </c>
      <c r="J362" s="19">
        <v>40</v>
      </c>
      <c r="K362" s="19">
        <v>40</v>
      </c>
      <c r="L362" s="19">
        <v>46</v>
      </c>
      <c r="M362" s="19">
        <v>40</v>
      </c>
      <c r="N362" s="19">
        <v>43</v>
      </c>
      <c r="O362" s="19">
        <v>43</v>
      </c>
      <c r="P362" s="19">
        <v>44</v>
      </c>
      <c r="Q362" s="19">
        <v>48</v>
      </c>
      <c r="R362" s="19">
        <v>54</v>
      </c>
      <c r="S362" s="19">
        <v>58</v>
      </c>
      <c r="T362" s="30">
        <v>61</v>
      </c>
      <c r="U362" s="13"/>
      <c r="V362" s="8" t="s">
        <v>991</v>
      </c>
    </row>
    <row r="363" spans="1:22" ht="45" hidden="1" x14ac:dyDescent="0.2">
      <c r="A363" s="7" t="s">
        <v>98</v>
      </c>
      <c r="B363" s="5">
        <v>815604013994</v>
      </c>
      <c r="C363" s="7" t="s">
        <v>496</v>
      </c>
      <c r="D363" s="7" t="s">
        <v>85</v>
      </c>
      <c r="E363" s="19">
        <v>20</v>
      </c>
      <c r="F363" s="19">
        <v>31</v>
      </c>
      <c r="G363" s="19">
        <v>37</v>
      </c>
      <c r="H363" s="19">
        <v>37</v>
      </c>
      <c r="I363" s="19">
        <v>37</v>
      </c>
      <c r="J363" s="19">
        <v>40</v>
      </c>
      <c r="K363" s="19">
        <v>40</v>
      </c>
      <c r="L363" s="19">
        <v>46</v>
      </c>
      <c r="M363" s="19">
        <v>40</v>
      </c>
      <c r="N363" s="19">
        <v>43</v>
      </c>
      <c r="O363" s="19">
        <v>43</v>
      </c>
      <c r="P363" s="19">
        <v>44</v>
      </c>
      <c r="Q363" s="19">
        <v>48</v>
      </c>
      <c r="R363" s="19">
        <v>54</v>
      </c>
      <c r="S363" s="19">
        <v>58</v>
      </c>
      <c r="T363" s="30">
        <v>61</v>
      </c>
      <c r="U363" s="13"/>
      <c r="V363" s="8" t="s">
        <v>991</v>
      </c>
    </row>
    <row r="364" spans="1:22" ht="45" hidden="1" x14ac:dyDescent="0.2">
      <c r="A364" s="7" t="s">
        <v>531</v>
      </c>
      <c r="B364" s="5">
        <v>815604014304</v>
      </c>
      <c r="C364" s="7" t="s">
        <v>496</v>
      </c>
      <c r="D364" s="7" t="s">
        <v>532</v>
      </c>
      <c r="E364" s="19">
        <v>20</v>
      </c>
      <c r="F364" s="19">
        <v>31</v>
      </c>
      <c r="G364" s="19">
        <v>37</v>
      </c>
      <c r="H364" s="19">
        <v>37</v>
      </c>
      <c r="I364" s="19">
        <v>37</v>
      </c>
      <c r="J364" s="19">
        <v>40</v>
      </c>
      <c r="K364" s="19">
        <v>40</v>
      </c>
      <c r="L364" s="19">
        <v>46</v>
      </c>
      <c r="M364" s="19">
        <v>40</v>
      </c>
      <c r="N364" s="19">
        <v>43</v>
      </c>
      <c r="O364" s="19">
        <v>43</v>
      </c>
      <c r="P364" s="19">
        <v>44</v>
      </c>
      <c r="Q364" s="19">
        <v>48</v>
      </c>
      <c r="R364" s="19">
        <v>54</v>
      </c>
      <c r="S364" s="19">
        <v>58</v>
      </c>
      <c r="T364" s="30">
        <v>61</v>
      </c>
      <c r="U364" s="13"/>
      <c r="V364" s="8" t="s">
        <v>991</v>
      </c>
    </row>
    <row r="365" spans="1:22" ht="30" hidden="1" x14ac:dyDescent="0.2">
      <c r="A365" s="7" t="s">
        <v>94</v>
      </c>
      <c r="B365" s="5">
        <v>815604013932</v>
      </c>
      <c r="C365" s="7" t="s">
        <v>496</v>
      </c>
      <c r="D365" s="7" t="s">
        <v>613</v>
      </c>
      <c r="E365" s="19">
        <v>17</v>
      </c>
      <c r="F365" s="19">
        <v>25</v>
      </c>
      <c r="G365" s="19">
        <v>30</v>
      </c>
      <c r="H365" s="19">
        <v>30</v>
      </c>
      <c r="I365" s="19">
        <v>30</v>
      </c>
      <c r="J365" s="19">
        <v>33</v>
      </c>
      <c r="K365" s="19">
        <v>33</v>
      </c>
      <c r="L365" s="19">
        <v>38</v>
      </c>
      <c r="M365" s="19">
        <v>33</v>
      </c>
      <c r="N365" s="19">
        <v>35</v>
      </c>
      <c r="O365" s="19">
        <v>35</v>
      </c>
      <c r="P365" s="19">
        <v>36</v>
      </c>
      <c r="Q365" s="19">
        <v>39</v>
      </c>
      <c r="R365" s="19">
        <v>44</v>
      </c>
      <c r="S365" s="19">
        <v>48</v>
      </c>
      <c r="T365" s="30">
        <v>50</v>
      </c>
      <c r="U365" s="13"/>
      <c r="V365" s="8" t="s">
        <v>991</v>
      </c>
    </row>
    <row r="366" spans="1:22" ht="45" hidden="1" x14ac:dyDescent="0.2">
      <c r="A366" s="7" t="s">
        <v>95</v>
      </c>
      <c r="B366" s="5">
        <v>815604013949</v>
      </c>
      <c r="C366" s="7" t="s">
        <v>496</v>
      </c>
      <c r="D366" s="7" t="s">
        <v>614</v>
      </c>
      <c r="E366" s="19">
        <v>17</v>
      </c>
      <c r="F366" s="19">
        <v>25</v>
      </c>
      <c r="G366" s="19">
        <v>30</v>
      </c>
      <c r="H366" s="19">
        <v>30</v>
      </c>
      <c r="I366" s="19">
        <v>30</v>
      </c>
      <c r="J366" s="19">
        <v>33</v>
      </c>
      <c r="K366" s="19">
        <v>33</v>
      </c>
      <c r="L366" s="19">
        <v>38</v>
      </c>
      <c r="M366" s="19">
        <v>33</v>
      </c>
      <c r="N366" s="19">
        <v>35</v>
      </c>
      <c r="O366" s="19">
        <v>35</v>
      </c>
      <c r="P366" s="19">
        <v>36</v>
      </c>
      <c r="Q366" s="19">
        <v>39</v>
      </c>
      <c r="R366" s="19">
        <v>44</v>
      </c>
      <c r="S366" s="19">
        <v>48</v>
      </c>
      <c r="T366" s="30">
        <v>50</v>
      </c>
      <c r="U366" s="13"/>
      <c r="V366" s="8" t="s">
        <v>991</v>
      </c>
    </row>
    <row r="367" spans="1:22" ht="45" hidden="1" x14ac:dyDescent="0.2">
      <c r="A367" s="7" t="s">
        <v>528</v>
      </c>
      <c r="B367" s="5">
        <v>815604014021</v>
      </c>
      <c r="C367" s="7" t="s">
        <v>496</v>
      </c>
      <c r="D367" s="7" t="s">
        <v>84</v>
      </c>
      <c r="E367" s="19">
        <v>23</v>
      </c>
      <c r="F367" s="19">
        <v>36</v>
      </c>
      <c r="G367" s="19">
        <v>43</v>
      </c>
      <c r="H367" s="19">
        <v>43</v>
      </c>
      <c r="I367" s="19">
        <v>43</v>
      </c>
      <c r="J367" s="19">
        <v>46</v>
      </c>
      <c r="K367" s="19">
        <v>46</v>
      </c>
      <c r="L367" s="19">
        <v>54</v>
      </c>
      <c r="M367" s="19">
        <v>46</v>
      </c>
      <c r="N367" s="19">
        <v>50</v>
      </c>
      <c r="O367" s="19">
        <v>50</v>
      </c>
      <c r="P367" s="19">
        <v>51</v>
      </c>
      <c r="Q367" s="19">
        <v>55</v>
      </c>
      <c r="R367" s="19">
        <v>62</v>
      </c>
      <c r="S367" s="19">
        <v>67</v>
      </c>
      <c r="T367" s="30">
        <v>71</v>
      </c>
      <c r="U367" s="13"/>
      <c r="V367" s="8" t="s">
        <v>991</v>
      </c>
    </row>
    <row r="368" spans="1:22" ht="45" hidden="1" x14ac:dyDescent="0.2">
      <c r="A368" s="7" t="s">
        <v>102</v>
      </c>
      <c r="B368" s="5">
        <v>815604013987</v>
      </c>
      <c r="C368" s="7" t="s">
        <v>496</v>
      </c>
      <c r="D368" s="7" t="s">
        <v>615</v>
      </c>
      <c r="E368" s="19">
        <v>23</v>
      </c>
      <c r="F368" s="19">
        <v>36</v>
      </c>
      <c r="G368" s="19">
        <v>43</v>
      </c>
      <c r="H368" s="19">
        <v>43</v>
      </c>
      <c r="I368" s="19">
        <v>43</v>
      </c>
      <c r="J368" s="19">
        <v>46</v>
      </c>
      <c r="K368" s="19">
        <v>46</v>
      </c>
      <c r="L368" s="19">
        <v>54</v>
      </c>
      <c r="M368" s="19">
        <v>46</v>
      </c>
      <c r="N368" s="19">
        <v>50</v>
      </c>
      <c r="O368" s="19">
        <v>50</v>
      </c>
      <c r="P368" s="19">
        <v>51</v>
      </c>
      <c r="Q368" s="19">
        <v>55</v>
      </c>
      <c r="R368" s="19">
        <v>62</v>
      </c>
      <c r="S368" s="19">
        <v>67</v>
      </c>
      <c r="T368" s="30">
        <v>71</v>
      </c>
      <c r="U368" s="13"/>
      <c r="V368" s="8" t="s">
        <v>991</v>
      </c>
    </row>
    <row r="369" spans="1:22" ht="30" hidden="1" x14ac:dyDescent="0.2">
      <c r="A369" s="7" t="s">
        <v>294</v>
      </c>
      <c r="B369" s="5">
        <v>815604012676</v>
      </c>
      <c r="C369" s="7" t="s">
        <v>496</v>
      </c>
      <c r="D369" s="7" t="s">
        <v>485</v>
      </c>
      <c r="E369" s="19">
        <v>8</v>
      </c>
      <c r="F369" s="19">
        <v>13</v>
      </c>
      <c r="G369" s="19">
        <v>15</v>
      </c>
      <c r="H369" s="19">
        <v>15</v>
      </c>
      <c r="I369" s="19">
        <v>15</v>
      </c>
      <c r="J369" s="19">
        <v>16</v>
      </c>
      <c r="K369" s="19">
        <v>16</v>
      </c>
      <c r="L369" s="19">
        <v>19</v>
      </c>
      <c r="M369" s="19">
        <v>16</v>
      </c>
      <c r="N369" s="19">
        <v>18</v>
      </c>
      <c r="O369" s="19">
        <v>18</v>
      </c>
      <c r="P369" s="19">
        <v>18</v>
      </c>
      <c r="Q369" s="19">
        <v>20</v>
      </c>
      <c r="R369" s="19">
        <v>22</v>
      </c>
      <c r="S369" s="19">
        <v>24</v>
      </c>
      <c r="T369" s="30">
        <v>25</v>
      </c>
      <c r="U369" s="13"/>
      <c r="V369" s="8" t="s">
        <v>1126</v>
      </c>
    </row>
    <row r="370" spans="1:22" ht="30" hidden="1" x14ac:dyDescent="0.2">
      <c r="A370" s="7" t="s">
        <v>293</v>
      </c>
      <c r="B370" s="5">
        <v>815604017985</v>
      </c>
      <c r="C370" s="7" t="s">
        <v>496</v>
      </c>
      <c r="D370" s="7" t="s">
        <v>295</v>
      </c>
      <c r="E370" s="19">
        <v>8</v>
      </c>
      <c r="F370" s="19">
        <v>13</v>
      </c>
      <c r="G370" s="19">
        <v>15</v>
      </c>
      <c r="H370" s="19">
        <v>15</v>
      </c>
      <c r="I370" s="19">
        <v>15</v>
      </c>
      <c r="J370" s="19">
        <v>16</v>
      </c>
      <c r="K370" s="19">
        <v>16</v>
      </c>
      <c r="L370" s="19">
        <v>19</v>
      </c>
      <c r="M370" s="19">
        <v>16</v>
      </c>
      <c r="N370" s="19">
        <v>18</v>
      </c>
      <c r="O370" s="19">
        <v>18</v>
      </c>
      <c r="P370" s="19">
        <v>18</v>
      </c>
      <c r="Q370" s="19">
        <v>20</v>
      </c>
      <c r="R370" s="19">
        <v>22</v>
      </c>
      <c r="S370" s="19">
        <v>24</v>
      </c>
      <c r="T370" s="30">
        <v>25</v>
      </c>
      <c r="U370" s="13"/>
      <c r="V370" s="8" t="s">
        <v>1126</v>
      </c>
    </row>
    <row r="371" spans="1:22" ht="30" hidden="1" x14ac:dyDescent="0.2">
      <c r="A371" s="7" t="s">
        <v>275</v>
      </c>
      <c r="B371" s="5" t="s">
        <v>28</v>
      </c>
      <c r="C371" s="7" t="s">
        <v>496</v>
      </c>
      <c r="D371" s="7" t="s">
        <v>588</v>
      </c>
      <c r="E371" s="19">
        <v>5</v>
      </c>
      <c r="F371" s="19">
        <v>8</v>
      </c>
      <c r="G371" s="19">
        <v>10</v>
      </c>
      <c r="H371" s="19">
        <v>10</v>
      </c>
      <c r="I371" s="19">
        <v>10</v>
      </c>
      <c r="J371" s="19">
        <v>10</v>
      </c>
      <c r="K371" s="19">
        <v>10</v>
      </c>
      <c r="L371" s="19">
        <v>12</v>
      </c>
      <c r="M371" s="19">
        <v>10</v>
      </c>
      <c r="N371" s="19">
        <v>11</v>
      </c>
      <c r="O371" s="19">
        <v>11</v>
      </c>
      <c r="P371" s="19">
        <v>12</v>
      </c>
      <c r="Q371" s="19">
        <v>12</v>
      </c>
      <c r="R371" s="19">
        <v>14</v>
      </c>
      <c r="S371" s="19">
        <v>15</v>
      </c>
      <c r="T371" s="30">
        <v>16</v>
      </c>
      <c r="U371" s="13"/>
      <c r="V371" s="8" t="s">
        <v>991</v>
      </c>
    </row>
    <row r="372" spans="1:22" ht="30" hidden="1" x14ac:dyDescent="0.2">
      <c r="A372" s="7" t="s">
        <v>308</v>
      </c>
      <c r="B372" s="5">
        <v>815604017015</v>
      </c>
      <c r="C372" s="7" t="s">
        <v>496</v>
      </c>
      <c r="D372" s="7" t="s">
        <v>309</v>
      </c>
      <c r="E372" s="19">
        <v>10</v>
      </c>
      <c r="F372" s="19">
        <v>15</v>
      </c>
      <c r="G372" s="19">
        <v>17</v>
      </c>
      <c r="H372" s="19">
        <v>17</v>
      </c>
      <c r="I372" s="19">
        <v>17</v>
      </c>
      <c r="J372" s="19">
        <v>19</v>
      </c>
      <c r="K372" s="19">
        <v>19</v>
      </c>
      <c r="L372" s="19">
        <v>22</v>
      </c>
      <c r="M372" s="19">
        <v>19</v>
      </c>
      <c r="N372" s="19">
        <v>20</v>
      </c>
      <c r="O372" s="19">
        <v>20</v>
      </c>
      <c r="P372" s="19">
        <v>21</v>
      </c>
      <c r="Q372" s="19">
        <v>23</v>
      </c>
      <c r="R372" s="19">
        <v>26</v>
      </c>
      <c r="S372" s="19">
        <v>28</v>
      </c>
      <c r="T372" s="30">
        <v>29</v>
      </c>
      <c r="U372" s="13"/>
      <c r="V372" s="8" t="s">
        <v>1126</v>
      </c>
    </row>
    <row r="373" spans="1:22" ht="30" hidden="1" x14ac:dyDescent="0.2">
      <c r="A373" s="7" t="s">
        <v>122</v>
      </c>
      <c r="B373" s="5">
        <v>815604015288</v>
      </c>
      <c r="C373" s="7" t="s">
        <v>496</v>
      </c>
      <c r="D373" s="7" t="s">
        <v>123</v>
      </c>
      <c r="E373" s="19">
        <v>5</v>
      </c>
      <c r="F373" s="19">
        <v>8</v>
      </c>
      <c r="G373" s="19">
        <v>9</v>
      </c>
      <c r="H373" s="19">
        <v>9</v>
      </c>
      <c r="I373" s="19">
        <v>9</v>
      </c>
      <c r="J373" s="19">
        <v>10</v>
      </c>
      <c r="K373" s="19">
        <v>10</v>
      </c>
      <c r="L373" s="19">
        <v>11</v>
      </c>
      <c r="M373" s="19">
        <v>10</v>
      </c>
      <c r="N373" s="19">
        <v>11</v>
      </c>
      <c r="O373" s="19">
        <v>11</v>
      </c>
      <c r="P373" s="19">
        <v>11</v>
      </c>
      <c r="Q373" s="19">
        <v>12</v>
      </c>
      <c r="R373" s="19">
        <v>13</v>
      </c>
      <c r="S373" s="19">
        <v>14</v>
      </c>
      <c r="T373" s="30">
        <v>15</v>
      </c>
      <c r="U373" s="13"/>
      <c r="V373" s="8" t="s">
        <v>1126</v>
      </c>
    </row>
    <row r="374" spans="1:22" ht="30" hidden="1" x14ac:dyDescent="0.2">
      <c r="A374" s="7" t="s">
        <v>1022</v>
      </c>
      <c r="B374" s="5">
        <v>815604015271</v>
      </c>
      <c r="C374" s="7" t="s">
        <v>496</v>
      </c>
      <c r="D374" s="7" t="s">
        <v>124</v>
      </c>
      <c r="E374" s="19">
        <v>5</v>
      </c>
      <c r="F374" s="19">
        <v>8</v>
      </c>
      <c r="G374" s="19">
        <v>9</v>
      </c>
      <c r="H374" s="19">
        <v>9</v>
      </c>
      <c r="I374" s="19">
        <v>9</v>
      </c>
      <c r="J374" s="19">
        <v>10</v>
      </c>
      <c r="K374" s="19">
        <v>10</v>
      </c>
      <c r="L374" s="19">
        <v>11</v>
      </c>
      <c r="M374" s="19">
        <v>10</v>
      </c>
      <c r="N374" s="19">
        <v>11</v>
      </c>
      <c r="O374" s="19">
        <v>11</v>
      </c>
      <c r="P374" s="19">
        <v>11</v>
      </c>
      <c r="Q374" s="19">
        <v>12</v>
      </c>
      <c r="R374" s="19">
        <v>13</v>
      </c>
      <c r="S374" s="19">
        <v>14</v>
      </c>
      <c r="T374" s="30">
        <v>15</v>
      </c>
      <c r="U374" s="13"/>
      <c r="V374" s="8" t="s">
        <v>1126</v>
      </c>
    </row>
    <row r="375" spans="1:22" ht="45" hidden="1" x14ac:dyDescent="0.2">
      <c r="A375" s="7" t="s">
        <v>306</v>
      </c>
      <c r="B375" s="5">
        <v>815604017022</v>
      </c>
      <c r="C375" s="7" t="s">
        <v>496</v>
      </c>
      <c r="D375" s="7" t="s">
        <v>307</v>
      </c>
      <c r="E375" s="19">
        <v>10</v>
      </c>
      <c r="F375" s="19">
        <v>15</v>
      </c>
      <c r="G375" s="19">
        <v>17</v>
      </c>
      <c r="H375" s="19">
        <v>17</v>
      </c>
      <c r="I375" s="19">
        <v>17</v>
      </c>
      <c r="J375" s="19">
        <v>19</v>
      </c>
      <c r="K375" s="19">
        <v>19</v>
      </c>
      <c r="L375" s="19">
        <v>22</v>
      </c>
      <c r="M375" s="19">
        <v>19</v>
      </c>
      <c r="N375" s="19">
        <v>20</v>
      </c>
      <c r="O375" s="19">
        <v>20</v>
      </c>
      <c r="P375" s="19">
        <v>21</v>
      </c>
      <c r="Q375" s="19">
        <v>23</v>
      </c>
      <c r="R375" s="19">
        <v>26</v>
      </c>
      <c r="S375" s="19">
        <v>28</v>
      </c>
      <c r="T375" s="30">
        <v>29</v>
      </c>
      <c r="U375" s="13"/>
      <c r="V375" s="8" t="s">
        <v>1126</v>
      </c>
    </row>
    <row r="376" spans="1:22" ht="30" hidden="1" x14ac:dyDescent="0.2">
      <c r="A376" s="7" t="s">
        <v>310</v>
      </c>
      <c r="B376" s="5">
        <v>815604017008</v>
      </c>
      <c r="C376" s="7" t="s">
        <v>496</v>
      </c>
      <c r="D376" s="7" t="s">
        <v>1000</v>
      </c>
      <c r="E376" s="19">
        <v>10</v>
      </c>
      <c r="F376" s="19">
        <v>15</v>
      </c>
      <c r="G376" s="19">
        <v>17</v>
      </c>
      <c r="H376" s="19">
        <v>17</v>
      </c>
      <c r="I376" s="19">
        <v>17</v>
      </c>
      <c r="J376" s="19">
        <v>19</v>
      </c>
      <c r="K376" s="19">
        <v>19</v>
      </c>
      <c r="L376" s="19">
        <v>22</v>
      </c>
      <c r="M376" s="19">
        <v>19</v>
      </c>
      <c r="N376" s="19">
        <v>20</v>
      </c>
      <c r="O376" s="19">
        <v>20</v>
      </c>
      <c r="P376" s="19">
        <v>21</v>
      </c>
      <c r="Q376" s="19">
        <v>23</v>
      </c>
      <c r="R376" s="19">
        <v>26</v>
      </c>
      <c r="S376" s="19">
        <v>28</v>
      </c>
      <c r="T376" s="30">
        <v>29</v>
      </c>
      <c r="U376" s="13"/>
      <c r="V376" s="8" t="s">
        <v>1126</v>
      </c>
    </row>
    <row r="377" spans="1:22" ht="30" hidden="1" x14ac:dyDescent="0.2">
      <c r="A377" s="7" t="s">
        <v>25</v>
      </c>
      <c r="B377" s="5" t="s">
        <v>48</v>
      </c>
      <c r="C377" s="7" t="s">
        <v>496</v>
      </c>
      <c r="D377" s="7" t="s">
        <v>72</v>
      </c>
      <c r="E377" s="19">
        <v>21</v>
      </c>
      <c r="F377" s="19">
        <v>33</v>
      </c>
      <c r="G377" s="19">
        <v>39</v>
      </c>
      <c r="H377" s="19">
        <v>39</v>
      </c>
      <c r="I377" s="19">
        <v>39</v>
      </c>
      <c r="J377" s="19">
        <v>42</v>
      </c>
      <c r="K377" s="19">
        <v>42</v>
      </c>
      <c r="L377" s="19">
        <v>49</v>
      </c>
      <c r="M377" s="19">
        <v>42</v>
      </c>
      <c r="N377" s="19">
        <v>46</v>
      </c>
      <c r="O377" s="19">
        <v>46</v>
      </c>
      <c r="P377" s="19">
        <v>47</v>
      </c>
      <c r="Q377" s="19">
        <v>51</v>
      </c>
      <c r="R377" s="19">
        <v>57</v>
      </c>
      <c r="S377" s="19">
        <v>62</v>
      </c>
      <c r="T377" s="30">
        <v>65</v>
      </c>
      <c r="U377" s="13"/>
      <c r="V377" s="8" t="s">
        <v>991</v>
      </c>
    </row>
    <row r="378" spans="1:22" ht="30" hidden="1" x14ac:dyDescent="0.2">
      <c r="A378" s="7" t="s">
        <v>24</v>
      </c>
      <c r="B378" s="5" t="s">
        <v>51</v>
      </c>
      <c r="C378" s="7" t="s">
        <v>496</v>
      </c>
      <c r="D378" s="7" t="s">
        <v>5</v>
      </c>
      <c r="E378" s="19">
        <v>25</v>
      </c>
      <c r="F378" s="19">
        <v>38</v>
      </c>
      <c r="G378" s="19">
        <v>45</v>
      </c>
      <c r="H378" s="19">
        <v>45</v>
      </c>
      <c r="I378" s="19">
        <v>45</v>
      </c>
      <c r="J378" s="19">
        <v>49</v>
      </c>
      <c r="K378" s="19">
        <v>49</v>
      </c>
      <c r="L378" s="19">
        <v>57</v>
      </c>
      <c r="M378" s="19">
        <v>49</v>
      </c>
      <c r="N378" s="19">
        <v>53</v>
      </c>
      <c r="O378" s="19">
        <v>53</v>
      </c>
      <c r="P378" s="19">
        <v>54</v>
      </c>
      <c r="Q378" s="19">
        <v>59</v>
      </c>
      <c r="R378" s="19">
        <v>66</v>
      </c>
      <c r="S378" s="19">
        <v>71</v>
      </c>
      <c r="T378" s="30">
        <v>75</v>
      </c>
      <c r="U378" s="13"/>
      <c r="V378" s="8" t="s">
        <v>991</v>
      </c>
    </row>
    <row r="379" spans="1:22" ht="30" hidden="1" x14ac:dyDescent="0.2">
      <c r="A379" s="7" t="s">
        <v>57</v>
      </c>
      <c r="B379" s="5">
        <v>815604010870</v>
      </c>
      <c r="C379" s="7" t="s">
        <v>496</v>
      </c>
      <c r="D379" s="7" t="s">
        <v>643</v>
      </c>
      <c r="E379" s="19">
        <v>43</v>
      </c>
      <c r="F379" s="19">
        <v>65</v>
      </c>
      <c r="G379" s="19">
        <v>77</v>
      </c>
      <c r="H379" s="19">
        <v>77</v>
      </c>
      <c r="I379" s="19">
        <v>77</v>
      </c>
      <c r="J379" s="19">
        <v>84</v>
      </c>
      <c r="K379" s="19">
        <v>84</v>
      </c>
      <c r="L379" s="19">
        <v>98</v>
      </c>
      <c r="M379" s="19">
        <v>84</v>
      </c>
      <c r="N379" s="19">
        <v>90</v>
      </c>
      <c r="O379" s="19">
        <v>90</v>
      </c>
      <c r="P379" s="19">
        <v>93</v>
      </c>
      <c r="Q379" s="19">
        <v>101</v>
      </c>
      <c r="R379" s="19">
        <v>114</v>
      </c>
      <c r="S379" s="19">
        <v>123</v>
      </c>
      <c r="T379" s="30">
        <v>129</v>
      </c>
      <c r="U379" s="13"/>
      <c r="V379" s="8" t="s">
        <v>991</v>
      </c>
    </row>
    <row r="380" spans="1:22" ht="30" hidden="1" x14ac:dyDescent="0.2">
      <c r="A380" s="7" t="s">
        <v>530</v>
      </c>
      <c r="B380" s="5">
        <v>815604016711</v>
      </c>
      <c r="C380" s="7" t="s">
        <v>496</v>
      </c>
      <c r="D380" s="7" t="s">
        <v>370</v>
      </c>
      <c r="E380" s="19">
        <v>9</v>
      </c>
      <c r="F380" s="19">
        <v>14</v>
      </c>
      <c r="G380" s="19">
        <v>16</v>
      </c>
      <c r="H380" s="19">
        <v>16</v>
      </c>
      <c r="I380" s="19">
        <v>16</v>
      </c>
      <c r="J380" s="19">
        <v>18</v>
      </c>
      <c r="K380" s="19">
        <v>18</v>
      </c>
      <c r="L380" s="19">
        <v>21</v>
      </c>
      <c r="M380" s="19">
        <v>18</v>
      </c>
      <c r="N380" s="19">
        <v>19</v>
      </c>
      <c r="O380" s="19">
        <v>19</v>
      </c>
      <c r="P380" s="19">
        <v>19</v>
      </c>
      <c r="Q380" s="19">
        <v>21</v>
      </c>
      <c r="R380" s="19">
        <v>24</v>
      </c>
      <c r="S380" s="19">
        <v>26</v>
      </c>
      <c r="T380" s="30">
        <v>27</v>
      </c>
      <c r="U380" s="13"/>
      <c r="V380" s="8" t="s">
        <v>991</v>
      </c>
    </row>
    <row r="381" spans="1:22" ht="30" hidden="1" x14ac:dyDescent="0.2">
      <c r="A381" s="7" t="s">
        <v>171</v>
      </c>
      <c r="B381" s="5">
        <v>815604016087</v>
      </c>
      <c r="C381" s="7" t="s">
        <v>496</v>
      </c>
      <c r="D381" s="7" t="s">
        <v>762</v>
      </c>
      <c r="E381" s="19">
        <v>10</v>
      </c>
      <c r="F381" s="19">
        <v>16</v>
      </c>
      <c r="G381" s="19">
        <v>19</v>
      </c>
      <c r="H381" s="19">
        <v>19</v>
      </c>
      <c r="I381" s="19">
        <v>19</v>
      </c>
      <c r="J381" s="19">
        <v>20</v>
      </c>
      <c r="K381" s="19">
        <v>20</v>
      </c>
      <c r="L381" s="19">
        <v>24</v>
      </c>
      <c r="M381" s="19">
        <v>20</v>
      </c>
      <c r="N381" s="19">
        <v>22</v>
      </c>
      <c r="O381" s="19">
        <v>22</v>
      </c>
      <c r="P381" s="19">
        <v>22</v>
      </c>
      <c r="Q381" s="19">
        <v>24</v>
      </c>
      <c r="R381" s="19">
        <v>27</v>
      </c>
      <c r="S381" s="19">
        <v>29</v>
      </c>
      <c r="T381" s="30">
        <v>31</v>
      </c>
      <c r="U381" s="13"/>
      <c r="V381" s="8" t="s">
        <v>991</v>
      </c>
    </row>
    <row r="382" spans="1:22" ht="30" hidden="1" x14ac:dyDescent="0.2">
      <c r="A382" s="7" t="s">
        <v>172</v>
      </c>
      <c r="B382" s="5">
        <v>815604016094</v>
      </c>
      <c r="C382" s="7" t="s">
        <v>496</v>
      </c>
      <c r="D382" s="7" t="s">
        <v>596</v>
      </c>
      <c r="E382" s="19">
        <v>10</v>
      </c>
      <c r="F382" s="19">
        <v>16</v>
      </c>
      <c r="G382" s="19">
        <v>19</v>
      </c>
      <c r="H382" s="19">
        <v>19</v>
      </c>
      <c r="I382" s="19">
        <v>19</v>
      </c>
      <c r="J382" s="19">
        <v>20</v>
      </c>
      <c r="K382" s="19">
        <v>20</v>
      </c>
      <c r="L382" s="19">
        <v>24</v>
      </c>
      <c r="M382" s="19">
        <v>20</v>
      </c>
      <c r="N382" s="19">
        <v>22</v>
      </c>
      <c r="O382" s="19">
        <v>22</v>
      </c>
      <c r="P382" s="19">
        <v>22</v>
      </c>
      <c r="Q382" s="19">
        <v>24</v>
      </c>
      <c r="R382" s="19">
        <v>27</v>
      </c>
      <c r="S382" s="19">
        <v>29</v>
      </c>
      <c r="T382" s="30">
        <v>31</v>
      </c>
      <c r="U382" s="13"/>
      <c r="V382" s="8" t="s">
        <v>991</v>
      </c>
    </row>
    <row r="383" spans="1:22" ht="45" hidden="1" x14ac:dyDescent="0.2">
      <c r="A383" s="7" t="s">
        <v>225</v>
      </c>
      <c r="B383" s="5">
        <v>815604016575</v>
      </c>
      <c r="C383" s="7" t="s">
        <v>496</v>
      </c>
      <c r="D383" s="7" t="s">
        <v>966</v>
      </c>
      <c r="E383" s="19">
        <v>10</v>
      </c>
      <c r="F383" s="19">
        <v>16</v>
      </c>
      <c r="G383" s="19">
        <v>19</v>
      </c>
      <c r="H383" s="19">
        <v>19</v>
      </c>
      <c r="I383" s="19">
        <v>19</v>
      </c>
      <c r="J383" s="19">
        <v>20</v>
      </c>
      <c r="K383" s="19">
        <v>20</v>
      </c>
      <c r="L383" s="19">
        <v>24</v>
      </c>
      <c r="M383" s="19">
        <v>20</v>
      </c>
      <c r="N383" s="19">
        <v>22</v>
      </c>
      <c r="O383" s="19">
        <v>22</v>
      </c>
      <c r="P383" s="19">
        <v>22</v>
      </c>
      <c r="Q383" s="19">
        <v>24</v>
      </c>
      <c r="R383" s="19">
        <v>27</v>
      </c>
      <c r="S383" s="19">
        <v>29</v>
      </c>
      <c r="T383" s="30">
        <v>31</v>
      </c>
      <c r="U383" s="13"/>
      <c r="V383" s="8" t="s">
        <v>991</v>
      </c>
    </row>
    <row r="384" spans="1:22" ht="30" hidden="1" x14ac:dyDescent="0.2">
      <c r="A384" s="7" t="s">
        <v>1023</v>
      </c>
      <c r="B384" s="5">
        <v>852548002202</v>
      </c>
      <c r="C384" s="7" t="s">
        <v>496</v>
      </c>
      <c r="D384" s="7" t="s">
        <v>772</v>
      </c>
      <c r="E384" s="19">
        <v>29</v>
      </c>
      <c r="F384" s="19">
        <v>45</v>
      </c>
      <c r="G384" s="19">
        <v>53</v>
      </c>
      <c r="H384" s="19">
        <v>53</v>
      </c>
      <c r="I384" s="19">
        <v>53</v>
      </c>
      <c r="J384" s="19">
        <v>58</v>
      </c>
      <c r="K384" s="19">
        <v>58</v>
      </c>
      <c r="L384" s="19">
        <v>68</v>
      </c>
      <c r="M384" s="19">
        <v>58</v>
      </c>
      <c r="N384" s="19">
        <v>62</v>
      </c>
      <c r="O384" s="19">
        <v>62</v>
      </c>
      <c r="P384" s="19">
        <v>64</v>
      </c>
      <c r="Q384" s="19">
        <v>69</v>
      </c>
      <c r="R384" s="19">
        <v>78</v>
      </c>
      <c r="S384" s="19">
        <v>85</v>
      </c>
      <c r="T384" s="30">
        <v>89</v>
      </c>
      <c r="U384" s="13"/>
      <c r="V384" s="8" t="s">
        <v>1126</v>
      </c>
    </row>
    <row r="385" spans="1:22" ht="30" hidden="1" x14ac:dyDescent="0.2">
      <c r="A385" s="7" t="s">
        <v>304</v>
      </c>
      <c r="B385" s="5">
        <v>852548002196</v>
      </c>
      <c r="C385" s="7" t="s">
        <v>496</v>
      </c>
      <c r="D385" s="7" t="s">
        <v>770</v>
      </c>
      <c r="E385" s="19">
        <v>29</v>
      </c>
      <c r="F385" s="19">
        <v>45</v>
      </c>
      <c r="G385" s="19">
        <v>53</v>
      </c>
      <c r="H385" s="19">
        <v>53</v>
      </c>
      <c r="I385" s="19">
        <v>53</v>
      </c>
      <c r="J385" s="19">
        <v>58</v>
      </c>
      <c r="K385" s="19">
        <v>58</v>
      </c>
      <c r="L385" s="19">
        <v>68</v>
      </c>
      <c r="M385" s="19">
        <v>58</v>
      </c>
      <c r="N385" s="19">
        <v>62</v>
      </c>
      <c r="O385" s="19">
        <v>62</v>
      </c>
      <c r="P385" s="19">
        <v>64</v>
      </c>
      <c r="Q385" s="19">
        <v>69</v>
      </c>
      <c r="R385" s="19">
        <v>78</v>
      </c>
      <c r="S385" s="19">
        <v>85</v>
      </c>
      <c r="T385" s="30">
        <v>89</v>
      </c>
      <c r="U385" s="13"/>
      <c r="V385" s="8" t="s">
        <v>1126</v>
      </c>
    </row>
    <row r="386" spans="1:22" ht="30" hidden="1" x14ac:dyDescent="0.2">
      <c r="A386" s="7" t="s">
        <v>103</v>
      </c>
      <c r="B386" s="5" t="s">
        <v>53</v>
      </c>
      <c r="C386" s="7" t="s">
        <v>496</v>
      </c>
      <c r="D386" s="7" t="s">
        <v>771</v>
      </c>
      <c r="E386" s="19">
        <v>3</v>
      </c>
      <c r="F386" s="19">
        <v>5</v>
      </c>
      <c r="G386" s="19">
        <v>6</v>
      </c>
      <c r="H386" s="19">
        <v>6</v>
      </c>
      <c r="I386" s="19">
        <v>6</v>
      </c>
      <c r="J386" s="19">
        <v>6</v>
      </c>
      <c r="K386" s="19">
        <v>6</v>
      </c>
      <c r="L386" s="19">
        <v>8</v>
      </c>
      <c r="M386" s="19">
        <v>6</v>
      </c>
      <c r="N386" s="19">
        <v>7</v>
      </c>
      <c r="O386" s="19">
        <v>7</v>
      </c>
      <c r="P386" s="19">
        <v>7</v>
      </c>
      <c r="Q386" s="19">
        <v>8</v>
      </c>
      <c r="R386" s="19">
        <v>9</v>
      </c>
      <c r="S386" s="19">
        <v>9</v>
      </c>
      <c r="T386" s="30">
        <v>9.99</v>
      </c>
      <c r="U386" s="13"/>
      <c r="V386" s="8" t="s">
        <v>1126</v>
      </c>
    </row>
    <row r="387" spans="1:22" ht="30" hidden="1" x14ac:dyDescent="0.2">
      <c r="A387" s="7" t="s">
        <v>487</v>
      </c>
      <c r="B387" s="5">
        <v>815604019699</v>
      </c>
      <c r="C387" s="7" t="s">
        <v>496</v>
      </c>
      <c r="D387" s="7" t="s">
        <v>763</v>
      </c>
      <c r="E387" s="19">
        <v>10</v>
      </c>
      <c r="F387" s="19">
        <v>16</v>
      </c>
      <c r="G387" s="19">
        <v>19</v>
      </c>
      <c r="H387" s="19">
        <v>19</v>
      </c>
      <c r="I387" s="19">
        <v>19</v>
      </c>
      <c r="J387" s="19">
        <v>20</v>
      </c>
      <c r="K387" s="19">
        <v>20</v>
      </c>
      <c r="L387" s="19">
        <v>24</v>
      </c>
      <c r="M387" s="19">
        <v>20</v>
      </c>
      <c r="N387" s="19">
        <v>22</v>
      </c>
      <c r="O387" s="19">
        <v>22</v>
      </c>
      <c r="P387" s="19">
        <v>22</v>
      </c>
      <c r="Q387" s="19">
        <v>24</v>
      </c>
      <c r="R387" s="19">
        <v>27</v>
      </c>
      <c r="S387" s="19">
        <v>29</v>
      </c>
      <c r="T387" s="30">
        <v>31</v>
      </c>
      <c r="U387" s="13"/>
      <c r="V387" s="8" t="s">
        <v>991</v>
      </c>
    </row>
    <row r="388" spans="1:22" ht="45" hidden="1" x14ac:dyDescent="0.2">
      <c r="A388" s="7" t="s">
        <v>506</v>
      </c>
      <c r="B388" s="5">
        <v>815604019729</v>
      </c>
      <c r="C388" s="7" t="s">
        <v>496</v>
      </c>
      <c r="D388" s="7" t="s">
        <v>597</v>
      </c>
      <c r="E388" s="19">
        <v>10</v>
      </c>
      <c r="F388" s="19">
        <v>16</v>
      </c>
      <c r="G388" s="19">
        <v>19</v>
      </c>
      <c r="H388" s="19">
        <v>19</v>
      </c>
      <c r="I388" s="19">
        <v>19</v>
      </c>
      <c r="J388" s="19">
        <v>20</v>
      </c>
      <c r="K388" s="19">
        <v>20</v>
      </c>
      <c r="L388" s="19">
        <v>24</v>
      </c>
      <c r="M388" s="19">
        <v>20</v>
      </c>
      <c r="N388" s="19">
        <v>22</v>
      </c>
      <c r="O388" s="19">
        <v>22</v>
      </c>
      <c r="P388" s="19">
        <v>22</v>
      </c>
      <c r="Q388" s="19">
        <v>24</v>
      </c>
      <c r="R388" s="19">
        <v>27</v>
      </c>
      <c r="S388" s="19">
        <v>29</v>
      </c>
      <c r="T388" s="30">
        <v>31</v>
      </c>
      <c r="U388" s="13"/>
      <c r="V388" s="8" t="s">
        <v>991</v>
      </c>
    </row>
    <row r="389" spans="1:22" ht="45" hidden="1" x14ac:dyDescent="0.2">
      <c r="A389" s="7" t="s">
        <v>507</v>
      </c>
      <c r="B389" s="5">
        <v>815604019736</v>
      </c>
      <c r="C389" s="7" t="s">
        <v>496</v>
      </c>
      <c r="D389" s="7" t="s">
        <v>985</v>
      </c>
      <c r="E389" s="19">
        <v>10</v>
      </c>
      <c r="F389" s="19">
        <v>16</v>
      </c>
      <c r="G389" s="19">
        <v>19</v>
      </c>
      <c r="H389" s="19">
        <v>19</v>
      </c>
      <c r="I389" s="19">
        <v>19</v>
      </c>
      <c r="J389" s="19">
        <v>20</v>
      </c>
      <c r="K389" s="19">
        <v>20</v>
      </c>
      <c r="L389" s="19">
        <v>24</v>
      </c>
      <c r="M389" s="19">
        <v>20</v>
      </c>
      <c r="N389" s="19">
        <v>22</v>
      </c>
      <c r="O389" s="19">
        <v>22</v>
      </c>
      <c r="P389" s="19">
        <v>22</v>
      </c>
      <c r="Q389" s="19">
        <v>24</v>
      </c>
      <c r="R389" s="19">
        <v>27</v>
      </c>
      <c r="S389" s="19">
        <v>29</v>
      </c>
      <c r="T389" s="30">
        <v>31</v>
      </c>
      <c r="U389" s="13"/>
      <c r="V389" s="8" t="s">
        <v>991</v>
      </c>
    </row>
    <row r="390" spans="1:22" ht="30" hidden="1" x14ac:dyDescent="0.2">
      <c r="A390" s="7" t="s">
        <v>838</v>
      </c>
      <c r="B390" s="5">
        <v>815604019705</v>
      </c>
      <c r="C390" s="7" t="s">
        <v>496</v>
      </c>
      <c r="D390" s="7" t="s">
        <v>779</v>
      </c>
      <c r="E390" s="19">
        <v>10</v>
      </c>
      <c r="F390" s="19">
        <v>16</v>
      </c>
      <c r="G390" s="19">
        <v>19</v>
      </c>
      <c r="H390" s="19">
        <v>19</v>
      </c>
      <c r="I390" s="19">
        <v>19</v>
      </c>
      <c r="J390" s="19">
        <v>20</v>
      </c>
      <c r="K390" s="19">
        <v>20</v>
      </c>
      <c r="L390" s="19">
        <v>24</v>
      </c>
      <c r="M390" s="19">
        <v>20</v>
      </c>
      <c r="N390" s="19">
        <v>22</v>
      </c>
      <c r="O390" s="19">
        <v>22</v>
      </c>
      <c r="P390" s="19">
        <v>22</v>
      </c>
      <c r="Q390" s="19">
        <v>24</v>
      </c>
      <c r="R390" s="19">
        <v>27</v>
      </c>
      <c r="S390" s="19">
        <v>29</v>
      </c>
      <c r="T390" s="30">
        <v>31</v>
      </c>
      <c r="U390" s="13"/>
      <c r="V390" s="7" t="s">
        <v>991</v>
      </c>
    </row>
    <row r="391" spans="1:22" ht="45" hidden="1" x14ac:dyDescent="0.2">
      <c r="A391" s="7" t="s">
        <v>508</v>
      </c>
      <c r="B391" s="5">
        <v>815604019743</v>
      </c>
      <c r="C391" s="7" t="s">
        <v>496</v>
      </c>
      <c r="D391" s="7" t="s">
        <v>598</v>
      </c>
      <c r="E391" s="19">
        <v>10</v>
      </c>
      <c r="F391" s="19">
        <v>16</v>
      </c>
      <c r="G391" s="19">
        <v>19</v>
      </c>
      <c r="H391" s="19">
        <v>19</v>
      </c>
      <c r="I391" s="19">
        <v>19</v>
      </c>
      <c r="J391" s="19">
        <v>20</v>
      </c>
      <c r="K391" s="19">
        <v>20</v>
      </c>
      <c r="L391" s="19">
        <v>24</v>
      </c>
      <c r="M391" s="19">
        <v>20</v>
      </c>
      <c r="N391" s="19">
        <v>22</v>
      </c>
      <c r="O391" s="19">
        <v>22</v>
      </c>
      <c r="P391" s="19">
        <v>22</v>
      </c>
      <c r="Q391" s="19">
        <v>24</v>
      </c>
      <c r="R391" s="19">
        <v>27</v>
      </c>
      <c r="S391" s="19">
        <v>29</v>
      </c>
      <c r="T391" s="30">
        <v>31</v>
      </c>
      <c r="U391" s="13"/>
      <c r="V391" s="7" t="s">
        <v>991</v>
      </c>
    </row>
    <row r="392" spans="1:22" ht="45" hidden="1" x14ac:dyDescent="0.2">
      <c r="A392" s="7" t="s">
        <v>509</v>
      </c>
      <c r="B392" s="5">
        <v>815604019750</v>
      </c>
      <c r="C392" s="7" t="s">
        <v>496</v>
      </c>
      <c r="D392" s="7" t="s">
        <v>968</v>
      </c>
      <c r="E392" s="19">
        <v>10</v>
      </c>
      <c r="F392" s="19">
        <v>16</v>
      </c>
      <c r="G392" s="19">
        <v>19</v>
      </c>
      <c r="H392" s="19">
        <v>19</v>
      </c>
      <c r="I392" s="19">
        <v>19</v>
      </c>
      <c r="J392" s="19">
        <v>20</v>
      </c>
      <c r="K392" s="19">
        <v>20</v>
      </c>
      <c r="L392" s="19">
        <v>24</v>
      </c>
      <c r="M392" s="19">
        <v>20</v>
      </c>
      <c r="N392" s="19">
        <v>22</v>
      </c>
      <c r="O392" s="19">
        <v>22</v>
      </c>
      <c r="P392" s="19">
        <v>22</v>
      </c>
      <c r="Q392" s="19">
        <v>24</v>
      </c>
      <c r="R392" s="19">
        <v>27</v>
      </c>
      <c r="S392" s="19">
        <v>29</v>
      </c>
      <c r="T392" s="30">
        <v>31</v>
      </c>
      <c r="U392" s="13"/>
      <c r="V392" s="7" t="s">
        <v>991</v>
      </c>
    </row>
    <row r="393" spans="1:22" ht="30" hidden="1" x14ac:dyDescent="0.2">
      <c r="A393" s="7" t="s">
        <v>26</v>
      </c>
      <c r="B393" s="5" t="s">
        <v>55</v>
      </c>
      <c r="C393" s="7" t="s">
        <v>496</v>
      </c>
      <c r="D393" s="7" t="s">
        <v>772</v>
      </c>
      <c r="E393" s="19">
        <v>29</v>
      </c>
      <c r="F393" s="19">
        <v>45</v>
      </c>
      <c r="G393" s="19">
        <v>53</v>
      </c>
      <c r="H393" s="19">
        <v>53</v>
      </c>
      <c r="I393" s="19">
        <v>53</v>
      </c>
      <c r="J393" s="19">
        <v>58</v>
      </c>
      <c r="K393" s="19">
        <v>58</v>
      </c>
      <c r="L393" s="19">
        <v>68</v>
      </c>
      <c r="M393" s="19">
        <v>58</v>
      </c>
      <c r="N393" s="19">
        <v>62</v>
      </c>
      <c r="O393" s="19">
        <v>62</v>
      </c>
      <c r="P393" s="19">
        <v>64</v>
      </c>
      <c r="Q393" s="19">
        <v>69</v>
      </c>
      <c r="R393" s="19">
        <v>78</v>
      </c>
      <c r="S393" s="19">
        <v>85</v>
      </c>
      <c r="T393" s="30">
        <v>89</v>
      </c>
      <c r="U393" s="13"/>
      <c r="V393" s="8" t="s">
        <v>1126</v>
      </c>
    </row>
    <row r="394" spans="1:22" ht="30" hidden="1" x14ac:dyDescent="0.2">
      <c r="A394" s="7" t="s">
        <v>169</v>
      </c>
      <c r="B394" s="5">
        <v>815604016063</v>
      </c>
      <c r="C394" s="7" t="s">
        <v>496</v>
      </c>
      <c r="D394" s="7" t="s">
        <v>764</v>
      </c>
      <c r="E394" s="19">
        <v>10</v>
      </c>
      <c r="F394" s="19">
        <v>16</v>
      </c>
      <c r="G394" s="19">
        <v>19</v>
      </c>
      <c r="H394" s="19">
        <v>19</v>
      </c>
      <c r="I394" s="19">
        <v>19</v>
      </c>
      <c r="J394" s="19">
        <v>20</v>
      </c>
      <c r="K394" s="19">
        <v>20</v>
      </c>
      <c r="L394" s="19">
        <v>24</v>
      </c>
      <c r="M394" s="19">
        <v>20</v>
      </c>
      <c r="N394" s="19">
        <v>22</v>
      </c>
      <c r="O394" s="19">
        <v>22</v>
      </c>
      <c r="P394" s="19">
        <v>22</v>
      </c>
      <c r="Q394" s="19">
        <v>24</v>
      </c>
      <c r="R394" s="19">
        <v>27</v>
      </c>
      <c r="S394" s="19">
        <v>29</v>
      </c>
      <c r="T394" s="30">
        <v>31</v>
      </c>
      <c r="U394" s="13"/>
      <c r="V394" s="8" t="s">
        <v>991</v>
      </c>
    </row>
    <row r="395" spans="1:22" ht="30" hidden="1" x14ac:dyDescent="0.2">
      <c r="A395" s="7" t="s">
        <v>170</v>
      </c>
      <c r="B395" s="5">
        <v>815604016070</v>
      </c>
      <c r="C395" s="7" t="s">
        <v>496</v>
      </c>
      <c r="D395" s="7" t="s">
        <v>599</v>
      </c>
      <c r="E395" s="19">
        <v>10</v>
      </c>
      <c r="F395" s="19">
        <v>16</v>
      </c>
      <c r="G395" s="19">
        <v>19</v>
      </c>
      <c r="H395" s="19">
        <v>19</v>
      </c>
      <c r="I395" s="19">
        <v>19</v>
      </c>
      <c r="J395" s="19">
        <v>20</v>
      </c>
      <c r="K395" s="19">
        <v>20</v>
      </c>
      <c r="L395" s="19">
        <v>24</v>
      </c>
      <c r="M395" s="19">
        <v>20</v>
      </c>
      <c r="N395" s="19">
        <v>22</v>
      </c>
      <c r="O395" s="19">
        <v>22</v>
      </c>
      <c r="P395" s="19">
        <v>22</v>
      </c>
      <c r="Q395" s="19">
        <v>24</v>
      </c>
      <c r="R395" s="19">
        <v>27</v>
      </c>
      <c r="S395" s="19">
        <v>29</v>
      </c>
      <c r="T395" s="30">
        <v>31</v>
      </c>
      <c r="U395" s="13"/>
      <c r="V395" s="8" t="s">
        <v>991</v>
      </c>
    </row>
    <row r="396" spans="1:22" ht="45" hidden="1" x14ac:dyDescent="0.2">
      <c r="A396" s="7" t="s">
        <v>224</v>
      </c>
      <c r="B396" s="5">
        <v>815604016568</v>
      </c>
      <c r="C396" s="7" t="s">
        <v>496</v>
      </c>
      <c r="D396" s="7" t="s">
        <v>967</v>
      </c>
      <c r="E396" s="19">
        <v>10</v>
      </c>
      <c r="F396" s="19">
        <v>16</v>
      </c>
      <c r="G396" s="19">
        <v>19</v>
      </c>
      <c r="H396" s="19">
        <v>19</v>
      </c>
      <c r="I396" s="19">
        <v>19</v>
      </c>
      <c r="J396" s="19">
        <v>20</v>
      </c>
      <c r="K396" s="19">
        <v>20</v>
      </c>
      <c r="L396" s="19">
        <v>24</v>
      </c>
      <c r="M396" s="19">
        <v>20</v>
      </c>
      <c r="N396" s="19">
        <v>22</v>
      </c>
      <c r="O396" s="19">
        <v>22</v>
      </c>
      <c r="P396" s="19">
        <v>22</v>
      </c>
      <c r="Q396" s="19">
        <v>24</v>
      </c>
      <c r="R396" s="19">
        <v>27</v>
      </c>
      <c r="S396" s="19">
        <v>29</v>
      </c>
      <c r="T396" s="30">
        <v>31</v>
      </c>
      <c r="U396" s="13"/>
      <c r="V396" s="8" t="s">
        <v>991</v>
      </c>
    </row>
    <row r="397" spans="1:22" ht="30" hidden="1" x14ac:dyDescent="0.2">
      <c r="A397" s="7" t="s">
        <v>806</v>
      </c>
      <c r="B397" s="5">
        <v>815604019675</v>
      </c>
      <c r="C397" s="7" t="s">
        <v>496</v>
      </c>
      <c r="D397" s="7" t="s">
        <v>805</v>
      </c>
      <c r="E397" s="19">
        <v>10</v>
      </c>
      <c r="F397" s="19">
        <v>16</v>
      </c>
      <c r="G397" s="19">
        <v>19</v>
      </c>
      <c r="H397" s="19">
        <v>19</v>
      </c>
      <c r="I397" s="19">
        <v>19</v>
      </c>
      <c r="J397" s="19">
        <v>20</v>
      </c>
      <c r="K397" s="19">
        <v>20</v>
      </c>
      <c r="L397" s="19">
        <v>24</v>
      </c>
      <c r="M397" s="19">
        <v>20</v>
      </c>
      <c r="N397" s="19">
        <v>22</v>
      </c>
      <c r="O397" s="19">
        <v>22</v>
      </c>
      <c r="P397" s="19">
        <v>22</v>
      </c>
      <c r="Q397" s="19">
        <v>24</v>
      </c>
      <c r="R397" s="19">
        <v>27</v>
      </c>
      <c r="S397" s="19">
        <v>29</v>
      </c>
      <c r="T397" s="30">
        <v>31</v>
      </c>
      <c r="U397" s="13"/>
      <c r="V397" s="7" t="s">
        <v>991</v>
      </c>
    </row>
    <row r="398" spans="1:22" ht="45" hidden="1" x14ac:dyDescent="0.2">
      <c r="A398" s="7" t="s">
        <v>808</v>
      </c>
      <c r="B398" s="5">
        <v>815604019682</v>
      </c>
      <c r="C398" s="7" t="s">
        <v>496</v>
      </c>
      <c r="D398" s="7" t="s">
        <v>807</v>
      </c>
      <c r="E398" s="19">
        <v>10</v>
      </c>
      <c r="F398" s="19">
        <v>16</v>
      </c>
      <c r="G398" s="19">
        <v>19</v>
      </c>
      <c r="H398" s="19">
        <v>19</v>
      </c>
      <c r="I398" s="19">
        <v>19</v>
      </c>
      <c r="J398" s="19">
        <v>20</v>
      </c>
      <c r="K398" s="19">
        <v>20</v>
      </c>
      <c r="L398" s="19">
        <v>24</v>
      </c>
      <c r="M398" s="19">
        <v>20</v>
      </c>
      <c r="N398" s="19">
        <v>22</v>
      </c>
      <c r="O398" s="19">
        <v>22</v>
      </c>
      <c r="P398" s="19">
        <v>22</v>
      </c>
      <c r="Q398" s="19">
        <v>24</v>
      </c>
      <c r="R398" s="19">
        <v>27</v>
      </c>
      <c r="S398" s="19">
        <v>29</v>
      </c>
      <c r="T398" s="30">
        <v>31</v>
      </c>
      <c r="U398" s="13"/>
      <c r="V398" s="7" t="s">
        <v>991</v>
      </c>
    </row>
    <row r="399" spans="1:22" ht="45" hidden="1" x14ac:dyDescent="0.2">
      <c r="A399" s="7" t="s">
        <v>809</v>
      </c>
      <c r="B399" s="5">
        <v>818773020060</v>
      </c>
      <c r="C399" s="7" t="s">
        <v>496</v>
      </c>
      <c r="D399" s="7" t="s">
        <v>986</v>
      </c>
      <c r="E399" s="19">
        <v>10</v>
      </c>
      <c r="F399" s="19">
        <v>16</v>
      </c>
      <c r="G399" s="19">
        <v>19</v>
      </c>
      <c r="H399" s="19">
        <v>19</v>
      </c>
      <c r="I399" s="19">
        <v>19</v>
      </c>
      <c r="J399" s="19">
        <v>20</v>
      </c>
      <c r="K399" s="19">
        <v>20</v>
      </c>
      <c r="L399" s="19">
        <v>24</v>
      </c>
      <c r="M399" s="19">
        <v>20</v>
      </c>
      <c r="N399" s="19">
        <v>22</v>
      </c>
      <c r="O399" s="19">
        <v>22</v>
      </c>
      <c r="P399" s="19">
        <v>22</v>
      </c>
      <c r="Q399" s="19">
        <v>24</v>
      </c>
      <c r="R399" s="19">
        <v>27</v>
      </c>
      <c r="S399" s="19">
        <v>29</v>
      </c>
      <c r="T399" s="30">
        <v>31</v>
      </c>
      <c r="U399" s="13"/>
      <c r="V399" s="7" t="s">
        <v>991</v>
      </c>
    </row>
    <row r="400" spans="1:22" ht="30" hidden="1" x14ac:dyDescent="0.2">
      <c r="A400" s="7" t="s">
        <v>127</v>
      </c>
      <c r="B400" s="5">
        <v>815604012591</v>
      </c>
      <c r="C400" s="7" t="s">
        <v>496</v>
      </c>
      <c r="D400" s="7" t="s">
        <v>773</v>
      </c>
      <c r="E400" s="19">
        <v>13</v>
      </c>
      <c r="F400" s="19">
        <v>20</v>
      </c>
      <c r="G400" s="19">
        <v>24</v>
      </c>
      <c r="H400" s="19">
        <v>24</v>
      </c>
      <c r="I400" s="19">
        <v>24</v>
      </c>
      <c r="J400" s="19">
        <v>26</v>
      </c>
      <c r="K400" s="19">
        <v>26</v>
      </c>
      <c r="L400" s="19">
        <v>30</v>
      </c>
      <c r="M400" s="19">
        <v>26</v>
      </c>
      <c r="N400" s="19">
        <v>28</v>
      </c>
      <c r="O400" s="19">
        <v>28</v>
      </c>
      <c r="P400" s="19">
        <v>29</v>
      </c>
      <c r="Q400" s="19">
        <v>31</v>
      </c>
      <c r="R400" s="19">
        <v>35</v>
      </c>
      <c r="S400" s="19">
        <v>38</v>
      </c>
      <c r="T400" s="30">
        <v>40</v>
      </c>
      <c r="U400" s="13"/>
      <c r="V400" s="8" t="s">
        <v>1126</v>
      </c>
    </row>
    <row r="401" spans="1:22" ht="30" hidden="1" x14ac:dyDescent="0.2">
      <c r="A401" s="7" t="s">
        <v>167</v>
      </c>
      <c r="B401" s="5">
        <v>815604016049</v>
      </c>
      <c r="C401" s="7" t="s">
        <v>496</v>
      </c>
      <c r="D401" s="7" t="s">
        <v>765</v>
      </c>
      <c r="E401" s="19">
        <v>24</v>
      </c>
      <c r="F401" s="19">
        <v>36</v>
      </c>
      <c r="G401" s="19">
        <v>43</v>
      </c>
      <c r="H401" s="19">
        <v>43</v>
      </c>
      <c r="I401" s="19">
        <v>43</v>
      </c>
      <c r="J401" s="19">
        <v>47</v>
      </c>
      <c r="K401" s="19">
        <v>47</v>
      </c>
      <c r="L401" s="19">
        <v>55</v>
      </c>
      <c r="M401" s="19">
        <v>47</v>
      </c>
      <c r="N401" s="19">
        <v>50</v>
      </c>
      <c r="O401" s="19">
        <v>50</v>
      </c>
      <c r="P401" s="19">
        <v>52</v>
      </c>
      <c r="Q401" s="19">
        <v>56</v>
      </c>
      <c r="R401" s="19">
        <v>63</v>
      </c>
      <c r="S401" s="19">
        <v>68</v>
      </c>
      <c r="T401" s="30">
        <v>72</v>
      </c>
      <c r="U401" s="13"/>
      <c r="V401" s="8" t="s">
        <v>991</v>
      </c>
    </row>
    <row r="402" spans="1:22" ht="45" hidden="1" x14ac:dyDescent="0.2">
      <c r="A402" s="7" t="s">
        <v>168</v>
      </c>
      <c r="B402" s="5">
        <v>815604016056</v>
      </c>
      <c r="C402" s="7" t="s">
        <v>496</v>
      </c>
      <c r="D402" s="7" t="s">
        <v>600</v>
      </c>
      <c r="E402" s="19">
        <v>24</v>
      </c>
      <c r="F402" s="19">
        <v>36</v>
      </c>
      <c r="G402" s="19">
        <v>43</v>
      </c>
      <c r="H402" s="19">
        <v>43</v>
      </c>
      <c r="I402" s="19">
        <v>43</v>
      </c>
      <c r="J402" s="19">
        <v>47</v>
      </c>
      <c r="K402" s="19">
        <v>47</v>
      </c>
      <c r="L402" s="19">
        <v>55</v>
      </c>
      <c r="M402" s="19">
        <v>47</v>
      </c>
      <c r="N402" s="19">
        <v>50</v>
      </c>
      <c r="O402" s="19">
        <v>50</v>
      </c>
      <c r="P402" s="19">
        <v>52</v>
      </c>
      <c r="Q402" s="19">
        <v>56</v>
      </c>
      <c r="R402" s="19">
        <v>63</v>
      </c>
      <c r="S402" s="19">
        <v>68</v>
      </c>
      <c r="T402" s="30">
        <v>72</v>
      </c>
      <c r="U402" s="13"/>
      <c r="V402" s="8" t="s">
        <v>991</v>
      </c>
    </row>
    <row r="403" spans="1:22" ht="45" hidden="1" x14ac:dyDescent="0.2">
      <c r="A403" s="7" t="s">
        <v>223</v>
      </c>
      <c r="B403" s="5">
        <v>815604016544</v>
      </c>
      <c r="C403" s="7" t="s">
        <v>496</v>
      </c>
      <c r="D403" s="7" t="s">
        <v>965</v>
      </c>
      <c r="E403" s="19">
        <v>24</v>
      </c>
      <c r="F403" s="19">
        <v>36</v>
      </c>
      <c r="G403" s="19">
        <v>43</v>
      </c>
      <c r="H403" s="19">
        <v>43</v>
      </c>
      <c r="I403" s="19">
        <v>43</v>
      </c>
      <c r="J403" s="19">
        <v>47</v>
      </c>
      <c r="K403" s="19">
        <v>47</v>
      </c>
      <c r="L403" s="19">
        <v>55</v>
      </c>
      <c r="M403" s="19">
        <v>47</v>
      </c>
      <c r="N403" s="19">
        <v>50</v>
      </c>
      <c r="O403" s="19">
        <v>50</v>
      </c>
      <c r="P403" s="19">
        <v>52</v>
      </c>
      <c r="Q403" s="19">
        <v>56</v>
      </c>
      <c r="R403" s="19">
        <v>63</v>
      </c>
      <c r="S403" s="19">
        <v>68</v>
      </c>
      <c r="T403" s="30">
        <v>72</v>
      </c>
      <c r="U403" s="13"/>
      <c r="V403" s="8" t="s">
        <v>991</v>
      </c>
    </row>
    <row r="404" spans="1:22" ht="30" hidden="1" x14ac:dyDescent="0.2">
      <c r="A404" s="7" t="s">
        <v>946</v>
      </c>
      <c r="B404" s="5">
        <v>818773020190</v>
      </c>
      <c r="C404" s="7" t="s">
        <v>496</v>
      </c>
      <c r="D404" s="7" t="s">
        <v>947</v>
      </c>
      <c r="E404" s="19">
        <v>212</v>
      </c>
      <c r="F404" s="19">
        <v>321</v>
      </c>
      <c r="G404" s="19">
        <v>385</v>
      </c>
      <c r="H404" s="19">
        <v>385</v>
      </c>
      <c r="I404" s="19">
        <v>385</v>
      </c>
      <c r="J404" s="19">
        <v>417</v>
      </c>
      <c r="K404" s="19">
        <v>417</v>
      </c>
      <c r="L404" s="19">
        <v>487</v>
      </c>
      <c r="M404" s="19">
        <v>417</v>
      </c>
      <c r="N404" s="19">
        <v>449</v>
      </c>
      <c r="O404" s="19">
        <v>449</v>
      </c>
      <c r="P404" s="19">
        <v>462</v>
      </c>
      <c r="Q404" s="19">
        <v>500</v>
      </c>
      <c r="R404" s="19">
        <v>564</v>
      </c>
      <c r="S404" s="19">
        <v>609</v>
      </c>
      <c r="T404" s="30">
        <v>641</v>
      </c>
      <c r="U404" s="13"/>
      <c r="V404" s="7" t="s">
        <v>1126</v>
      </c>
    </row>
    <row r="405" spans="1:22" ht="30" hidden="1" x14ac:dyDescent="0.2">
      <c r="A405" s="7" t="s">
        <v>23</v>
      </c>
      <c r="B405" s="5">
        <v>815604010467</v>
      </c>
      <c r="C405" s="7" t="s">
        <v>496</v>
      </c>
      <c r="D405" s="7" t="s">
        <v>83</v>
      </c>
      <c r="E405" s="19">
        <v>21</v>
      </c>
      <c r="F405" s="19">
        <v>32</v>
      </c>
      <c r="G405" s="19">
        <v>38</v>
      </c>
      <c r="H405" s="19">
        <v>38</v>
      </c>
      <c r="I405" s="19">
        <v>38</v>
      </c>
      <c r="J405" s="19">
        <v>41</v>
      </c>
      <c r="K405" s="19">
        <v>41</v>
      </c>
      <c r="L405" s="19">
        <v>48</v>
      </c>
      <c r="M405" s="19">
        <v>41</v>
      </c>
      <c r="N405" s="19">
        <v>44</v>
      </c>
      <c r="O405" s="19">
        <v>44</v>
      </c>
      <c r="P405" s="19">
        <v>45</v>
      </c>
      <c r="Q405" s="19">
        <v>49</v>
      </c>
      <c r="R405" s="19">
        <v>55</v>
      </c>
      <c r="S405" s="19">
        <v>60</v>
      </c>
      <c r="T405" s="30">
        <v>63</v>
      </c>
      <c r="U405" s="13"/>
      <c r="V405" s="8" t="s">
        <v>991</v>
      </c>
    </row>
    <row r="406" spans="1:22" ht="30" hidden="1" x14ac:dyDescent="0.2">
      <c r="A406" s="7" t="s">
        <v>22</v>
      </c>
      <c r="B406" s="5" t="s">
        <v>47</v>
      </c>
      <c r="C406" s="7" t="s">
        <v>496</v>
      </c>
      <c r="D406" s="7" t="s">
        <v>82</v>
      </c>
      <c r="E406" s="19">
        <v>21</v>
      </c>
      <c r="F406" s="19">
        <v>32</v>
      </c>
      <c r="G406" s="19">
        <v>38</v>
      </c>
      <c r="H406" s="19">
        <v>38</v>
      </c>
      <c r="I406" s="19">
        <v>38</v>
      </c>
      <c r="J406" s="19">
        <v>41</v>
      </c>
      <c r="K406" s="19">
        <v>41</v>
      </c>
      <c r="L406" s="19">
        <v>48</v>
      </c>
      <c r="M406" s="19">
        <v>41</v>
      </c>
      <c r="N406" s="19">
        <v>44</v>
      </c>
      <c r="O406" s="19">
        <v>44</v>
      </c>
      <c r="P406" s="19">
        <v>45</v>
      </c>
      <c r="Q406" s="19">
        <v>49</v>
      </c>
      <c r="R406" s="19">
        <v>55</v>
      </c>
      <c r="S406" s="19">
        <v>60</v>
      </c>
      <c r="T406" s="30">
        <v>63</v>
      </c>
      <c r="U406" s="13"/>
      <c r="V406" s="8" t="s">
        <v>991</v>
      </c>
    </row>
    <row r="407" spans="1:22" ht="30" hidden="1" x14ac:dyDescent="0.2">
      <c r="A407" s="7" t="s">
        <v>63</v>
      </c>
      <c r="B407" s="5">
        <v>815604011761</v>
      </c>
      <c r="C407" s="7" t="s">
        <v>496</v>
      </c>
      <c r="D407" s="7" t="s">
        <v>603</v>
      </c>
      <c r="E407" s="19">
        <v>24</v>
      </c>
      <c r="F407" s="19">
        <v>36</v>
      </c>
      <c r="G407" s="19">
        <v>43</v>
      </c>
      <c r="H407" s="19">
        <v>43</v>
      </c>
      <c r="I407" s="19">
        <v>43</v>
      </c>
      <c r="J407" s="19">
        <v>47</v>
      </c>
      <c r="K407" s="19">
        <v>47</v>
      </c>
      <c r="L407" s="19">
        <v>55</v>
      </c>
      <c r="M407" s="19">
        <v>47</v>
      </c>
      <c r="N407" s="19">
        <v>50</v>
      </c>
      <c r="O407" s="19">
        <v>50</v>
      </c>
      <c r="P407" s="19">
        <v>52</v>
      </c>
      <c r="Q407" s="19">
        <v>56</v>
      </c>
      <c r="R407" s="19">
        <v>63</v>
      </c>
      <c r="S407" s="19">
        <v>68</v>
      </c>
      <c r="T407" s="30">
        <v>72</v>
      </c>
      <c r="U407" s="13"/>
      <c r="V407" s="8" t="s">
        <v>991</v>
      </c>
    </row>
    <row r="408" spans="1:22" hidden="1" x14ac:dyDescent="0.2">
      <c r="A408" s="7" t="s">
        <v>1048</v>
      </c>
      <c r="B408" s="5">
        <v>818773020244</v>
      </c>
      <c r="C408" s="7" t="s">
        <v>1044</v>
      </c>
      <c r="D408" s="7" t="s">
        <v>1051</v>
      </c>
      <c r="E408" s="19">
        <v>264</v>
      </c>
      <c r="F408" s="19">
        <v>400</v>
      </c>
      <c r="G408" s="19">
        <v>479</v>
      </c>
      <c r="H408" s="19">
        <v>479</v>
      </c>
      <c r="I408" s="19">
        <v>479</v>
      </c>
      <c r="J408" s="19">
        <v>519</v>
      </c>
      <c r="K408" s="19">
        <v>519</v>
      </c>
      <c r="L408" s="19">
        <v>607</v>
      </c>
      <c r="M408" s="19">
        <v>519</v>
      </c>
      <c r="N408" s="19">
        <v>559</v>
      </c>
      <c r="O408" s="19">
        <v>559</v>
      </c>
      <c r="P408" s="19">
        <v>575</v>
      </c>
      <c r="Q408" s="19">
        <v>623</v>
      </c>
      <c r="R408" s="19">
        <v>703</v>
      </c>
      <c r="S408" s="19">
        <v>759</v>
      </c>
      <c r="T408" s="30">
        <v>799</v>
      </c>
      <c r="U408" s="13"/>
      <c r="V408" s="7" t="s">
        <v>991</v>
      </c>
    </row>
    <row r="409" spans="1:22" hidden="1" x14ac:dyDescent="0.2">
      <c r="A409" s="7" t="s">
        <v>1047</v>
      </c>
      <c r="B409" s="5">
        <v>818773020237</v>
      </c>
      <c r="C409" s="7" t="s">
        <v>1044</v>
      </c>
      <c r="D409" s="7" t="s">
        <v>1043</v>
      </c>
      <c r="E409" s="19">
        <v>264</v>
      </c>
      <c r="F409" s="19">
        <v>400</v>
      </c>
      <c r="G409" s="19">
        <v>479</v>
      </c>
      <c r="H409" s="19">
        <v>479</v>
      </c>
      <c r="I409" s="19">
        <v>479</v>
      </c>
      <c r="J409" s="19">
        <v>519</v>
      </c>
      <c r="K409" s="19">
        <v>519</v>
      </c>
      <c r="L409" s="19">
        <v>607</v>
      </c>
      <c r="M409" s="19">
        <v>519</v>
      </c>
      <c r="N409" s="19">
        <v>559</v>
      </c>
      <c r="O409" s="19">
        <v>559</v>
      </c>
      <c r="P409" s="19">
        <v>575</v>
      </c>
      <c r="Q409" s="19">
        <v>623</v>
      </c>
      <c r="R409" s="19">
        <v>703</v>
      </c>
      <c r="S409" s="19">
        <v>759</v>
      </c>
      <c r="T409" s="30">
        <v>799</v>
      </c>
      <c r="U409" s="13"/>
      <c r="V409" s="7" t="s">
        <v>991</v>
      </c>
    </row>
    <row r="410" spans="1:22" ht="45" hidden="1" x14ac:dyDescent="0.2">
      <c r="A410" s="7" t="s">
        <v>1127</v>
      </c>
      <c r="B410" s="5">
        <v>818773020671</v>
      </c>
      <c r="C410" s="7" t="s">
        <v>498</v>
      </c>
      <c r="D410" s="7" t="s">
        <v>1046</v>
      </c>
      <c r="E410" s="19">
        <v>44</v>
      </c>
      <c r="F410" s="19">
        <v>67</v>
      </c>
      <c r="G410" s="19">
        <v>80</v>
      </c>
      <c r="H410" s="19">
        <v>80</v>
      </c>
      <c r="I410" s="19">
        <v>80</v>
      </c>
      <c r="J410" s="19">
        <v>86</v>
      </c>
      <c r="K410" s="19">
        <v>86</v>
      </c>
      <c r="L410" s="19">
        <v>101</v>
      </c>
      <c r="M410" s="19">
        <v>86</v>
      </c>
      <c r="N410" s="19">
        <v>93</v>
      </c>
      <c r="O410" s="19">
        <v>93</v>
      </c>
      <c r="P410" s="19">
        <v>96</v>
      </c>
      <c r="Q410" s="19">
        <v>104</v>
      </c>
      <c r="R410" s="19">
        <v>117</v>
      </c>
      <c r="S410" s="19">
        <v>126</v>
      </c>
      <c r="T410" s="30">
        <v>133</v>
      </c>
      <c r="U410" s="13"/>
      <c r="V410" s="7" t="s">
        <v>991</v>
      </c>
    </row>
    <row r="411" spans="1:22" ht="45" hidden="1" x14ac:dyDescent="0.2">
      <c r="A411" s="7" t="s">
        <v>1128</v>
      </c>
      <c r="B411" s="5">
        <v>818773020763</v>
      </c>
      <c r="C411" s="7" t="s">
        <v>498</v>
      </c>
      <c r="D411" s="7" t="s">
        <v>1045</v>
      </c>
      <c r="E411" s="19">
        <v>44</v>
      </c>
      <c r="F411" s="19">
        <v>67</v>
      </c>
      <c r="G411" s="19">
        <v>80</v>
      </c>
      <c r="H411" s="19">
        <v>80</v>
      </c>
      <c r="I411" s="19">
        <v>80</v>
      </c>
      <c r="J411" s="19">
        <v>86</v>
      </c>
      <c r="K411" s="19">
        <v>86</v>
      </c>
      <c r="L411" s="19">
        <v>101</v>
      </c>
      <c r="M411" s="19">
        <v>86</v>
      </c>
      <c r="N411" s="19">
        <v>93</v>
      </c>
      <c r="O411" s="19">
        <v>93</v>
      </c>
      <c r="P411" s="19">
        <v>96</v>
      </c>
      <c r="Q411" s="19">
        <v>104</v>
      </c>
      <c r="R411" s="19">
        <v>117</v>
      </c>
      <c r="S411" s="19">
        <v>126</v>
      </c>
      <c r="T411" s="30">
        <v>133</v>
      </c>
      <c r="U411" s="13"/>
      <c r="V411" s="7" t="s">
        <v>991</v>
      </c>
    </row>
    <row r="412" spans="1:22" ht="45" hidden="1" x14ac:dyDescent="0.2">
      <c r="A412" s="7" t="s">
        <v>165</v>
      </c>
      <c r="B412" s="5">
        <v>815604016025</v>
      </c>
      <c r="C412" s="7" t="s">
        <v>496</v>
      </c>
      <c r="D412" s="7" t="s">
        <v>766</v>
      </c>
      <c r="E412" s="19">
        <v>39</v>
      </c>
      <c r="F412" s="19">
        <v>59</v>
      </c>
      <c r="G412" s="19">
        <v>71</v>
      </c>
      <c r="H412" s="19">
        <v>71</v>
      </c>
      <c r="I412" s="19">
        <v>71</v>
      </c>
      <c r="J412" s="19">
        <v>77</v>
      </c>
      <c r="K412" s="19">
        <v>77</v>
      </c>
      <c r="L412" s="19">
        <v>90</v>
      </c>
      <c r="M412" s="19">
        <v>77</v>
      </c>
      <c r="N412" s="19">
        <v>83</v>
      </c>
      <c r="O412" s="19">
        <v>83</v>
      </c>
      <c r="P412" s="19">
        <v>85</v>
      </c>
      <c r="Q412" s="19">
        <v>92</v>
      </c>
      <c r="R412" s="19">
        <v>104</v>
      </c>
      <c r="S412" s="19">
        <v>112</v>
      </c>
      <c r="T412" s="30">
        <v>118</v>
      </c>
      <c r="U412" s="13"/>
      <c r="V412" s="8" t="s">
        <v>991</v>
      </c>
    </row>
    <row r="413" spans="1:22" ht="45" hidden="1" x14ac:dyDescent="0.2">
      <c r="A413" s="7" t="s">
        <v>220</v>
      </c>
      <c r="B413" s="5">
        <v>815604016520</v>
      </c>
      <c r="C413" s="7" t="s">
        <v>518</v>
      </c>
      <c r="D413" s="7" t="s">
        <v>210</v>
      </c>
      <c r="E413" s="19">
        <v>132</v>
      </c>
      <c r="F413" s="19">
        <v>200</v>
      </c>
      <c r="G413" s="19">
        <v>239</v>
      </c>
      <c r="H413" s="19">
        <v>239</v>
      </c>
      <c r="I413" s="19">
        <v>239</v>
      </c>
      <c r="J413" s="19">
        <v>259</v>
      </c>
      <c r="K413" s="19">
        <v>259</v>
      </c>
      <c r="L413" s="19">
        <v>303</v>
      </c>
      <c r="M413" s="19">
        <v>259</v>
      </c>
      <c r="N413" s="19">
        <v>279</v>
      </c>
      <c r="O413" s="19">
        <v>279</v>
      </c>
      <c r="P413" s="19">
        <v>287</v>
      </c>
      <c r="Q413" s="19">
        <v>311</v>
      </c>
      <c r="R413" s="19">
        <v>351</v>
      </c>
      <c r="S413" s="19">
        <v>379</v>
      </c>
      <c r="T413" s="30">
        <v>399</v>
      </c>
      <c r="U413" s="13"/>
      <c r="V413" s="7" t="s">
        <v>1126</v>
      </c>
    </row>
    <row r="414" spans="1:22" ht="30" hidden="1" x14ac:dyDescent="0.2">
      <c r="A414" s="7" t="s">
        <v>298</v>
      </c>
      <c r="B414" s="5">
        <v>815604010733</v>
      </c>
      <c r="C414" s="7" t="s">
        <v>498</v>
      </c>
      <c r="D414" s="7" t="s">
        <v>297</v>
      </c>
      <c r="E414" s="19">
        <v>3</v>
      </c>
      <c r="F414" s="19">
        <v>5</v>
      </c>
      <c r="G414" s="19">
        <v>5</v>
      </c>
      <c r="H414" s="19">
        <v>5</v>
      </c>
      <c r="I414" s="19">
        <v>5</v>
      </c>
      <c r="J414" s="19">
        <v>6</v>
      </c>
      <c r="K414" s="19">
        <v>6</v>
      </c>
      <c r="L414" s="19">
        <v>7</v>
      </c>
      <c r="M414" s="19">
        <v>6</v>
      </c>
      <c r="N414" s="19">
        <v>6</v>
      </c>
      <c r="O414" s="19">
        <v>6</v>
      </c>
      <c r="P414" s="19">
        <v>6</v>
      </c>
      <c r="Q414" s="19">
        <v>7</v>
      </c>
      <c r="R414" s="19">
        <v>8</v>
      </c>
      <c r="S414" s="19">
        <v>9</v>
      </c>
      <c r="T414" s="30">
        <v>9</v>
      </c>
      <c r="U414" s="13"/>
      <c r="V414" s="8" t="s">
        <v>991</v>
      </c>
    </row>
    <row r="415" spans="1:22" ht="30" hidden="1" x14ac:dyDescent="0.2">
      <c r="A415" s="7" t="s">
        <v>648</v>
      </c>
      <c r="B415" s="5">
        <v>815604019798</v>
      </c>
      <c r="C415" s="7" t="s">
        <v>498</v>
      </c>
      <c r="D415" s="8" t="s">
        <v>665</v>
      </c>
      <c r="E415" s="19">
        <v>14</v>
      </c>
      <c r="F415" s="19">
        <v>21</v>
      </c>
      <c r="G415" s="19">
        <v>25</v>
      </c>
      <c r="H415" s="19">
        <v>25</v>
      </c>
      <c r="I415" s="19">
        <v>25</v>
      </c>
      <c r="J415" s="19">
        <v>27</v>
      </c>
      <c r="K415" s="19">
        <v>27</v>
      </c>
      <c r="L415" s="19">
        <v>31</v>
      </c>
      <c r="M415" s="19">
        <v>27</v>
      </c>
      <c r="N415" s="19">
        <v>29</v>
      </c>
      <c r="O415" s="19">
        <v>29</v>
      </c>
      <c r="P415" s="19">
        <v>30</v>
      </c>
      <c r="Q415" s="19">
        <v>32</v>
      </c>
      <c r="R415" s="19">
        <v>36</v>
      </c>
      <c r="S415" s="19">
        <v>39</v>
      </c>
      <c r="T415" s="30">
        <v>41</v>
      </c>
      <c r="U415" s="13"/>
      <c r="V415" s="8" t="s">
        <v>991</v>
      </c>
    </row>
    <row r="416" spans="1:22" ht="75" hidden="1" x14ac:dyDescent="0.2">
      <c r="A416" s="7" t="s">
        <v>260</v>
      </c>
      <c r="B416" s="5">
        <v>815604015462</v>
      </c>
      <c r="C416" s="7" t="s">
        <v>498</v>
      </c>
      <c r="D416" s="6" t="s">
        <v>659</v>
      </c>
      <c r="E416" s="19">
        <v>29</v>
      </c>
      <c r="F416" s="19">
        <v>44</v>
      </c>
      <c r="G416" s="19">
        <v>53</v>
      </c>
      <c r="H416" s="19">
        <v>53</v>
      </c>
      <c r="I416" s="19">
        <v>53</v>
      </c>
      <c r="J416" s="19">
        <v>57</v>
      </c>
      <c r="K416" s="19">
        <v>57</v>
      </c>
      <c r="L416" s="19">
        <v>67</v>
      </c>
      <c r="M416" s="19">
        <v>57</v>
      </c>
      <c r="N416" s="19">
        <v>62</v>
      </c>
      <c r="O416" s="19">
        <v>62</v>
      </c>
      <c r="P416" s="19">
        <v>63</v>
      </c>
      <c r="Q416" s="19">
        <v>69</v>
      </c>
      <c r="R416" s="19">
        <v>77</v>
      </c>
      <c r="S416" s="19">
        <v>84</v>
      </c>
      <c r="T416" s="30">
        <v>88</v>
      </c>
      <c r="U416" s="13"/>
      <c r="V416" s="8" t="s">
        <v>991</v>
      </c>
    </row>
    <row r="417" spans="1:22" ht="30" hidden="1" x14ac:dyDescent="0.2">
      <c r="A417" s="7" t="s">
        <v>100</v>
      </c>
      <c r="B417" s="5">
        <v>815604010214</v>
      </c>
      <c r="C417" s="7" t="s">
        <v>498</v>
      </c>
      <c r="D417" s="7" t="s">
        <v>538</v>
      </c>
      <c r="E417" s="19">
        <v>68</v>
      </c>
      <c r="F417" s="19">
        <v>103</v>
      </c>
      <c r="G417" s="19">
        <v>123</v>
      </c>
      <c r="H417" s="19">
        <v>123</v>
      </c>
      <c r="I417" s="19">
        <v>123</v>
      </c>
      <c r="J417" s="19">
        <v>133</v>
      </c>
      <c r="K417" s="19">
        <v>133</v>
      </c>
      <c r="L417" s="19">
        <v>156</v>
      </c>
      <c r="M417" s="19">
        <v>133</v>
      </c>
      <c r="N417" s="19">
        <v>144</v>
      </c>
      <c r="O417" s="19">
        <v>144</v>
      </c>
      <c r="P417" s="19">
        <v>148</v>
      </c>
      <c r="Q417" s="19">
        <v>160</v>
      </c>
      <c r="R417" s="19">
        <v>180</v>
      </c>
      <c r="S417" s="19">
        <v>195</v>
      </c>
      <c r="T417" s="30">
        <v>205</v>
      </c>
      <c r="U417" s="13"/>
      <c r="V417" s="8" t="s">
        <v>991</v>
      </c>
    </row>
    <row r="418" spans="1:22" ht="30" hidden="1" x14ac:dyDescent="0.2">
      <c r="A418" s="7" t="s">
        <v>273</v>
      </c>
      <c r="B418" s="5">
        <v>815604010559</v>
      </c>
      <c r="C418" s="7" t="s">
        <v>498</v>
      </c>
      <c r="D418" s="8" t="s">
        <v>649</v>
      </c>
      <c r="E418" s="19">
        <v>10</v>
      </c>
      <c r="F418" s="19">
        <v>16</v>
      </c>
      <c r="G418" s="19">
        <v>19</v>
      </c>
      <c r="H418" s="19">
        <v>19</v>
      </c>
      <c r="I418" s="19">
        <v>19</v>
      </c>
      <c r="J418" s="19">
        <v>20</v>
      </c>
      <c r="K418" s="19">
        <v>20</v>
      </c>
      <c r="L418" s="19">
        <v>24</v>
      </c>
      <c r="M418" s="19">
        <v>20</v>
      </c>
      <c r="N418" s="19">
        <v>22</v>
      </c>
      <c r="O418" s="19">
        <v>22</v>
      </c>
      <c r="P418" s="19">
        <v>22</v>
      </c>
      <c r="Q418" s="19">
        <v>24</v>
      </c>
      <c r="R418" s="19">
        <v>27</v>
      </c>
      <c r="S418" s="19">
        <v>29</v>
      </c>
      <c r="T418" s="30">
        <v>31</v>
      </c>
      <c r="U418" s="13"/>
      <c r="V418" s="8" t="s">
        <v>991</v>
      </c>
    </row>
    <row r="419" spans="1:22" ht="30" hidden="1" x14ac:dyDescent="0.2">
      <c r="A419" s="7" t="s">
        <v>274</v>
      </c>
      <c r="B419" s="5">
        <v>815604010573</v>
      </c>
      <c r="C419" s="7" t="s">
        <v>498</v>
      </c>
      <c r="D419" s="8" t="s">
        <v>650</v>
      </c>
      <c r="E419" s="19">
        <v>12</v>
      </c>
      <c r="F419" s="19">
        <v>19</v>
      </c>
      <c r="G419" s="19">
        <v>22</v>
      </c>
      <c r="H419" s="19">
        <v>22</v>
      </c>
      <c r="I419" s="19">
        <v>22</v>
      </c>
      <c r="J419" s="19">
        <v>24</v>
      </c>
      <c r="K419" s="19">
        <v>24</v>
      </c>
      <c r="L419" s="19">
        <v>28</v>
      </c>
      <c r="M419" s="19">
        <v>24</v>
      </c>
      <c r="N419" s="19">
        <v>26</v>
      </c>
      <c r="O419" s="19">
        <v>26</v>
      </c>
      <c r="P419" s="19">
        <v>27</v>
      </c>
      <c r="Q419" s="19">
        <v>29</v>
      </c>
      <c r="R419" s="19">
        <v>33</v>
      </c>
      <c r="S419" s="19">
        <v>35</v>
      </c>
      <c r="T419" s="30">
        <v>37</v>
      </c>
      <c r="U419" s="13"/>
      <c r="V419" s="8" t="s">
        <v>991</v>
      </c>
    </row>
    <row r="420" spans="1:22" ht="30" hidden="1" x14ac:dyDescent="0.2">
      <c r="A420" s="7" t="s">
        <v>272</v>
      </c>
      <c r="B420" s="5">
        <v>815604010580</v>
      </c>
      <c r="C420" s="7" t="s">
        <v>498</v>
      </c>
      <c r="D420" s="8" t="s">
        <v>651</v>
      </c>
      <c r="E420" s="19">
        <v>10</v>
      </c>
      <c r="F420" s="19">
        <v>16</v>
      </c>
      <c r="G420" s="19">
        <v>19</v>
      </c>
      <c r="H420" s="19">
        <v>19</v>
      </c>
      <c r="I420" s="19">
        <v>19</v>
      </c>
      <c r="J420" s="19">
        <v>20</v>
      </c>
      <c r="K420" s="19">
        <v>20</v>
      </c>
      <c r="L420" s="19">
        <v>24</v>
      </c>
      <c r="M420" s="19">
        <v>20</v>
      </c>
      <c r="N420" s="19">
        <v>22</v>
      </c>
      <c r="O420" s="19">
        <v>22</v>
      </c>
      <c r="P420" s="19">
        <v>22</v>
      </c>
      <c r="Q420" s="19">
        <v>24</v>
      </c>
      <c r="R420" s="19">
        <v>27</v>
      </c>
      <c r="S420" s="19">
        <v>29</v>
      </c>
      <c r="T420" s="30">
        <v>31</v>
      </c>
      <c r="U420" s="13"/>
      <c r="V420" s="8" t="s">
        <v>991</v>
      </c>
    </row>
    <row r="421" spans="1:22" ht="30" hidden="1" x14ac:dyDescent="0.2">
      <c r="A421" s="7" t="s">
        <v>21</v>
      </c>
      <c r="B421" s="5">
        <v>815604010160</v>
      </c>
      <c r="C421" s="7" t="s">
        <v>498</v>
      </c>
      <c r="D421" s="7" t="s">
        <v>491</v>
      </c>
      <c r="E421" s="19">
        <v>35</v>
      </c>
      <c r="F421" s="19">
        <v>53</v>
      </c>
      <c r="G421" s="19">
        <v>63</v>
      </c>
      <c r="H421" s="19">
        <v>63</v>
      </c>
      <c r="I421" s="19">
        <v>63</v>
      </c>
      <c r="J421" s="19">
        <v>68</v>
      </c>
      <c r="K421" s="19">
        <v>68</v>
      </c>
      <c r="L421" s="19">
        <v>80</v>
      </c>
      <c r="M421" s="19">
        <v>68</v>
      </c>
      <c r="N421" s="19">
        <v>74</v>
      </c>
      <c r="O421" s="19">
        <v>74</v>
      </c>
      <c r="P421" s="19">
        <v>76</v>
      </c>
      <c r="Q421" s="19">
        <v>82</v>
      </c>
      <c r="R421" s="19">
        <v>92</v>
      </c>
      <c r="S421" s="19">
        <v>100</v>
      </c>
      <c r="T421" s="30">
        <v>105</v>
      </c>
      <c r="U421" s="13"/>
      <c r="V421" s="8" t="s">
        <v>991</v>
      </c>
    </row>
    <row r="422" spans="1:22" ht="45" hidden="1" x14ac:dyDescent="0.2">
      <c r="A422" s="7" t="s">
        <v>97</v>
      </c>
      <c r="B422" s="5">
        <v>815604013963</v>
      </c>
      <c r="C422" s="7" t="s">
        <v>498</v>
      </c>
      <c r="D422" s="7" t="s">
        <v>612</v>
      </c>
      <c r="E422" s="19">
        <v>20</v>
      </c>
      <c r="F422" s="19">
        <v>31</v>
      </c>
      <c r="G422" s="19">
        <v>37</v>
      </c>
      <c r="H422" s="19">
        <v>37</v>
      </c>
      <c r="I422" s="19">
        <v>37</v>
      </c>
      <c r="J422" s="19">
        <v>40</v>
      </c>
      <c r="K422" s="19">
        <v>40</v>
      </c>
      <c r="L422" s="19">
        <v>46</v>
      </c>
      <c r="M422" s="19">
        <v>40</v>
      </c>
      <c r="N422" s="19">
        <v>43</v>
      </c>
      <c r="O422" s="19">
        <v>43</v>
      </c>
      <c r="P422" s="19">
        <v>44</v>
      </c>
      <c r="Q422" s="19">
        <v>48</v>
      </c>
      <c r="R422" s="19">
        <v>54</v>
      </c>
      <c r="S422" s="19">
        <v>58</v>
      </c>
      <c r="T422" s="30">
        <v>61</v>
      </c>
      <c r="U422" s="13"/>
      <c r="V422" s="8" t="s">
        <v>991</v>
      </c>
    </row>
    <row r="423" spans="1:22" ht="45" hidden="1" x14ac:dyDescent="0.2">
      <c r="A423" s="7" t="s">
        <v>315</v>
      </c>
      <c r="B423" s="5">
        <v>815604018043</v>
      </c>
      <c r="C423" s="7" t="s">
        <v>498</v>
      </c>
      <c r="D423" s="7" t="s">
        <v>616</v>
      </c>
      <c r="E423" s="19">
        <v>23</v>
      </c>
      <c r="F423" s="19">
        <v>36</v>
      </c>
      <c r="G423" s="19">
        <v>43</v>
      </c>
      <c r="H423" s="19">
        <v>43</v>
      </c>
      <c r="I423" s="19">
        <v>43</v>
      </c>
      <c r="J423" s="19">
        <v>46</v>
      </c>
      <c r="K423" s="19">
        <v>46</v>
      </c>
      <c r="L423" s="19">
        <v>54</v>
      </c>
      <c r="M423" s="19">
        <v>46</v>
      </c>
      <c r="N423" s="19">
        <v>50</v>
      </c>
      <c r="O423" s="19">
        <v>50</v>
      </c>
      <c r="P423" s="19">
        <v>51</v>
      </c>
      <c r="Q423" s="19">
        <v>55</v>
      </c>
      <c r="R423" s="19">
        <v>62</v>
      </c>
      <c r="S423" s="19">
        <v>67</v>
      </c>
      <c r="T423" s="30">
        <v>71</v>
      </c>
      <c r="U423" s="13"/>
      <c r="V423" s="8" t="s">
        <v>991</v>
      </c>
    </row>
    <row r="424" spans="1:22" ht="30" hidden="1" x14ac:dyDescent="0.2">
      <c r="A424" s="7" t="s">
        <v>479</v>
      </c>
      <c r="B424" s="5">
        <v>815604019569</v>
      </c>
      <c r="C424" s="7" t="s">
        <v>498</v>
      </c>
      <c r="D424" s="7" t="s">
        <v>589</v>
      </c>
      <c r="E424" s="19">
        <v>75</v>
      </c>
      <c r="F424" s="19">
        <v>114</v>
      </c>
      <c r="G424" s="19">
        <v>136</v>
      </c>
      <c r="H424" s="19">
        <v>136</v>
      </c>
      <c r="I424" s="19">
        <v>136</v>
      </c>
      <c r="J424" s="19">
        <v>148</v>
      </c>
      <c r="K424" s="19">
        <v>148</v>
      </c>
      <c r="L424" s="19">
        <v>173</v>
      </c>
      <c r="M424" s="19">
        <v>148</v>
      </c>
      <c r="N424" s="19">
        <v>159</v>
      </c>
      <c r="O424" s="19">
        <v>159</v>
      </c>
      <c r="P424" s="19">
        <v>163</v>
      </c>
      <c r="Q424" s="19">
        <v>177</v>
      </c>
      <c r="R424" s="19">
        <v>200</v>
      </c>
      <c r="S424" s="19">
        <v>216</v>
      </c>
      <c r="T424" s="30">
        <v>227</v>
      </c>
      <c r="U424" s="13"/>
      <c r="V424" s="8" t="s">
        <v>991</v>
      </c>
    </row>
    <row r="425" spans="1:22" ht="30" hidden="1" x14ac:dyDescent="0.2">
      <c r="A425" s="7" t="s">
        <v>466</v>
      </c>
      <c r="B425" s="5">
        <v>815604019316</v>
      </c>
      <c r="C425" s="7" t="s">
        <v>498</v>
      </c>
      <c r="D425" s="7" t="s">
        <v>590</v>
      </c>
      <c r="E425" s="19">
        <v>8</v>
      </c>
      <c r="F425" s="19">
        <v>12</v>
      </c>
      <c r="G425" s="19">
        <v>14</v>
      </c>
      <c r="H425" s="19">
        <v>14</v>
      </c>
      <c r="I425" s="19">
        <v>14</v>
      </c>
      <c r="J425" s="19">
        <v>15</v>
      </c>
      <c r="K425" s="19">
        <v>15</v>
      </c>
      <c r="L425" s="19">
        <v>17</v>
      </c>
      <c r="M425" s="19">
        <v>15</v>
      </c>
      <c r="N425" s="19">
        <v>16</v>
      </c>
      <c r="O425" s="19">
        <v>16</v>
      </c>
      <c r="P425" s="19">
        <v>17</v>
      </c>
      <c r="Q425" s="19">
        <v>18</v>
      </c>
      <c r="R425" s="19">
        <v>20</v>
      </c>
      <c r="S425" s="19">
        <v>22</v>
      </c>
      <c r="T425" s="30">
        <v>23</v>
      </c>
      <c r="U425" s="13"/>
      <c r="V425" s="8" t="s">
        <v>991</v>
      </c>
    </row>
    <row r="426" spans="1:22" ht="30" hidden="1" x14ac:dyDescent="0.2">
      <c r="A426" s="7" t="s">
        <v>467</v>
      </c>
      <c r="B426" s="5">
        <v>815604019309</v>
      </c>
      <c r="C426" s="7" t="s">
        <v>498</v>
      </c>
      <c r="D426" s="7" t="s">
        <v>591</v>
      </c>
      <c r="E426" s="19">
        <v>7</v>
      </c>
      <c r="F426" s="19">
        <v>11</v>
      </c>
      <c r="G426" s="19">
        <v>13</v>
      </c>
      <c r="H426" s="19">
        <v>13</v>
      </c>
      <c r="I426" s="19">
        <v>13</v>
      </c>
      <c r="J426" s="19">
        <v>14</v>
      </c>
      <c r="K426" s="19">
        <v>14</v>
      </c>
      <c r="L426" s="19">
        <v>16</v>
      </c>
      <c r="M426" s="19">
        <v>14</v>
      </c>
      <c r="N426" s="19">
        <v>15</v>
      </c>
      <c r="O426" s="19">
        <v>15</v>
      </c>
      <c r="P426" s="19">
        <v>15</v>
      </c>
      <c r="Q426" s="19">
        <v>16</v>
      </c>
      <c r="R426" s="19">
        <v>18</v>
      </c>
      <c r="S426" s="19">
        <v>20</v>
      </c>
      <c r="T426" s="30">
        <v>21</v>
      </c>
      <c r="U426" s="13"/>
      <c r="V426" s="8" t="s">
        <v>991</v>
      </c>
    </row>
    <row r="427" spans="1:22" ht="30" hidden="1" x14ac:dyDescent="0.2">
      <c r="A427" s="7" t="s">
        <v>447</v>
      </c>
      <c r="B427" s="5">
        <v>815604012690</v>
      </c>
      <c r="C427" s="7" t="s">
        <v>498</v>
      </c>
      <c r="D427" s="7" t="s">
        <v>592</v>
      </c>
      <c r="E427" s="19">
        <v>16</v>
      </c>
      <c r="F427" s="19">
        <v>24</v>
      </c>
      <c r="G427" s="19">
        <v>29</v>
      </c>
      <c r="H427" s="19">
        <v>29</v>
      </c>
      <c r="I427" s="19">
        <v>29</v>
      </c>
      <c r="J427" s="19">
        <v>31</v>
      </c>
      <c r="K427" s="19">
        <v>31</v>
      </c>
      <c r="L427" s="19">
        <v>36</v>
      </c>
      <c r="M427" s="19">
        <v>31</v>
      </c>
      <c r="N427" s="19">
        <v>34</v>
      </c>
      <c r="O427" s="19">
        <v>34</v>
      </c>
      <c r="P427" s="19">
        <v>35</v>
      </c>
      <c r="Q427" s="19">
        <v>37</v>
      </c>
      <c r="R427" s="19">
        <v>42</v>
      </c>
      <c r="S427" s="19">
        <v>46</v>
      </c>
      <c r="T427" s="30">
        <v>48</v>
      </c>
      <c r="U427" s="13"/>
      <c r="V427" s="8" t="s">
        <v>991</v>
      </c>
    </row>
    <row r="428" spans="1:22" ht="30" hidden="1" x14ac:dyDescent="0.2">
      <c r="A428" s="7" t="s">
        <v>1115</v>
      </c>
      <c r="B428" s="5">
        <v>815604010566</v>
      </c>
      <c r="C428" s="7" t="s">
        <v>498</v>
      </c>
      <c r="D428" s="7" t="s">
        <v>655</v>
      </c>
      <c r="E428" s="19">
        <v>5</v>
      </c>
      <c r="F428" s="19">
        <v>7</v>
      </c>
      <c r="G428" s="19">
        <v>8</v>
      </c>
      <c r="H428" s="19">
        <v>8</v>
      </c>
      <c r="I428" s="19">
        <v>8</v>
      </c>
      <c r="J428" s="19">
        <v>9</v>
      </c>
      <c r="K428" s="19">
        <v>9</v>
      </c>
      <c r="L428" s="19">
        <v>11</v>
      </c>
      <c r="M428" s="19">
        <v>9</v>
      </c>
      <c r="N428" s="19">
        <v>10</v>
      </c>
      <c r="O428" s="19">
        <v>10</v>
      </c>
      <c r="P428" s="19">
        <v>10</v>
      </c>
      <c r="Q428" s="19">
        <v>11</v>
      </c>
      <c r="R428" s="19">
        <v>12</v>
      </c>
      <c r="S428" s="19">
        <v>13</v>
      </c>
      <c r="T428" s="30">
        <v>14</v>
      </c>
      <c r="U428" s="13"/>
      <c r="V428" s="8" t="s">
        <v>991</v>
      </c>
    </row>
    <row r="429" spans="1:22" ht="30" hidden="1" x14ac:dyDescent="0.2">
      <c r="A429" s="7" t="s">
        <v>652</v>
      </c>
      <c r="B429" s="5">
        <v>815604018975</v>
      </c>
      <c r="C429" s="7" t="s">
        <v>498</v>
      </c>
      <c r="D429" s="7" t="s">
        <v>656</v>
      </c>
      <c r="E429" s="19">
        <v>2</v>
      </c>
      <c r="F429" s="19">
        <v>4</v>
      </c>
      <c r="G429" s="19">
        <v>4</v>
      </c>
      <c r="H429" s="19">
        <v>4</v>
      </c>
      <c r="I429" s="19">
        <v>4</v>
      </c>
      <c r="J429" s="19">
        <v>5</v>
      </c>
      <c r="K429" s="19">
        <v>5</v>
      </c>
      <c r="L429" s="19">
        <v>5</v>
      </c>
      <c r="M429" s="19">
        <v>5</v>
      </c>
      <c r="N429" s="19">
        <v>5</v>
      </c>
      <c r="O429" s="19">
        <v>5</v>
      </c>
      <c r="P429" s="19">
        <v>5</v>
      </c>
      <c r="Q429" s="19">
        <v>5</v>
      </c>
      <c r="R429" s="19">
        <v>6</v>
      </c>
      <c r="S429" s="19">
        <v>7</v>
      </c>
      <c r="T429" s="30">
        <v>7</v>
      </c>
      <c r="U429" s="13"/>
      <c r="V429" s="8" t="s">
        <v>991</v>
      </c>
    </row>
    <row r="430" spans="1:22" ht="30" hidden="1" x14ac:dyDescent="0.2">
      <c r="A430" s="7" t="s">
        <v>941</v>
      </c>
      <c r="B430" s="5" t="s">
        <v>45</v>
      </c>
      <c r="C430" s="7" t="s">
        <v>498</v>
      </c>
      <c r="D430" s="7" t="s">
        <v>3</v>
      </c>
      <c r="E430" s="19">
        <v>4</v>
      </c>
      <c r="F430" s="19">
        <v>6</v>
      </c>
      <c r="G430" s="19">
        <v>7</v>
      </c>
      <c r="H430" s="19">
        <v>7</v>
      </c>
      <c r="I430" s="19">
        <v>7</v>
      </c>
      <c r="J430" s="19">
        <v>7</v>
      </c>
      <c r="K430" s="19">
        <v>7</v>
      </c>
      <c r="L430" s="19">
        <v>8</v>
      </c>
      <c r="M430" s="19">
        <v>7</v>
      </c>
      <c r="N430" s="19">
        <v>8</v>
      </c>
      <c r="O430" s="19">
        <v>8</v>
      </c>
      <c r="P430" s="19">
        <v>8</v>
      </c>
      <c r="Q430" s="19">
        <v>9</v>
      </c>
      <c r="R430" s="19">
        <v>10</v>
      </c>
      <c r="S430" s="19">
        <v>10</v>
      </c>
      <c r="T430" s="30">
        <v>11</v>
      </c>
      <c r="U430" s="13"/>
      <c r="V430" s="8" t="s">
        <v>991</v>
      </c>
    </row>
    <row r="431" spans="1:22" ht="30" hidden="1" x14ac:dyDescent="0.2">
      <c r="A431" s="7" t="s">
        <v>653</v>
      </c>
      <c r="B431" s="5">
        <v>815604016865</v>
      </c>
      <c r="C431" s="7" t="s">
        <v>498</v>
      </c>
      <c r="D431" s="7" t="s">
        <v>654</v>
      </c>
      <c r="E431" s="19">
        <v>7</v>
      </c>
      <c r="F431" s="19">
        <v>11</v>
      </c>
      <c r="G431" s="19">
        <v>13</v>
      </c>
      <c r="H431" s="19">
        <v>13</v>
      </c>
      <c r="I431" s="19">
        <v>13</v>
      </c>
      <c r="J431" s="19">
        <v>14</v>
      </c>
      <c r="K431" s="19">
        <v>14</v>
      </c>
      <c r="L431" s="19">
        <v>16</v>
      </c>
      <c r="M431" s="19">
        <v>14</v>
      </c>
      <c r="N431" s="19">
        <v>15</v>
      </c>
      <c r="O431" s="19">
        <v>15</v>
      </c>
      <c r="P431" s="19">
        <v>15</v>
      </c>
      <c r="Q431" s="19">
        <v>16</v>
      </c>
      <c r="R431" s="19">
        <v>18</v>
      </c>
      <c r="S431" s="19">
        <v>20</v>
      </c>
      <c r="T431" s="30">
        <v>21</v>
      </c>
      <c r="U431" s="13"/>
      <c r="V431" s="8" t="s">
        <v>991</v>
      </c>
    </row>
    <row r="432" spans="1:22" ht="30" hidden="1" x14ac:dyDescent="0.2">
      <c r="A432" s="7" t="s">
        <v>301</v>
      </c>
      <c r="B432" s="5">
        <v>815604012546</v>
      </c>
      <c r="C432" s="7" t="s">
        <v>498</v>
      </c>
      <c r="D432" s="7" t="s">
        <v>642</v>
      </c>
      <c r="E432" s="19">
        <v>4</v>
      </c>
      <c r="F432" s="19">
        <v>6</v>
      </c>
      <c r="G432" s="19">
        <v>7</v>
      </c>
      <c r="H432" s="19">
        <v>7</v>
      </c>
      <c r="I432" s="19">
        <v>7</v>
      </c>
      <c r="J432" s="19">
        <v>7</v>
      </c>
      <c r="K432" s="19">
        <v>7</v>
      </c>
      <c r="L432" s="19">
        <v>8</v>
      </c>
      <c r="M432" s="19">
        <v>7</v>
      </c>
      <c r="N432" s="19">
        <v>8</v>
      </c>
      <c r="O432" s="19">
        <v>8</v>
      </c>
      <c r="P432" s="19">
        <v>8</v>
      </c>
      <c r="Q432" s="19">
        <v>9</v>
      </c>
      <c r="R432" s="19">
        <v>10</v>
      </c>
      <c r="S432" s="19">
        <v>10</v>
      </c>
      <c r="T432" s="30">
        <v>11</v>
      </c>
      <c r="U432" s="13"/>
      <c r="V432" s="8" t="s">
        <v>991</v>
      </c>
    </row>
    <row r="433" spans="1:22" ht="30" hidden="1" x14ac:dyDescent="0.2">
      <c r="A433" s="7" t="s">
        <v>529</v>
      </c>
      <c r="B433" s="5">
        <v>815604010757</v>
      </c>
      <c r="C433" s="7" t="s">
        <v>498</v>
      </c>
      <c r="D433" s="7" t="s">
        <v>61</v>
      </c>
      <c r="E433" s="19">
        <v>15</v>
      </c>
      <c r="F433" s="19">
        <v>22</v>
      </c>
      <c r="G433" s="19">
        <v>26</v>
      </c>
      <c r="H433" s="19">
        <v>26</v>
      </c>
      <c r="I433" s="19">
        <v>26</v>
      </c>
      <c r="J433" s="19">
        <v>29</v>
      </c>
      <c r="K433" s="19">
        <v>29</v>
      </c>
      <c r="L433" s="19">
        <v>33</v>
      </c>
      <c r="M433" s="19">
        <v>29</v>
      </c>
      <c r="N433" s="19">
        <v>31</v>
      </c>
      <c r="O433" s="19">
        <v>31</v>
      </c>
      <c r="P433" s="19">
        <v>32</v>
      </c>
      <c r="Q433" s="19">
        <v>34</v>
      </c>
      <c r="R433" s="19">
        <v>39</v>
      </c>
      <c r="S433" s="19">
        <v>42</v>
      </c>
      <c r="T433" s="30">
        <v>44</v>
      </c>
      <c r="U433" s="13"/>
      <c r="V433" s="8" t="s">
        <v>991</v>
      </c>
    </row>
    <row r="434" spans="1:22" ht="30" hidden="1" x14ac:dyDescent="0.2">
      <c r="A434" s="7" t="s">
        <v>300</v>
      </c>
      <c r="B434" s="5">
        <v>815604010740</v>
      </c>
      <c r="C434" s="7" t="s">
        <v>498</v>
      </c>
      <c r="D434" s="7" t="s">
        <v>299</v>
      </c>
      <c r="E434" s="19">
        <v>7</v>
      </c>
      <c r="F434" s="19">
        <v>11</v>
      </c>
      <c r="G434" s="19">
        <v>13</v>
      </c>
      <c r="H434" s="19">
        <v>13</v>
      </c>
      <c r="I434" s="19">
        <v>13</v>
      </c>
      <c r="J434" s="19">
        <v>14</v>
      </c>
      <c r="K434" s="19">
        <v>14</v>
      </c>
      <c r="L434" s="19">
        <v>16</v>
      </c>
      <c r="M434" s="19">
        <v>14</v>
      </c>
      <c r="N434" s="19">
        <v>15</v>
      </c>
      <c r="O434" s="19">
        <v>15</v>
      </c>
      <c r="P434" s="19">
        <v>15</v>
      </c>
      <c r="Q434" s="19">
        <v>16</v>
      </c>
      <c r="R434" s="19">
        <v>18</v>
      </c>
      <c r="S434" s="19">
        <v>20</v>
      </c>
      <c r="T434" s="30">
        <v>21</v>
      </c>
      <c r="U434" s="13"/>
      <c r="V434" s="8" t="s">
        <v>1126</v>
      </c>
    </row>
    <row r="435" spans="1:22" ht="30" hidden="1" x14ac:dyDescent="0.2">
      <c r="A435" s="7" t="s">
        <v>314</v>
      </c>
      <c r="B435" s="5">
        <v>815604012720</v>
      </c>
      <c r="C435" s="7" t="s">
        <v>498</v>
      </c>
      <c r="D435" s="7" t="s">
        <v>313</v>
      </c>
      <c r="E435" s="19">
        <v>9</v>
      </c>
      <c r="F435" s="19">
        <v>14</v>
      </c>
      <c r="G435" s="19">
        <v>16</v>
      </c>
      <c r="H435" s="19">
        <v>16</v>
      </c>
      <c r="I435" s="19">
        <v>16</v>
      </c>
      <c r="J435" s="19">
        <v>18</v>
      </c>
      <c r="K435" s="19">
        <v>18</v>
      </c>
      <c r="L435" s="19">
        <v>21</v>
      </c>
      <c r="M435" s="19">
        <v>18</v>
      </c>
      <c r="N435" s="19">
        <v>19</v>
      </c>
      <c r="O435" s="19">
        <v>19</v>
      </c>
      <c r="P435" s="19">
        <v>19</v>
      </c>
      <c r="Q435" s="19">
        <v>21</v>
      </c>
      <c r="R435" s="19">
        <v>24</v>
      </c>
      <c r="S435" s="19">
        <v>26</v>
      </c>
      <c r="T435" s="30">
        <v>27</v>
      </c>
      <c r="U435" s="13"/>
      <c r="V435" s="8" t="s">
        <v>1126</v>
      </c>
    </row>
    <row r="436" spans="1:22" ht="30" hidden="1" x14ac:dyDescent="0.2">
      <c r="A436" s="7" t="s">
        <v>77</v>
      </c>
      <c r="B436" s="5">
        <v>815604012614</v>
      </c>
      <c r="C436" s="7" t="s">
        <v>498</v>
      </c>
      <c r="D436" s="7" t="s">
        <v>87</v>
      </c>
      <c r="E436" s="19">
        <v>10</v>
      </c>
      <c r="F436" s="19">
        <v>15</v>
      </c>
      <c r="G436" s="19">
        <v>18</v>
      </c>
      <c r="H436" s="19">
        <v>18</v>
      </c>
      <c r="I436" s="19">
        <v>18</v>
      </c>
      <c r="J436" s="19">
        <v>20</v>
      </c>
      <c r="K436" s="19">
        <v>20</v>
      </c>
      <c r="L436" s="19">
        <v>23</v>
      </c>
      <c r="M436" s="19">
        <v>20</v>
      </c>
      <c r="N436" s="19">
        <v>21</v>
      </c>
      <c r="O436" s="19">
        <v>21</v>
      </c>
      <c r="P436" s="19">
        <v>22</v>
      </c>
      <c r="Q436" s="19">
        <v>23</v>
      </c>
      <c r="R436" s="19">
        <v>26</v>
      </c>
      <c r="S436" s="19">
        <v>29</v>
      </c>
      <c r="T436" s="30">
        <v>30</v>
      </c>
      <c r="U436" s="13"/>
      <c r="V436" s="8" t="s">
        <v>1126</v>
      </c>
    </row>
    <row r="437" spans="1:22" ht="30" hidden="1" x14ac:dyDescent="0.2">
      <c r="A437" s="7" t="s">
        <v>19</v>
      </c>
      <c r="B437" s="5">
        <v>815604010542</v>
      </c>
      <c r="C437" s="7" t="s">
        <v>498</v>
      </c>
      <c r="D437" s="7" t="s">
        <v>80</v>
      </c>
      <c r="E437" s="19">
        <v>4</v>
      </c>
      <c r="F437" s="19">
        <v>6</v>
      </c>
      <c r="G437" s="19">
        <v>7</v>
      </c>
      <c r="H437" s="19">
        <v>7</v>
      </c>
      <c r="I437" s="19">
        <v>7</v>
      </c>
      <c r="J437" s="19">
        <v>8</v>
      </c>
      <c r="K437" s="19">
        <v>8</v>
      </c>
      <c r="L437" s="19">
        <v>9</v>
      </c>
      <c r="M437" s="19">
        <v>8</v>
      </c>
      <c r="N437" s="19">
        <v>8</v>
      </c>
      <c r="O437" s="19">
        <v>8</v>
      </c>
      <c r="P437" s="19">
        <v>9</v>
      </c>
      <c r="Q437" s="19">
        <v>9</v>
      </c>
      <c r="R437" s="19">
        <v>11</v>
      </c>
      <c r="S437" s="19">
        <v>11</v>
      </c>
      <c r="T437" s="30">
        <v>12</v>
      </c>
      <c r="U437" s="13"/>
      <c r="V437" s="8" t="s">
        <v>1126</v>
      </c>
    </row>
    <row r="438" spans="1:22" ht="30" hidden="1" x14ac:dyDescent="0.2">
      <c r="A438" s="7" t="s">
        <v>406</v>
      </c>
      <c r="B438" s="5">
        <v>815604016766</v>
      </c>
      <c r="C438" s="7" t="s">
        <v>498</v>
      </c>
      <c r="D438" s="7" t="s">
        <v>385</v>
      </c>
      <c r="E438" s="19">
        <v>4</v>
      </c>
      <c r="F438" s="19">
        <v>6</v>
      </c>
      <c r="G438" s="19">
        <v>7</v>
      </c>
      <c r="H438" s="19">
        <v>7</v>
      </c>
      <c r="I438" s="19">
        <v>7</v>
      </c>
      <c r="J438" s="19">
        <v>8</v>
      </c>
      <c r="K438" s="19">
        <v>8</v>
      </c>
      <c r="L438" s="19">
        <v>9</v>
      </c>
      <c r="M438" s="19">
        <v>8</v>
      </c>
      <c r="N438" s="19">
        <v>8</v>
      </c>
      <c r="O438" s="19">
        <v>8</v>
      </c>
      <c r="P438" s="19">
        <v>9</v>
      </c>
      <c r="Q438" s="19">
        <v>9</v>
      </c>
      <c r="R438" s="19">
        <v>11</v>
      </c>
      <c r="S438" s="19">
        <v>11</v>
      </c>
      <c r="T438" s="30">
        <v>12</v>
      </c>
      <c r="U438" s="13"/>
      <c r="V438" s="8" t="s">
        <v>1126</v>
      </c>
    </row>
    <row r="439" spans="1:22" ht="30" hidden="1" x14ac:dyDescent="0.2">
      <c r="A439" s="7" t="s">
        <v>271</v>
      </c>
      <c r="B439" s="5">
        <v>815604012652</v>
      </c>
      <c r="C439" s="7" t="s">
        <v>498</v>
      </c>
      <c r="D439" s="7" t="s">
        <v>79</v>
      </c>
      <c r="E439" s="19">
        <v>4</v>
      </c>
      <c r="F439" s="19">
        <v>6</v>
      </c>
      <c r="G439" s="19">
        <v>7</v>
      </c>
      <c r="H439" s="19">
        <v>7</v>
      </c>
      <c r="I439" s="19">
        <v>7</v>
      </c>
      <c r="J439" s="19">
        <v>8</v>
      </c>
      <c r="K439" s="19">
        <v>8</v>
      </c>
      <c r="L439" s="19">
        <v>9</v>
      </c>
      <c r="M439" s="19">
        <v>8</v>
      </c>
      <c r="N439" s="19">
        <v>8</v>
      </c>
      <c r="O439" s="19">
        <v>8</v>
      </c>
      <c r="P439" s="19">
        <v>9</v>
      </c>
      <c r="Q439" s="19">
        <v>9</v>
      </c>
      <c r="R439" s="19">
        <v>11</v>
      </c>
      <c r="S439" s="19">
        <v>11</v>
      </c>
      <c r="T439" s="30">
        <v>12</v>
      </c>
      <c r="U439" s="13"/>
      <c r="V439" s="8" t="s">
        <v>1126</v>
      </c>
    </row>
    <row r="440" spans="1:22" ht="30" hidden="1" x14ac:dyDescent="0.2">
      <c r="A440" s="7" t="s">
        <v>819</v>
      </c>
      <c r="B440" s="5">
        <v>815604019828</v>
      </c>
      <c r="C440" s="7" t="s">
        <v>498</v>
      </c>
      <c r="D440" s="7" t="s">
        <v>820</v>
      </c>
      <c r="E440" s="19">
        <v>2</v>
      </c>
      <c r="F440" s="19">
        <v>3</v>
      </c>
      <c r="G440" s="19">
        <v>3</v>
      </c>
      <c r="H440" s="19">
        <v>3</v>
      </c>
      <c r="I440" s="19">
        <v>3</v>
      </c>
      <c r="J440" s="19">
        <v>3</v>
      </c>
      <c r="K440" s="19">
        <v>3</v>
      </c>
      <c r="L440" s="19">
        <v>4</v>
      </c>
      <c r="M440" s="19">
        <v>3</v>
      </c>
      <c r="N440" s="19">
        <v>4</v>
      </c>
      <c r="O440" s="19">
        <v>4</v>
      </c>
      <c r="P440" s="19">
        <v>4</v>
      </c>
      <c r="Q440" s="19">
        <v>4</v>
      </c>
      <c r="R440" s="19">
        <v>4</v>
      </c>
      <c r="S440" s="19">
        <v>5</v>
      </c>
      <c r="T440" s="30">
        <v>5</v>
      </c>
      <c r="U440" s="13"/>
      <c r="V440" s="8" t="s">
        <v>1126</v>
      </c>
    </row>
    <row r="441" spans="1:22" ht="30" hidden="1" x14ac:dyDescent="0.2">
      <c r="A441" s="7" t="s">
        <v>843</v>
      </c>
      <c r="B441" s="5">
        <v>815604014816</v>
      </c>
      <c r="C441" s="7" t="s">
        <v>498</v>
      </c>
      <c r="D441" s="7" t="s">
        <v>844</v>
      </c>
      <c r="E441" s="19">
        <v>117</v>
      </c>
      <c r="F441" s="19">
        <v>178</v>
      </c>
      <c r="G441" s="19">
        <v>213</v>
      </c>
      <c r="H441" s="19">
        <v>213</v>
      </c>
      <c r="I441" s="19">
        <v>213</v>
      </c>
      <c r="J441" s="19">
        <v>231</v>
      </c>
      <c r="K441" s="19">
        <v>231</v>
      </c>
      <c r="L441" s="19">
        <v>270</v>
      </c>
      <c r="M441" s="19">
        <v>231</v>
      </c>
      <c r="N441" s="19">
        <v>249</v>
      </c>
      <c r="O441" s="19">
        <v>249</v>
      </c>
      <c r="P441" s="19">
        <v>256</v>
      </c>
      <c r="Q441" s="19">
        <v>277</v>
      </c>
      <c r="R441" s="19">
        <v>312</v>
      </c>
      <c r="S441" s="19">
        <v>337</v>
      </c>
      <c r="T441" s="30">
        <v>355</v>
      </c>
      <c r="U441" s="13"/>
      <c r="V441" s="8" t="s">
        <v>1126</v>
      </c>
    </row>
    <row r="442" spans="1:22" ht="30" hidden="1" x14ac:dyDescent="0.2">
      <c r="A442" s="7" t="s">
        <v>865</v>
      </c>
      <c r="B442" s="5">
        <v>852548002998</v>
      </c>
      <c r="C442" s="7" t="s">
        <v>498</v>
      </c>
      <c r="D442" s="7" t="s">
        <v>866</v>
      </c>
      <c r="E442" s="19">
        <v>3</v>
      </c>
      <c r="F442" s="19">
        <v>5</v>
      </c>
      <c r="G442" s="19">
        <v>5</v>
      </c>
      <c r="H442" s="19">
        <v>5</v>
      </c>
      <c r="I442" s="19">
        <v>5</v>
      </c>
      <c r="J442" s="19">
        <v>6</v>
      </c>
      <c r="K442" s="19">
        <v>6</v>
      </c>
      <c r="L442" s="19">
        <v>7</v>
      </c>
      <c r="M442" s="19">
        <v>6</v>
      </c>
      <c r="N442" s="19">
        <v>6</v>
      </c>
      <c r="O442" s="19">
        <v>6</v>
      </c>
      <c r="P442" s="19">
        <v>6</v>
      </c>
      <c r="Q442" s="19">
        <v>7</v>
      </c>
      <c r="R442" s="19">
        <v>8</v>
      </c>
      <c r="S442" s="19">
        <v>9</v>
      </c>
      <c r="T442" s="30">
        <v>9</v>
      </c>
      <c r="U442" s="13"/>
      <c r="V442" s="8" t="s">
        <v>1126</v>
      </c>
    </row>
    <row r="443" spans="1:22" ht="30" hidden="1" x14ac:dyDescent="0.2">
      <c r="A443" s="7" t="s">
        <v>879</v>
      </c>
      <c r="B443" s="5">
        <v>815604016889</v>
      </c>
      <c r="C443" s="7" t="s">
        <v>498</v>
      </c>
      <c r="D443" s="7" t="s">
        <v>880</v>
      </c>
      <c r="E443" s="19">
        <v>7</v>
      </c>
      <c r="F443" s="19">
        <v>10</v>
      </c>
      <c r="G443" s="19">
        <v>12</v>
      </c>
      <c r="H443" s="19">
        <v>12</v>
      </c>
      <c r="I443" s="19">
        <v>12</v>
      </c>
      <c r="J443" s="19">
        <v>13</v>
      </c>
      <c r="K443" s="19">
        <v>13</v>
      </c>
      <c r="L443" s="19">
        <v>15</v>
      </c>
      <c r="M443" s="19">
        <v>13</v>
      </c>
      <c r="N443" s="19">
        <v>14</v>
      </c>
      <c r="O443" s="19">
        <v>14</v>
      </c>
      <c r="P443" s="19">
        <v>14</v>
      </c>
      <c r="Q443" s="19">
        <v>16</v>
      </c>
      <c r="R443" s="19">
        <v>18</v>
      </c>
      <c r="S443" s="19">
        <v>19</v>
      </c>
      <c r="T443" s="30">
        <v>20</v>
      </c>
      <c r="U443" s="13"/>
      <c r="V443" s="8" t="s">
        <v>1126</v>
      </c>
    </row>
    <row r="444" spans="1:22" ht="30" hidden="1" x14ac:dyDescent="0.2">
      <c r="A444" s="7" t="s">
        <v>895</v>
      </c>
      <c r="B444" s="5">
        <v>815604011563</v>
      </c>
      <c r="C444" s="7" t="s">
        <v>498</v>
      </c>
      <c r="D444" s="7" t="s">
        <v>896</v>
      </c>
      <c r="E444" s="19">
        <v>8</v>
      </c>
      <c r="F444" s="19">
        <v>13</v>
      </c>
      <c r="G444" s="19">
        <v>15</v>
      </c>
      <c r="H444" s="19">
        <v>15</v>
      </c>
      <c r="I444" s="19">
        <v>15</v>
      </c>
      <c r="J444" s="19">
        <v>16</v>
      </c>
      <c r="K444" s="19">
        <v>16</v>
      </c>
      <c r="L444" s="19">
        <v>19</v>
      </c>
      <c r="M444" s="19">
        <v>16</v>
      </c>
      <c r="N444" s="19">
        <v>18</v>
      </c>
      <c r="O444" s="19">
        <v>18</v>
      </c>
      <c r="P444" s="19">
        <v>18</v>
      </c>
      <c r="Q444" s="19">
        <v>20</v>
      </c>
      <c r="R444" s="19">
        <v>22</v>
      </c>
      <c r="S444" s="19">
        <v>24</v>
      </c>
      <c r="T444" s="30">
        <v>25</v>
      </c>
      <c r="U444" s="13"/>
      <c r="V444" s="8" t="s">
        <v>1126</v>
      </c>
    </row>
    <row r="445" spans="1:22" ht="30" hidden="1" x14ac:dyDescent="0.2">
      <c r="A445" s="7" t="s">
        <v>897</v>
      </c>
      <c r="B445" s="5">
        <v>815604010177</v>
      </c>
      <c r="C445" s="7" t="s">
        <v>498</v>
      </c>
      <c r="D445" s="7" t="s">
        <v>898</v>
      </c>
      <c r="E445" s="19">
        <v>8</v>
      </c>
      <c r="F445" s="19">
        <v>13</v>
      </c>
      <c r="G445" s="19">
        <v>15</v>
      </c>
      <c r="H445" s="19">
        <v>15</v>
      </c>
      <c r="I445" s="19">
        <v>15</v>
      </c>
      <c r="J445" s="19">
        <v>16</v>
      </c>
      <c r="K445" s="19">
        <v>16</v>
      </c>
      <c r="L445" s="19">
        <v>19</v>
      </c>
      <c r="M445" s="19">
        <v>16</v>
      </c>
      <c r="N445" s="19">
        <v>18</v>
      </c>
      <c r="O445" s="19">
        <v>18</v>
      </c>
      <c r="P445" s="19">
        <v>18</v>
      </c>
      <c r="Q445" s="19">
        <v>20</v>
      </c>
      <c r="R445" s="19">
        <v>22</v>
      </c>
      <c r="S445" s="19">
        <v>24</v>
      </c>
      <c r="T445" s="30">
        <v>25</v>
      </c>
      <c r="U445" s="13"/>
      <c r="V445" s="8" t="s">
        <v>1126</v>
      </c>
    </row>
    <row r="446" spans="1:22" ht="30" hidden="1" x14ac:dyDescent="0.2">
      <c r="A446" s="7" t="s">
        <v>899</v>
      </c>
      <c r="B446" s="5">
        <v>815604010184</v>
      </c>
      <c r="C446" s="7" t="s">
        <v>498</v>
      </c>
      <c r="D446" s="7" t="s">
        <v>900</v>
      </c>
      <c r="E446" s="19">
        <v>8</v>
      </c>
      <c r="F446" s="19">
        <v>13</v>
      </c>
      <c r="G446" s="19">
        <v>15</v>
      </c>
      <c r="H446" s="19">
        <v>15</v>
      </c>
      <c r="I446" s="19">
        <v>15</v>
      </c>
      <c r="J446" s="19">
        <v>16</v>
      </c>
      <c r="K446" s="19">
        <v>16</v>
      </c>
      <c r="L446" s="19">
        <v>19</v>
      </c>
      <c r="M446" s="19">
        <v>16</v>
      </c>
      <c r="N446" s="19">
        <v>18</v>
      </c>
      <c r="O446" s="19">
        <v>18</v>
      </c>
      <c r="P446" s="19">
        <v>18</v>
      </c>
      <c r="Q446" s="19">
        <v>20</v>
      </c>
      <c r="R446" s="19">
        <v>22</v>
      </c>
      <c r="S446" s="19">
        <v>24</v>
      </c>
      <c r="T446" s="30">
        <v>25</v>
      </c>
      <c r="U446" s="13"/>
      <c r="V446" s="8" t="s">
        <v>1126</v>
      </c>
    </row>
    <row r="447" spans="1:22" ht="30" hidden="1" x14ac:dyDescent="0.2">
      <c r="A447" s="7" t="s">
        <v>901</v>
      </c>
      <c r="B447" s="5">
        <v>852548002073</v>
      </c>
      <c r="C447" s="7" t="s">
        <v>498</v>
      </c>
      <c r="D447" s="7" t="s">
        <v>902</v>
      </c>
      <c r="E447" s="19">
        <v>43</v>
      </c>
      <c r="F447" s="19">
        <v>65</v>
      </c>
      <c r="G447" s="19">
        <v>77</v>
      </c>
      <c r="H447" s="19">
        <v>77</v>
      </c>
      <c r="I447" s="19">
        <v>77</v>
      </c>
      <c r="J447" s="19">
        <v>84</v>
      </c>
      <c r="K447" s="19">
        <v>84</v>
      </c>
      <c r="L447" s="19">
        <v>98</v>
      </c>
      <c r="M447" s="19">
        <v>84</v>
      </c>
      <c r="N447" s="19">
        <v>90</v>
      </c>
      <c r="O447" s="19">
        <v>90</v>
      </c>
      <c r="P447" s="19">
        <v>93</v>
      </c>
      <c r="Q447" s="19">
        <v>101</v>
      </c>
      <c r="R447" s="19">
        <v>114</v>
      </c>
      <c r="S447" s="19">
        <v>123</v>
      </c>
      <c r="T447" s="30">
        <v>129</v>
      </c>
      <c r="U447" s="13"/>
      <c r="V447" s="8" t="s">
        <v>1126</v>
      </c>
    </row>
    <row r="448" spans="1:22" ht="30" hidden="1" x14ac:dyDescent="0.2">
      <c r="A448" s="7" t="s">
        <v>919</v>
      </c>
      <c r="C448" s="7" t="s">
        <v>498</v>
      </c>
      <c r="D448" s="7" t="s">
        <v>920</v>
      </c>
      <c r="E448" s="19">
        <v>19</v>
      </c>
      <c r="F448" s="19">
        <v>30</v>
      </c>
      <c r="G448" s="19">
        <v>35</v>
      </c>
      <c r="H448" s="19">
        <v>35</v>
      </c>
      <c r="I448" s="19">
        <v>35</v>
      </c>
      <c r="J448" s="19">
        <v>38</v>
      </c>
      <c r="K448" s="19">
        <v>38</v>
      </c>
      <c r="L448" s="19">
        <v>45</v>
      </c>
      <c r="M448" s="19">
        <v>38</v>
      </c>
      <c r="N448" s="19">
        <v>41</v>
      </c>
      <c r="O448" s="19">
        <v>41</v>
      </c>
      <c r="P448" s="19">
        <v>42</v>
      </c>
      <c r="Q448" s="19">
        <v>46</v>
      </c>
      <c r="R448" s="19">
        <v>52</v>
      </c>
      <c r="S448" s="19">
        <v>56</v>
      </c>
      <c r="T448" s="30">
        <v>59</v>
      </c>
      <c r="U448" s="13"/>
      <c r="V448" s="8" t="s">
        <v>1126</v>
      </c>
    </row>
    <row r="449" spans="1:22" ht="30" hidden="1" x14ac:dyDescent="0.2">
      <c r="A449" s="7" t="s">
        <v>921</v>
      </c>
      <c r="B449" s="5">
        <v>815604014311</v>
      </c>
      <c r="C449" s="7" t="s">
        <v>498</v>
      </c>
      <c r="D449" s="7" t="s">
        <v>922</v>
      </c>
      <c r="E449" s="19">
        <v>19</v>
      </c>
      <c r="F449" s="19">
        <v>30</v>
      </c>
      <c r="G449" s="19">
        <v>35</v>
      </c>
      <c r="H449" s="19">
        <v>35</v>
      </c>
      <c r="I449" s="19">
        <v>35</v>
      </c>
      <c r="J449" s="19">
        <v>38</v>
      </c>
      <c r="K449" s="19">
        <v>38</v>
      </c>
      <c r="L449" s="19">
        <v>45</v>
      </c>
      <c r="M449" s="19">
        <v>38</v>
      </c>
      <c r="N449" s="19">
        <v>41</v>
      </c>
      <c r="O449" s="19">
        <v>41</v>
      </c>
      <c r="P449" s="19">
        <v>42</v>
      </c>
      <c r="Q449" s="19">
        <v>46</v>
      </c>
      <c r="R449" s="19">
        <v>52</v>
      </c>
      <c r="S449" s="19">
        <v>56</v>
      </c>
      <c r="T449" s="30">
        <v>59</v>
      </c>
      <c r="U449" s="13"/>
      <c r="V449" s="8" t="s">
        <v>1126</v>
      </c>
    </row>
    <row r="450" spans="1:22" ht="30" hidden="1" x14ac:dyDescent="0.2">
      <c r="A450" s="7" t="s">
        <v>932</v>
      </c>
      <c r="B450" s="5">
        <v>815604018203</v>
      </c>
      <c r="C450" s="7" t="s">
        <v>498</v>
      </c>
      <c r="D450" s="7" t="s">
        <v>1001</v>
      </c>
      <c r="E450" s="19">
        <v>8</v>
      </c>
      <c r="F450" s="19">
        <v>13</v>
      </c>
      <c r="G450" s="19">
        <v>15</v>
      </c>
      <c r="H450" s="19">
        <v>15</v>
      </c>
      <c r="I450" s="19">
        <v>15</v>
      </c>
      <c r="J450" s="19">
        <v>16</v>
      </c>
      <c r="K450" s="19">
        <v>16</v>
      </c>
      <c r="L450" s="19">
        <v>19</v>
      </c>
      <c r="M450" s="19">
        <v>16</v>
      </c>
      <c r="N450" s="19">
        <v>18</v>
      </c>
      <c r="O450" s="19">
        <v>18</v>
      </c>
      <c r="P450" s="19">
        <v>18</v>
      </c>
      <c r="Q450" s="19">
        <v>20</v>
      </c>
      <c r="R450" s="19">
        <v>22</v>
      </c>
      <c r="S450" s="19">
        <v>24</v>
      </c>
      <c r="T450" s="30">
        <v>25</v>
      </c>
      <c r="U450" s="13"/>
      <c r="V450" s="8" t="s">
        <v>1126</v>
      </c>
    </row>
    <row r="451" spans="1:22" ht="30" hidden="1" x14ac:dyDescent="0.2">
      <c r="A451" s="7" t="s">
        <v>933</v>
      </c>
      <c r="B451" s="5">
        <v>815604011549</v>
      </c>
      <c r="C451" s="7" t="s">
        <v>498</v>
      </c>
      <c r="D451" s="7" t="s">
        <v>934</v>
      </c>
      <c r="E451" s="19">
        <v>8</v>
      </c>
      <c r="F451" s="19">
        <v>13</v>
      </c>
      <c r="G451" s="19">
        <v>15</v>
      </c>
      <c r="H451" s="19">
        <v>15</v>
      </c>
      <c r="I451" s="19">
        <v>15</v>
      </c>
      <c r="J451" s="19">
        <v>16</v>
      </c>
      <c r="K451" s="19">
        <v>16</v>
      </c>
      <c r="L451" s="19">
        <v>19</v>
      </c>
      <c r="M451" s="19">
        <v>16</v>
      </c>
      <c r="N451" s="19">
        <v>18</v>
      </c>
      <c r="O451" s="19">
        <v>18</v>
      </c>
      <c r="P451" s="19">
        <v>18</v>
      </c>
      <c r="Q451" s="19">
        <v>20</v>
      </c>
      <c r="R451" s="19">
        <v>22</v>
      </c>
      <c r="S451" s="19">
        <v>24</v>
      </c>
      <c r="T451" s="30">
        <v>25</v>
      </c>
      <c r="U451" s="13"/>
      <c r="V451" s="8" t="s">
        <v>1126</v>
      </c>
    </row>
    <row r="452" spans="1:22" ht="30" hidden="1" x14ac:dyDescent="0.2">
      <c r="A452" s="7" t="s">
        <v>935</v>
      </c>
      <c r="B452" s="5">
        <v>815604019835</v>
      </c>
      <c r="C452" s="7" t="s">
        <v>498</v>
      </c>
      <c r="D452" s="7" t="s">
        <v>936</v>
      </c>
      <c r="E452" s="19">
        <v>3</v>
      </c>
      <c r="F452" s="19">
        <v>4</v>
      </c>
      <c r="G452" s="19">
        <v>5</v>
      </c>
      <c r="H452" s="19">
        <v>5</v>
      </c>
      <c r="I452" s="19">
        <v>5</v>
      </c>
      <c r="J452" s="19">
        <v>5</v>
      </c>
      <c r="K452" s="19">
        <v>5</v>
      </c>
      <c r="L452" s="19">
        <v>6</v>
      </c>
      <c r="M452" s="19">
        <v>5</v>
      </c>
      <c r="N452" s="19">
        <v>6</v>
      </c>
      <c r="O452" s="19">
        <v>6</v>
      </c>
      <c r="P452" s="19">
        <v>6</v>
      </c>
      <c r="Q452" s="19">
        <v>6</v>
      </c>
      <c r="R452" s="19">
        <v>7</v>
      </c>
      <c r="S452" s="19">
        <v>8</v>
      </c>
      <c r="T452" s="30">
        <v>8</v>
      </c>
      <c r="U452" s="13"/>
      <c r="V452" s="8" t="s">
        <v>1126</v>
      </c>
    </row>
    <row r="453" spans="1:22" ht="30" hidden="1" x14ac:dyDescent="0.2">
      <c r="A453" s="7" t="s">
        <v>937</v>
      </c>
      <c r="B453" s="5">
        <v>815604019804</v>
      </c>
      <c r="C453" s="7" t="s">
        <v>498</v>
      </c>
      <c r="D453" s="7" t="s">
        <v>938</v>
      </c>
      <c r="E453" s="19">
        <v>13</v>
      </c>
      <c r="F453" s="19">
        <v>20</v>
      </c>
      <c r="G453" s="19">
        <v>24</v>
      </c>
      <c r="H453" s="19">
        <v>24</v>
      </c>
      <c r="I453" s="19">
        <v>24</v>
      </c>
      <c r="J453" s="19">
        <v>26</v>
      </c>
      <c r="K453" s="19">
        <v>26</v>
      </c>
      <c r="L453" s="19">
        <v>30</v>
      </c>
      <c r="M453" s="19">
        <v>26</v>
      </c>
      <c r="N453" s="19">
        <v>28</v>
      </c>
      <c r="O453" s="19">
        <v>28</v>
      </c>
      <c r="P453" s="19">
        <v>29</v>
      </c>
      <c r="Q453" s="19">
        <v>31</v>
      </c>
      <c r="R453" s="19">
        <v>35</v>
      </c>
      <c r="S453" s="19">
        <v>38</v>
      </c>
      <c r="T453" s="30">
        <v>40</v>
      </c>
      <c r="U453" s="13"/>
      <c r="V453" s="8" t="s">
        <v>1126</v>
      </c>
    </row>
    <row r="454" spans="1:22" ht="30" hidden="1" x14ac:dyDescent="0.2">
      <c r="A454" s="7" t="s">
        <v>939</v>
      </c>
      <c r="B454" s="5">
        <v>815604019811</v>
      </c>
      <c r="C454" s="7" t="s">
        <v>498</v>
      </c>
      <c r="D454" s="7" t="s">
        <v>940</v>
      </c>
      <c r="E454" s="19">
        <v>13</v>
      </c>
      <c r="F454" s="19">
        <v>20</v>
      </c>
      <c r="G454" s="19">
        <v>24</v>
      </c>
      <c r="H454" s="19">
        <v>24</v>
      </c>
      <c r="I454" s="19">
        <v>24</v>
      </c>
      <c r="J454" s="19">
        <v>26</v>
      </c>
      <c r="K454" s="19">
        <v>26</v>
      </c>
      <c r="L454" s="19">
        <v>30</v>
      </c>
      <c r="M454" s="19">
        <v>26</v>
      </c>
      <c r="N454" s="19">
        <v>28</v>
      </c>
      <c r="O454" s="19">
        <v>28</v>
      </c>
      <c r="P454" s="19">
        <v>29</v>
      </c>
      <c r="Q454" s="19">
        <v>31</v>
      </c>
      <c r="R454" s="19">
        <v>35</v>
      </c>
      <c r="S454" s="19">
        <v>38</v>
      </c>
      <c r="T454" s="30">
        <v>40</v>
      </c>
      <c r="U454" s="13"/>
      <c r="V454" s="8" t="s">
        <v>1126</v>
      </c>
    </row>
    <row r="455" spans="1:22" ht="30" hidden="1" x14ac:dyDescent="0.2">
      <c r="A455" s="7" t="s">
        <v>477</v>
      </c>
      <c r="B455" s="5">
        <v>815604019033</v>
      </c>
      <c r="C455" s="7" t="s">
        <v>519</v>
      </c>
      <c r="D455" s="7" t="s">
        <v>767</v>
      </c>
      <c r="E455" s="19">
        <v>23</v>
      </c>
      <c r="F455" s="19">
        <v>36</v>
      </c>
      <c r="G455" s="19">
        <v>43</v>
      </c>
      <c r="H455" s="19">
        <v>43</v>
      </c>
      <c r="I455" s="19">
        <v>43</v>
      </c>
      <c r="J455" s="19">
        <v>46</v>
      </c>
      <c r="K455" s="19">
        <v>46</v>
      </c>
      <c r="L455" s="19">
        <v>54</v>
      </c>
      <c r="M455" s="19">
        <v>46</v>
      </c>
      <c r="N455" s="19">
        <v>50</v>
      </c>
      <c r="O455" s="19">
        <v>50</v>
      </c>
      <c r="P455" s="19">
        <v>51</v>
      </c>
      <c r="Q455" s="19">
        <v>55</v>
      </c>
      <c r="R455" s="19">
        <v>62</v>
      </c>
      <c r="S455" s="19">
        <v>67</v>
      </c>
      <c r="T455" s="30">
        <v>71</v>
      </c>
      <c r="U455" s="13"/>
      <c r="V455" s="8" t="s">
        <v>991</v>
      </c>
    </row>
    <row r="456" spans="1:22" hidden="1" x14ac:dyDescent="0.2">
      <c r="A456" s="7" t="s">
        <v>524</v>
      </c>
      <c r="B456" s="5">
        <v>815604019484</v>
      </c>
      <c r="C456" s="7" t="s">
        <v>519</v>
      </c>
      <c r="D456" s="5" t="s">
        <v>526</v>
      </c>
      <c r="E456" s="19">
        <v>91</v>
      </c>
      <c r="F456" s="19">
        <v>138</v>
      </c>
      <c r="G456" s="19">
        <v>165</v>
      </c>
      <c r="H456" s="19">
        <v>165</v>
      </c>
      <c r="I456" s="19">
        <v>165</v>
      </c>
      <c r="J456" s="19">
        <v>179</v>
      </c>
      <c r="K456" s="19">
        <v>179</v>
      </c>
      <c r="L456" s="19">
        <v>209</v>
      </c>
      <c r="M456" s="19">
        <v>179</v>
      </c>
      <c r="N456" s="19">
        <v>193</v>
      </c>
      <c r="O456" s="19">
        <v>193</v>
      </c>
      <c r="P456" s="19">
        <v>198</v>
      </c>
      <c r="Q456" s="19">
        <v>215</v>
      </c>
      <c r="R456" s="19">
        <v>242</v>
      </c>
      <c r="S456" s="19">
        <v>261</v>
      </c>
      <c r="T456" s="30">
        <v>275</v>
      </c>
      <c r="U456" s="13"/>
      <c r="V456" s="8" t="s">
        <v>1126</v>
      </c>
    </row>
    <row r="457" spans="1:22" hidden="1" x14ac:dyDescent="0.2">
      <c r="A457" s="7" t="s">
        <v>525</v>
      </c>
      <c r="B457" s="5">
        <v>815604019477</v>
      </c>
      <c r="C457" s="7" t="s">
        <v>519</v>
      </c>
      <c r="D457" s="5" t="s">
        <v>527</v>
      </c>
      <c r="E457" s="19">
        <v>10</v>
      </c>
      <c r="F457" s="19">
        <v>15</v>
      </c>
      <c r="G457" s="19">
        <v>18</v>
      </c>
      <c r="H457" s="19">
        <v>18</v>
      </c>
      <c r="I457" s="19">
        <v>18</v>
      </c>
      <c r="J457" s="19">
        <v>20</v>
      </c>
      <c r="K457" s="19">
        <v>20</v>
      </c>
      <c r="L457" s="19">
        <v>23</v>
      </c>
      <c r="M457" s="19">
        <v>20</v>
      </c>
      <c r="N457" s="19">
        <v>21</v>
      </c>
      <c r="O457" s="19">
        <v>21</v>
      </c>
      <c r="P457" s="19">
        <v>22</v>
      </c>
      <c r="Q457" s="19">
        <v>23</v>
      </c>
      <c r="R457" s="19">
        <v>26</v>
      </c>
      <c r="S457" s="19">
        <v>29</v>
      </c>
      <c r="T457" s="30">
        <v>30</v>
      </c>
      <c r="U457" s="13"/>
      <c r="V457" s="8" t="s">
        <v>1126</v>
      </c>
    </row>
    <row r="458" spans="1:22" ht="30" hidden="1" x14ac:dyDescent="0.2">
      <c r="A458" s="7" t="s">
        <v>454</v>
      </c>
      <c r="B458" s="5">
        <v>888392180490</v>
      </c>
      <c r="C458" s="7" t="s">
        <v>519</v>
      </c>
      <c r="D458" s="7" t="s">
        <v>593</v>
      </c>
      <c r="E458" s="19">
        <v>53</v>
      </c>
      <c r="F458" s="19">
        <v>80</v>
      </c>
      <c r="G458" s="19">
        <v>96</v>
      </c>
      <c r="H458" s="19">
        <v>96</v>
      </c>
      <c r="I458" s="19">
        <v>96</v>
      </c>
      <c r="J458" s="19">
        <v>104</v>
      </c>
      <c r="K458" s="19">
        <v>104</v>
      </c>
      <c r="L458" s="19">
        <v>122</v>
      </c>
      <c r="M458" s="19">
        <v>104</v>
      </c>
      <c r="N458" s="19">
        <v>112</v>
      </c>
      <c r="O458" s="19">
        <v>112</v>
      </c>
      <c r="P458" s="19">
        <v>115</v>
      </c>
      <c r="Q458" s="19">
        <v>125</v>
      </c>
      <c r="R458" s="19">
        <v>141</v>
      </c>
      <c r="S458" s="19">
        <v>152</v>
      </c>
      <c r="T458" s="30">
        <v>160</v>
      </c>
      <c r="U458" s="13"/>
      <c r="V458" s="8" t="s">
        <v>1126</v>
      </c>
    </row>
    <row r="459" spans="1:22" hidden="1" x14ac:dyDescent="0.2">
      <c r="A459" s="7" t="s">
        <v>554</v>
      </c>
      <c r="B459" s="5">
        <v>888392249135</v>
      </c>
      <c r="C459" s="7" t="s">
        <v>519</v>
      </c>
      <c r="D459" s="7" t="s">
        <v>490</v>
      </c>
      <c r="E459" s="19">
        <v>46</v>
      </c>
      <c r="F459" s="19">
        <v>70</v>
      </c>
      <c r="G459" s="19">
        <v>84</v>
      </c>
      <c r="H459" s="19">
        <v>84</v>
      </c>
      <c r="I459" s="19">
        <v>84</v>
      </c>
      <c r="J459" s="19">
        <v>91</v>
      </c>
      <c r="K459" s="19">
        <v>91</v>
      </c>
      <c r="L459" s="19">
        <v>106</v>
      </c>
      <c r="M459" s="19">
        <v>91</v>
      </c>
      <c r="N459" s="19">
        <v>98</v>
      </c>
      <c r="O459" s="19">
        <v>98</v>
      </c>
      <c r="P459" s="19">
        <v>101</v>
      </c>
      <c r="Q459" s="19">
        <v>109</v>
      </c>
      <c r="R459" s="19">
        <v>123</v>
      </c>
      <c r="S459" s="19">
        <v>133</v>
      </c>
      <c r="T459" s="30">
        <v>140</v>
      </c>
      <c r="U459" s="13"/>
      <c r="V459" s="8" t="s">
        <v>1126</v>
      </c>
    </row>
    <row r="460" spans="1:22" ht="30" hidden="1" x14ac:dyDescent="0.2">
      <c r="A460" s="7" t="s">
        <v>453</v>
      </c>
      <c r="B460" s="5">
        <v>888392180568</v>
      </c>
      <c r="C460" s="7" t="s">
        <v>519</v>
      </c>
      <c r="D460" s="7" t="s">
        <v>594</v>
      </c>
      <c r="E460" s="19">
        <v>50</v>
      </c>
      <c r="F460" s="19">
        <v>75</v>
      </c>
      <c r="G460" s="19">
        <v>90</v>
      </c>
      <c r="H460" s="19">
        <v>90</v>
      </c>
      <c r="I460" s="19">
        <v>90</v>
      </c>
      <c r="J460" s="19">
        <v>98</v>
      </c>
      <c r="K460" s="19">
        <v>98</v>
      </c>
      <c r="L460" s="19">
        <v>114</v>
      </c>
      <c r="M460" s="19">
        <v>98</v>
      </c>
      <c r="N460" s="19">
        <v>105</v>
      </c>
      <c r="O460" s="19">
        <v>105</v>
      </c>
      <c r="P460" s="19">
        <v>108</v>
      </c>
      <c r="Q460" s="19">
        <v>117</v>
      </c>
      <c r="R460" s="19">
        <v>132</v>
      </c>
      <c r="S460" s="19">
        <v>143</v>
      </c>
      <c r="T460" s="30">
        <v>150</v>
      </c>
      <c r="U460" s="13"/>
      <c r="V460" s="8" t="s">
        <v>1126</v>
      </c>
    </row>
    <row r="461" spans="1:22" ht="30" hidden="1" x14ac:dyDescent="0.2">
      <c r="A461" s="7" t="s">
        <v>675</v>
      </c>
      <c r="B461" s="5">
        <v>815604019996</v>
      </c>
      <c r="C461" s="7" t="s">
        <v>519</v>
      </c>
      <c r="D461" s="7" t="s">
        <v>676</v>
      </c>
      <c r="E461" s="19">
        <v>5</v>
      </c>
      <c r="F461" s="19">
        <v>8</v>
      </c>
      <c r="G461" s="19">
        <v>9</v>
      </c>
      <c r="H461" s="19">
        <v>9</v>
      </c>
      <c r="I461" s="19">
        <v>9</v>
      </c>
      <c r="J461" s="19">
        <v>10</v>
      </c>
      <c r="K461" s="19">
        <v>10</v>
      </c>
      <c r="L461" s="19">
        <v>11</v>
      </c>
      <c r="M461" s="19">
        <v>10</v>
      </c>
      <c r="N461" s="19">
        <v>11</v>
      </c>
      <c r="O461" s="19">
        <v>11</v>
      </c>
      <c r="P461" s="19">
        <v>11</v>
      </c>
      <c r="Q461" s="19">
        <v>12</v>
      </c>
      <c r="R461" s="19">
        <v>13</v>
      </c>
      <c r="S461" s="19">
        <v>14</v>
      </c>
      <c r="T461" s="30">
        <v>15</v>
      </c>
      <c r="U461" s="13"/>
      <c r="V461" s="8" t="s">
        <v>1126</v>
      </c>
    </row>
    <row r="462" spans="1:22" ht="30" hidden="1" x14ac:dyDescent="0.2">
      <c r="A462" s="7" t="s">
        <v>555</v>
      </c>
      <c r="B462" s="5">
        <v>888392248978</v>
      </c>
      <c r="C462" s="7" t="s">
        <v>519</v>
      </c>
      <c r="D462" s="7" t="s">
        <v>595</v>
      </c>
      <c r="E462" s="19">
        <v>53</v>
      </c>
      <c r="F462" s="19">
        <v>80</v>
      </c>
      <c r="G462" s="19">
        <v>96</v>
      </c>
      <c r="H462" s="19">
        <v>96</v>
      </c>
      <c r="I462" s="19">
        <v>96</v>
      </c>
      <c r="J462" s="19">
        <v>104</v>
      </c>
      <c r="K462" s="19">
        <v>104</v>
      </c>
      <c r="L462" s="19">
        <v>122</v>
      </c>
      <c r="M462" s="19">
        <v>104</v>
      </c>
      <c r="N462" s="19">
        <v>112</v>
      </c>
      <c r="O462" s="19">
        <v>112</v>
      </c>
      <c r="P462" s="19">
        <v>115</v>
      </c>
      <c r="Q462" s="19">
        <v>125</v>
      </c>
      <c r="R462" s="19">
        <v>141</v>
      </c>
      <c r="S462" s="19">
        <v>152</v>
      </c>
      <c r="T462" s="30">
        <v>160</v>
      </c>
      <c r="U462" s="13"/>
      <c r="V462" s="8" t="s">
        <v>1126</v>
      </c>
    </row>
    <row r="463" spans="1:22" hidden="1" x14ac:dyDescent="0.2">
      <c r="A463" s="7" t="s">
        <v>683</v>
      </c>
      <c r="B463" s="5">
        <v>815604011723</v>
      </c>
      <c r="C463" s="7" t="s">
        <v>519</v>
      </c>
      <c r="D463" s="7" t="s">
        <v>62</v>
      </c>
      <c r="E463" s="19">
        <v>5</v>
      </c>
      <c r="F463" s="19">
        <v>8</v>
      </c>
      <c r="G463" s="19">
        <v>9</v>
      </c>
      <c r="H463" s="19">
        <v>9</v>
      </c>
      <c r="I463" s="19">
        <v>9</v>
      </c>
      <c r="J463" s="19">
        <v>10</v>
      </c>
      <c r="K463" s="19">
        <v>10</v>
      </c>
      <c r="L463" s="19">
        <v>11</v>
      </c>
      <c r="M463" s="19">
        <v>10</v>
      </c>
      <c r="N463" s="19">
        <v>11</v>
      </c>
      <c r="O463" s="19">
        <v>11</v>
      </c>
      <c r="P463" s="19">
        <v>11</v>
      </c>
      <c r="Q463" s="19">
        <v>12</v>
      </c>
      <c r="R463" s="19">
        <v>13</v>
      </c>
      <c r="S463" s="19">
        <v>14</v>
      </c>
      <c r="T463" s="30">
        <v>15</v>
      </c>
      <c r="U463" s="13"/>
      <c r="V463" s="8" t="s">
        <v>991</v>
      </c>
    </row>
    <row r="464" spans="1:22" ht="30" hidden="1" x14ac:dyDescent="0.2">
      <c r="A464" s="7" t="s">
        <v>292</v>
      </c>
      <c r="B464" s="5">
        <v>815604026995</v>
      </c>
      <c r="C464" s="7" t="s">
        <v>519</v>
      </c>
      <c r="D464" s="7" t="s">
        <v>291</v>
      </c>
      <c r="E464" s="19">
        <v>5</v>
      </c>
      <c r="F464" s="19">
        <v>8</v>
      </c>
      <c r="G464" s="19">
        <v>10</v>
      </c>
      <c r="H464" s="19">
        <v>10</v>
      </c>
      <c r="I464" s="19">
        <v>10</v>
      </c>
      <c r="J464" s="19">
        <v>10</v>
      </c>
      <c r="K464" s="19">
        <v>10</v>
      </c>
      <c r="L464" s="19">
        <v>12</v>
      </c>
      <c r="M464" s="19">
        <v>10</v>
      </c>
      <c r="N464" s="19">
        <v>11</v>
      </c>
      <c r="O464" s="19">
        <v>11</v>
      </c>
      <c r="P464" s="19">
        <v>12</v>
      </c>
      <c r="Q464" s="19">
        <v>12</v>
      </c>
      <c r="R464" s="19">
        <v>14</v>
      </c>
      <c r="S464" s="19">
        <v>15</v>
      </c>
      <c r="T464" s="30">
        <v>16</v>
      </c>
      <c r="U464" s="13"/>
      <c r="V464" s="8" t="s">
        <v>1126</v>
      </c>
    </row>
    <row r="465" spans="1:23" ht="30" hidden="1" x14ac:dyDescent="0.2">
      <c r="A465" s="7" t="s">
        <v>119</v>
      </c>
      <c r="B465" s="5">
        <v>815604015240</v>
      </c>
      <c r="C465" s="7" t="s">
        <v>519</v>
      </c>
      <c r="D465" s="7" t="s">
        <v>969</v>
      </c>
      <c r="E465" s="19">
        <v>7</v>
      </c>
      <c r="F465" s="19">
        <v>11</v>
      </c>
      <c r="G465" s="19">
        <v>13</v>
      </c>
      <c r="H465" s="19">
        <v>13</v>
      </c>
      <c r="I465" s="19">
        <v>13</v>
      </c>
      <c r="J465" s="19">
        <v>14</v>
      </c>
      <c r="K465" s="19">
        <v>14</v>
      </c>
      <c r="L465" s="19">
        <v>16</v>
      </c>
      <c r="M465" s="19">
        <v>14</v>
      </c>
      <c r="N465" s="19">
        <v>15</v>
      </c>
      <c r="O465" s="19">
        <v>15</v>
      </c>
      <c r="P465" s="19">
        <v>15</v>
      </c>
      <c r="Q465" s="19">
        <v>16</v>
      </c>
      <c r="R465" s="19">
        <v>18</v>
      </c>
      <c r="S465" s="19">
        <v>20</v>
      </c>
      <c r="T465" s="30">
        <v>21</v>
      </c>
      <c r="U465" s="13"/>
      <c r="V465" s="8" t="s">
        <v>991</v>
      </c>
    </row>
    <row r="466" spans="1:23" ht="30" hidden="1" x14ac:dyDescent="0.2">
      <c r="A466" s="7" t="s">
        <v>289</v>
      </c>
      <c r="B466" s="5">
        <v>815604016957</v>
      </c>
      <c r="C466" s="7" t="s">
        <v>519</v>
      </c>
      <c r="D466" s="7" t="s">
        <v>290</v>
      </c>
      <c r="E466" s="19">
        <v>5</v>
      </c>
      <c r="F466" s="19">
        <v>8</v>
      </c>
      <c r="G466" s="19">
        <v>10</v>
      </c>
      <c r="H466" s="19">
        <v>10</v>
      </c>
      <c r="I466" s="19">
        <v>10</v>
      </c>
      <c r="J466" s="19">
        <v>10</v>
      </c>
      <c r="K466" s="19">
        <v>10</v>
      </c>
      <c r="L466" s="19">
        <v>12</v>
      </c>
      <c r="M466" s="19">
        <v>10</v>
      </c>
      <c r="N466" s="19">
        <v>11</v>
      </c>
      <c r="O466" s="19">
        <v>11</v>
      </c>
      <c r="P466" s="19">
        <v>12</v>
      </c>
      <c r="Q466" s="19">
        <v>12</v>
      </c>
      <c r="R466" s="19">
        <v>14</v>
      </c>
      <c r="S466" s="19">
        <v>15</v>
      </c>
      <c r="T466" s="30">
        <v>16</v>
      </c>
      <c r="U466" s="13"/>
      <c r="V466" s="8" t="s">
        <v>1126</v>
      </c>
    </row>
    <row r="467" spans="1:23" hidden="1" x14ac:dyDescent="0.2">
      <c r="A467" s="7" t="s">
        <v>81</v>
      </c>
      <c r="B467" s="5">
        <v>815604010603</v>
      </c>
      <c r="C467" s="7" t="s">
        <v>519</v>
      </c>
      <c r="D467" s="7" t="s">
        <v>799</v>
      </c>
      <c r="E467" s="19">
        <v>13</v>
      </c>
      <c r="F467" s="19">
        <v>20</v>
      </c>
      <c r="G467" s="19">
        <v>23</v>
      </c>
      <c r="H467" s="19">
        <v>23</v>
      </c>
      <c r="I467" s="19">
        <v>23</v>
      </c>
      <c r="J467" s="19">
        <v>25</v>
      </c>
      <c r="K467" s="19">
        <v>25</v>
      </c>
      <c r="L467" s="19">
        <v>30</v>
      </c>
      <c r="M467" s="19">
        <v>25</v>
      </c>
      <c r="N467" s="19">
        <v>27</v>
      </c>
      <c r="O467" s="19">
        <v>27</v>
      </c>
      <c r="P467" s="19">
        <v>28</v>
      </c>
      <c r="Q467" s="19">
        <v>30</v>
      </c>
      <c r="R467" s="19">
        <v>34</v>
      </c>
      <c r="S467" s="19">
        <v>37</v>
      </c>
      <c r="T467" s="30">
        <v>39</v>
      </c>
      <c r="U467" s="13"/>
      <c r="V467" s="8" t="s">
        <v>1126</v>
      </c>
    </row>
    <row r="468" spans="1:23" s="12" customFormat="1" ht="30" hidden="1" x14ac:dyDescent="0.2">
      <c r="A468" s="7" t="s">
        <v>20</v>
      </c>
      <c r="B468" s="5">
        <v>852548002851</v>
      </c>
      <c r="C468" s="7" t="s">
        <v>519</v>
      </c>
      <c r="D468" s="7" t="s">
        <v>78</v>
      </c>
      <c r="E468" s="19">
        <v>5</v>
      </c>
      <c r="F468" s="19">
        <v>8</v>
      </c>
      <c r="G468" s="19">
        <v>9</v>
      </c>
      <c r="H468" s="19">
        <v>9</v>
      </c>
      <c r="I468" s="19">
        <v>9</v>
      </c>
      <c r="J468" s="19">
        <v>10</v>
      </c>
      <c r="K468" s="19">
        <v>10</v>
      </c>
      <c r="L468" s="19">
        <v>12</v>
      </c>
      <c r="M468" s="19">
        <v>10</v>
      </c>
      <c r="N468" s="19">
        <v>11</v>
      </c>
      <c r="O468" s="19">
        <v>11</v>
      </c>
      <c r="P468" s="19">
        <v>11</v>
      </c>
      <c r="Q468" s="19">
        <v>12</v>
      </c>
      <c r="R468" s="19">
        <v>13</v>
      </c>
      <c r="S468" s="19">
        <v>15</v>
      </c>
      <c r="T468" s="30">
        <v>15.3</v>
      </c>
      <c r="U468" s="13"/>
      <c r="V468" s="8" t="s">
        <v>1126</v>
      </c>
      <c r="W468" s="7"/>
    </row>
    <row r="469" spans="1:23" s="12" customFormat="1" ht="30" hidden="1" x14ac:dyDescent="0.2">
      <c r="A469" s="7" t="s">
        <v>456</v>
      </c>
      <c r="B469" s="5">
        <v>888392180537</v>
      </c>
      <c r="C469" s="7" t="s">
        <v>519</v>
      </c>
      <c r="D469" s="7" t="s">
        <v>987</v>
      </c>
      <c r="E469" s="19">
        <v>59</v>
      </c>
      <c r="F469" s="19">
        <v>90</v>
      </c>
      <c r="G469" s="19">
        <v>108</v>
      </c>
      <c r="H469" s="19">
        <v>108</v>
      </c>
      <c r="I469" s="19">
        <v>108</v>
      </c>
      <c r="J469" s="19">
        <v>117</v>
      </c>
      <c r="K469" s="19">
        <v>117</v>
      </c>
      <c r="L469" s="19">
        <v>137</v>
      </c>
      <c r="M469" s="19">
        <v>117</v>
      </c>
      <c r="N469" s="19">
        <v>126</v>
      </c>
      <c r="O469" s="19">
        <v>126</v>
      </c>
      <c r="P469" s="19">
        <v>130</v>
      </c>
      <c r="Q469" s="19">
        <v>140</v>
      </c>
      <c r="R469" s="19">
        <v>158</v>
      </c>
      <c r="S469" s="19">
        <v>171</v>
      </c>
      <c r="T469" s="30">
        <v>180</v>
      </c>
      <c r="U469" s="13"/>
      <c r="V469" s="8" t="s">
        <v>1126</v>
      </c>
      <c r="W469" s="7"/>
    </row>
    <row r="470" spans="1:23" s="12" customFormat="1" ht="45" hidden="1" x14ac:dyDescent="0.2">
      <c r="A470" s="7" t="s">
        <v>455</v>
      </c>
      <c r="B470" s="5">
        <v>888392182845</v>
      </c>
      <c r="C470" s="7" t="s">
        <v>519</v>
      </c>
      <c r="D470" s="7" t="s">
        <v>452</v>
      </c>
      <c r="E470" s="19">
        <v>69</v>
      </c>
      <c r="F470" s="19">
        <v>105</v>
      </c>
      <c r="G470" s="19">
        <v>126</v>
      </c>
      <c r="H470" s="19">
        <v>126</v>
      </c>
      <c r="I470" s="19">
        <v>126</v>
      </c>
      <c r="J470" s="19">
        <v>137</v>
      </c>
      <c r="K470" s="19">
        <v>137</v>
      </c>
      <c r="L470" s="19">
        <v>160</v>
      </c>
      <c r="M470" s="19">
        <v>137</v>
      </c>
      <c r="N470" s="19">
        <v>147</v>
      </c>
      <c r="O470" s="19">
        <v>147</v>
      </c>
      <c r="P470" s="19">
        <v>151</v>
      </c>
      <c r="Q470" s="19">
        <v>164</v>
      </c>
      <c r="R470" s="19">
        <v>185</v>
      </c>
      <c r="S470" s="19">
        <v>200</v>
      </c>
      <c r="T470" s="30">
        <v>210</v>
      </c>
      <c r="U470" s="13"/>
      <c r="V470" s="8" t="s">
        <v>1126</v>
      </c>
      <c r="W470" s="7"/>
    </row>
    <row r="471" spans="1:23" s="12" customFormat="1" hidden="1" x14ac:dyDescent="0.2">
      <c r="A471" s="7" t="s">
        <v>104</v>
      </c>
      <c r="B471" s="5">
        <v>815604010894</v>
      </c>
      <c r="C471" s="7" t="s">
        <v>519</v>
      </c>
      <c r="D471" s="7" t="s">
        <v>58</v>
      </c>
      <c r="E471" s="19">
        <v>33</v>
      </c>
      <c r="F471" s="19">
        <v>50</v>
      </c>
      <c r="G471" s="19">
        <v>59</v>
      </c>
      <c r="H471" s="19">
        <v>59</v>
      </c>
      <c r="I471" s="19">
        <v>59</v>
      </c>
      <c r="J471" s="19">
        <v>64</v>
      </c>
      <c r="K471" s="19">
        <v>64</v>
      </c>
      <c r="L471" s="19">
        <v>75</v>
      </c>
      <c r="M471" s="19">
        <v>64</v>
      </c>
      <c r="N471" s="19">
        <v>69</v>
      </c>
      <c r="O471" s="19">
        <v>69</v>
      </c>
      <c r="P471" s="19">
        <v>71</v>
      </c>
      <c r="Q471" s="19">
        <v>77</v>
      </c>
      <c r="R471" s="19">
        <v>87</v>
      </c>
      <c r="S471" s="19">
        <v>94</v>
      </c>
      <c r="T471" s="30">
        <v>99</v>
      </c>
      <c r="U471" s="13"/>
      <c r="V471" s="8" t="s">
        <v>1126</v>
      </c>
      <c r="W471" s="7"/>
    </row>
    <row r="472" spans="1:23" s="12" customFormat="1" ht="30" hidden="1" x14ac:dyDescent="0.2">
      <c r="A472" s="7" t="s">
        <v>449</v>
      </c>
      <c r="B472" s="5">
        <v>815604018999</v>
      </c>
      <c r="C472" s="7" t="s">
        <v>519</v>
      </c>
      <c r="D472" s="7" t="s">
        <v>918</v>
      </c>
      <c r="E472" s="19">
        <v>7</v>
      </c>
      <c r="F472" s="19">
        <v>10</v>
      </c>
      <c r="G472" s="19">
        <v>12</v>
      </c>
      <c r="H472" s="19">
        <v>12</v>
      </c>
      <c r="I472" s="19">
        <v>12</v>
      </c>
      <c r="J472" s="19">
        <v>13</v>
      </c>
      <c r="K472" s="19">
        <v>13</v>
      </c>
      <c r="L472" s="19">
        <v>15</v>
      </c>
      <c r="M472" s="19">
        <v>13</v>
      </c>
      <c r="N472" s="19">
        <v>14</v>
      </c>
      <c r="O472" s="19">
        <v>14</v>
      </c>
      <c r="P472" s="19">
        <v>14</v>
      </c>
      <c r="Q472" s="19">
        <v>16</v>
      </c>
      <c r="R472" s="19">
        <v>18</v>
      </c>
      <c r="S472" s="19">
        <v>19</v>
      </c>
      <c r="T472" s="30">
        <v>20</v>
      </c>
      <c r="U472" s="13"/>
      <c r="V472" s="8" t="s">
        <v>1126</v>
      </c>
      <c r="W472" s="7"/>
    </row>
    <row r="473" spans="1:23" s="12" customFormat="1" ht="30" hidden="1" x14ac:dyDescent="0.2">
      <c r="A473" s="7" t="s">
        <v>451</v>
      </c>
      <c r="B473" s="5">
        <v>815604019019</v>
      </c>
      <c r="C473" s="7" t="s">
        <v>519</v>
      </c>
      <c r="D473" s="7" t="s">
        <v>988</v>
      </c>
      <c r="E473" s="19">
        <v>7</v>
      </c>
      <c r="F473" s="19">
        <v>10</v>
      </c>
      <c r="G473" s="19">
        <v>12</v>
      </c>
      <c r="H473" s="19">
        <v>12</v>
      </c>
      <c r="I473" s="19">
        <v>12</v>
      </c>
      <c r="J473" s="19">
        <v>13</v>
      </c>
      <c r="K473" s="19">
        <v>13</v>
      </c>
      <c r="L473" s="19">
        <v>15</v>
      </c>
      <c r="M473" s="19">
        <v>13</v>
      </c>
      <c r="N473" s="19">
        <v>14</v>
      </c>
      <c r="O473" s="19">
        <v>14</v>
      </c>
      <c r="P473" s="19">
        <v>14</v>
      </c>
      <c r="Q473" s="19">
        <v>16</v>
      </c>
      <c r="R473" s="19">
        <v>18</v>
      </c>
      <c r="S473" s="19">
        <v>19</v>
      </c>
      <c r="T473" s="30">
        <v>20</v>
      </c>
      <c r="U473" s="13"/>
      <c r="V473" s="8" t="s">
        <v>1126</v>
      </c>
      <c r="W473" s="7"/>
    </row>
    <row r="474" spans="1:23" s="12" customFormat="1" ht="30" hidden="1" x14ac:dyDescent="0.2">
      <c r="A474" s="7" t="s">
        <v>450</v>
      </c>
      <c r="B474" s="5">
        <v>815604018982</v>
      </c>
      <c r="C474" s="7" t="s">
        <v>519</v>
      </c>
      <c r="D474" s="7" t="s">
        <v>989</v>
      </c>
      <c r="E474" s="19">
        <v>7</v>
      </c>
      <c r="F474" s="19">
        <v>10</v>
      </c>
      <c r="G474" s="19">
        <v>12</v>
      </c>
      <c r="H474" s="19">
        <v>12</v>
      </c>
      <c r="I474" s="19">
        <v>12</v>
      </c>
      <c r="J474" s="19">
        <v>13</v>
      </c>
      <c r="K474" s="19">
        <v>13</v>
      </c>
      <c r="L474" s="19">
        <v>15</v>
      </c>
      <c r="M474" s="19">
        <v>13</v>
      </c>
      <c r="N474" s="19">
        <v>14</v>
      </c>
      <c r="O474" s="19">
        <v>14</v>
      </c>
      <c r="P474" s="19">
        <v>14</v>
      </c>
      <c r="Q474" s="19">
        <v>16</v>
      </c>
      <c r="R474" s="19">
        <v>18</v>
      </c>
      <c r="S474" s="19">
        <v>19</v>
      </c>
      <c r="T474" s="30">
        <v>20</v>
      </c>
      <c r="U474" s="13"/>
      <c r="V474" s="8" t="s">
        <v>1126</v>
      </c>
      <c r="W474" s="7"/>
    </row>
    <row r="475" spans="1:23" s="12" customFormat="1" ht="30" hidden="1" x14ac:dyDescent="0.2">
      <c r="A475" s="7" t="s">
        <v>996</v>
      </c>
      <c r="B475" s="5">
        <v>815604015295</v>
      </c>
      <c r="C475" s="7" t="s">
        <v>519</v>
      </c>
      <c r="D475" s="7" t="s">
        <v>126</v>
      </c>
      <c r="E475" s="19">
        <v>2</v>
      </c>
      <c r="F475" s="19">
        <v>3</v>
      </c>
      <c r="G475" s="19">
        <v>3</v>
      </c>
      <c r="H475" s="19">
        <v>3</v>
      </c>
      <c r="I475" s="19">
        <v>3</v>
      </c>
      <c r="J475" s="19">
        <v>3</v>
      </c>
      <c r="K475" s="19">
        <v>3</v>
      </c>
      <c r="L475" s="19">
        <v>4</v>
      </c>
      <c r="M475" s="19">
        <v>3</v>
      </c>
      <c r="N475" s="19">
        <v>4</v>
      </c>
      <c r="O475" s="19">
        <v>4</v>
      </c>
      <c r="P475" s="19">
        <v>4</v>
      </c>
      <c r="Q475" s="19">
        <v>4</v>
      </c>
      <c r="R475" s="19">
        <v>4</v>
      </c>
      <c r="S475" s="19">
        <v>5</v>
      </c>
      <c r="T475" s="30">
        <v>5</v>
      </c>
      <c r="U475" s="13"/>
      <c r="V475" s="8" t="s">
        <v>1126</v>
      </c>
      <c r="W475" s="7"/>
    </row>
    <row r="476" spans="1:23" ht="30" hidden="1" x14ac:dyDescent="0.2">
      <c r="A476" s="7" t="s">
        <v>997</v>
      </c>
      <c r="B476" s="5">
        <v>815604015301</v>
      </c>
      <c r="C476" s="7" t="s">
        <v>519</v>
      </c>
      <c r="D476" s="7" t="s">
        <v>125</v>
      </c>
      <c r="E476" s="19">
        <v>2</v>
      </c>
      <c r="F476" s="19">
        <v>3</v>
      </c>
      <c r="G476" s="19">
        <v>3</v>
      </c>
      <c r="H476" s="19">
        <v>3</v>
      </c>
      <c r="I476" s="19">
        <v>3</v>
      </c>
      <c r="J476" s="19">
        <v>3</v>
      </c>
      <c r="K476" s="19">
        <v>3</v>
      </c>
      <c r="L476" s="19">
        <v>4</v>
      </c>
      <c r="M476" s="19">
        <v>3</v>
      </c>
      <c r="N476" s="19">
        <v>4</v>
      </c>
      <c r="O476" s="19">
        <v>4</v>
      </c>
      <c r="P476" s="19">
        <v>4</v>
      </c>
      <c r="Q476" s="19">
        <v>4</v>
      </c>
      <c r="R476" s="19">
        <v>4</v>
      </c>
      <c r="S476" s="19">
        <v>5</v>
      </c>
      <c r="T476" s="30">
        <v>5</v>
      </c>
      <c r="U476" s="13"/>
      <c r="V476" s="8" t="s">
        <v>1126</v>
      </c>
    </row>
    <row r="477" spans="1:23" s="12" customFormat="1" ht="30" hidden="1" x14ac:dyDescent="0.2">
      <c r="A477" s="7" t="s">
        <v>76</v>
      </c>
      <c r="B477" s="5">
        <v>815604012805</v>
      </c>
      <c r="C477" s="7" t="s">
        <v>519</v>
      </c>
      <c r="D477" s="7" t="s">
        <v>75</v>
      </c>
      <c r="E477" s="19">
        <v>1</v>
      </c>
      <c r="F477" s="19">
        <v>1</v>
      </c>
      <c r="G477" s="19">
        <v>2</v>
      </c>
      <c r="H477" s="19">
        <v>2</v>
      </c>
      <c r="I477" s="19">
        <v>2</v>
      </c>
      <c r="J477" s="19">
        <v>2</v>
      </c>
      <c r="K477" s="19">
        <v>2</v>
      </c>
      <c r="L477" s="19">
        <v>2</v>
      </c>
      <c r="M477" s="19">
        <v>2</v>
      </c>
      <c r="N477" s="19">
        <v>2</v>
      </c>
      <c r="O477" s="19">
        <v>2</v>
      </c>
      <c r="P477" s="19">
        <v>2</v>
      </c>
      <c r="Q477" s="19">
        <v>2</v>
      </c>
      <c r="R477" s="19">
        <v>3</v>
      </c>
      <c r="S477" s="19">
        <v>3</v>
      </c>
      <c r="T477" s="30">
        <v>2.99</v>
      </c>
      <c r="U477" s="13"/>
      <c r="V477" s="8" t="s">
        <v>1126</v>
      </c>
      <c r="W477" s="7"/>
    </row>
    <row r="478" spans="1:23" s="12" customFormat="1" ht="30" hidden="1" x14ac:dyDescent="0.2">
      <c r="A478" s="7" t="s">
        <v>823</v>
      </c>
      <c r="B478" s="5">
        <v>873750008509</v>
      </c>
      <c r="C478" s="7" t="s">
        <v>519</v>
      </c>
      <c r="D478" s="7" t="s">
        <v>824</v>
      </c>
      <c r="E478" s="19">
        <v>7</v>
      </c>
      <c r="F478" s="19">
        <v>10</v>
      </c>
      <c r="G478" s="19">
        <v>12</v>
      </c>
      <c r="H478" s="19">
        <v>12</v>
      </c>
      <c r="I478" s="19">
        <v>12</v>
      </c>
      <c r="J478" s="19">
        <v>13</v>
      </c>
      <c r="K478" s="19">
        <v>13</v>
      </c>
      <c r="L478" s="19">
        <v>15</v>
      </c>
      <c r="M478" s="19">
        <v>13</v>
      </c>
      <c r="N478" s="19">
        <v>14</v>
      </c>
      <c r="O478" s="19">
        <v>14</v>
      </c>
      <c r="P478" s="19">
        <v>14</v>
      </c>
      <c r="Q478" s="19">
        <v>16</v>
      </c>
      <c r="R478" s="19">
        <v>18</v>
      </c>
      <c r="S478" s="19">
        <v>19</v>
      </c>
      <c r="T478" s="30">
        <v>20</v>
      </c>
      <c r="U478" s="13"/>
      <c r="V478" s="8" t="s">
        <v>1126</v>
      </c>
      <c r="W478" s="7"/>
    </row>
    <row r="479" spans="1:23" s="12" customFormat="1" hidden="1" x14ac:dyDescent="0.2">
      <c r="A479" s="7" t="s">
        <v>825</v>
      </c>
      <c r="B479" s="5">
        <v>815604019507</v>
      </c>
      <c r="C479" s="7" t="s">
        <v>519</v>
      </c>
      <c r="D479" s="7" t="s">
        <v>826</v>
      </c>
      <c r="E479" s="19">
        <v>15</v>
      </c>
      <c r="F479" s="19">
        <v>23</v>
      </c>
      <c r="G479" s="19">
        <v>27</v>
      </c>
      <c r="H479" s="19">
        <v>27</v>
      </c>
      <c r="I479" s="19">
        <v>27</v>
      </c>
      <c r="J479" s="19">
        <v>29</v>
      </c>
      <c r="K479" s="19">
        <v>29</v>
      </c>
      <c r="L479" s="19">
        <v>34</v>
      </c>
      <c r="M479" s="19">
        <v>29</v>
      </c>
      <c r="N479" s="19">
        <v>32</v>
      </c>
      <c r="O479" s="19">
        <v>32</v>
      </c>
      <c r="P479" s="19">
        <v>32</v>
      </c>
      <c r="Q479" s="19">
        <v>35</v>
      </c>
      <c r="R479" s="19">
        <v>40</v>
      </c>
      <c r="S479" s="19">
        <v>43</v>
      </c>
      <c r="T479" s="30">
        <v>45</v>
      </c>
      <c r="U479" s="13"/>
      <c r="V479" s="8" t="s">
        <v>1126</v>
      </c>
      <c r="W479" s="7"/>
    </row>
    <row r="480" spans="1:23" s="12" customFormat="1" hidden="1" x14ac:dyDescent="0.2">
      <c r="A480" s="7" t="s">
        <v>827</v>
      </c>
      <c r="B480" s="5">
        <v>815604019446</v>
      </c>
      <c r="C480" s="7" t="s">
        <v>519</v>
      </c>
      <c r="D480" s="7" t="s">
        <v>828</v>
      </c>
      <c r="E480" s="19">
        <v>15</v>
      </c>
      <c r="F480" s="19">
        <v>23</v>
      </c>
      <c r="G480" s="19">
        <v>27</v>
      </c>
      <c r="H480" s="19">
        <v>27</v>
      </c>
      <c r="I480" s="19">
        <v>27</v>
      </c>
      <c r="J480" s="19">
        <v>29</v>
      </c>
      <c r="K480" s="19">
        <v>29</v>
      </c>
      <c r="L480" s="19">
        <v>34</v>
      </c>
      <c r="M480" s="19">
        <v>29</v>
      </c>
      <c r="N480" s="19">
        <v>32</v>
      </c>
      <c r="O480" s="19">
        <v>32</v>
      </c>
      <c r="P480" s="19">
        <v>32</v>
      </c>
      <c r="Q480" s="19">
        <v>35</v>
      </c>
      <c r="R480" s="19">
        <v>40</v>
      </c>
      <c r="S480" s="19">
        <v>43</v>
      </c>
      <c r="T480" s="30">
        <v>45</v>
      </c>
      <c r="U480" s="13"/>
      <c r="V480" s="8" t="s">
        <v>1126</v>
      </c>
      <c r="W480" s="7"/>
    </row>
    <row r="481" spans="1:23" s="12" customFormat="1" hidden="1" x14ac:dyDescent="0.2">
      <c r="A481" s="7" t="s">
        <v>829</v>
      </c>
      <c r="B481" s="5">
        <v>815604019453</v>
      </c>
      <c r="C481" s="7" t="s">
        <v>519</v>
      </c>
      <c r="D481" s="7" t="s">
        <v>830</v>
      </c>
      <c r="E481" s="19">
        <v>15</v>
      </c>
      <c r="F481" s="19">
        <v>23</v>
      </c>
      <c r="G481" s="19">
        <v>27</v>
      </c>
      <c r="H481" s="19">
        <v>27</v>
      </c>
      <c r="I481" s="19">
        <v>27</v>
      </c>
      <c r="J481" s="19">
        <v>29</v>
      </c>
      <c r="K481" s="19">
        <v>29</v>
      </c>
      <c r="L481" s="19">
        <v>34</v>
      </c>
      <c r="M481" s="19">
        <v>29</v>
      </c>
      <c r="N481" s="19">
        <v>32</v>
      </c>
      <c r="O481" s="19">
        <v>32</v>
      </c>
      <c r="P481" s="19">
        <v>32</v>
      </c>
      <c r="Q481" s="19">
        <v>35</v>
      </c>
      <c r="R481" s="19">
        <v>40</v>
      </c>
      <c r="S481" s="19">
        <v>43</v>
      </c>
      <c r="T481" s="30">
        <v>45</v>
      </c>
      <c r="U481" s="13"/>
      <c r="V481" s="8" t="s">
        <v>1126</v>
      </c>
      <c r="W481" s="7"/>
    </row>
    <row r="482" spans="1:23" s="12" customFormat="1" hidden="1" x14ac:dyDescent="0.2">
      <c r="A482" s="7" t="s">
        <v>831</v>
      </c>
      <c r="B482" s="5">
        <v>815604019460</v>
      </c>
      <c r="C482" s="7" t="s">
        <v>519</v>
      </c>
      <c r="D482" s="7" t="s">
        <v>832</v>
      </c>
      <c r="E482" s="19">
        <v>15</v>
      </c>
      <c r="F482" s="19">
        <v>23</v>
      </c>
      <c r="G482" s="19">
        <v>28</v>
      </c>
      <c r="H482" s="19">
        <v>28</v>
      </c>
      <c r="I482" s="19">
        <v>28</v>
      </c>
      <c r="J482" s="19">
        <v>30</v>
      </c>
      <c r="K482" s="19">
        <v>30</v>
      </c>
      <c r="L482" s="19">
        <v>35</v>
      </c>
      <c r="M482" s="19">
        <v>30</v>
      </c>
      <c r="N482" s="19">
        <v>32</v>
      </c>
      <c r="O482" s="19">
        <v>32</v>
      </c>
      <c r="P482" s="19">
        <v>33</v>
      </c>
      <c r="Q482" s="19">
        <v>36</v>
      </c>
      <c r="R482" s="19">
        <v>40</v>
      </c>
      <c r="S482" s="19">
        <v>44</v>
      </c>
      <c r="T482" s="30">
        <v>46</v>
      </c>
      <c r="U482" s="13"/>
      <c r="V482" s="8" t="s">
        <v>1126</v>
      </c>
      <c r="W482" s="7"/>
    </row>
    <row r="483" spans="1:23" s="12" customFormat="1" ht="30" hidden="1" x14ac:dyDescent="0.2">
      <c r="A483" s="7" t="s">
        <v>833</v>
      </c>
      <c r="B483" s="5">
        <v>815604019514</v>
      </c>
      <c r="C483" s="7" t="s">
        <v>519</v>
      </c>
      <c r="D483" s="7" t="s">
        <v>834</v>
      </c>
      <c r="E483" s="19">
        <v>15</v>
      </c>
      <c r="F483" s="19">
        <v>23</v>
      </c>
      <c r="G483" s="19">
        <v>27</v>
      </c>
      <c r="H483" s="19">
        <v>27</v>
      </c>
      <c r="I483" s="19">
        <v>27</v>
      </c>
      <c r="J483" s="19">
        <v>29</v>
      </c>
      <c r="K483" s="19">
        <v>29</v>
      </c>
      <c r="L483" s="19">
        <v>34</v>
      </c>
      <c r="M483" s="19">
        <v>29</v>
      </c>
      <c r="N483" s="19">
        <v>32</v>
      </c>
      <c r="O483" s="19">
        <v>32</v>
      </c>
      <c r="P483" s="19">
        <v>32</v>
      </c>
      <c r="Q483" s="19">
        <v>35</v>
      </c>
      <c r="R483" s="19">
        <v>40</v>
      </c>
      <c r="S483" s="19">
        <v>43</v>
      </c>
      <c r="T483" s="30">
        <v>45</v>
      </c>
      <c r="U483" s="13"/>
      <c r="V483" s="8" t="s">
        <v>1126</v>
      </c>
      <c r="W483" s="7"/>
    </row>
    <row r="484" spans="1:23" s="12" customFormat="1" ht="30" hidden="1" x14ac:dyDescent="0.2">
      <c r="A484" s="7" t="s">
        <v>835</v>
      </c>
      <c r="B484" s="5">
        <v>815604019521</v>
      </c>
      <c r="C484" s="7" t="s">
        <v>519</v>
      </c>
      <c r="D484" s="7" t="s">
        <v>836</v>
      </c>
      <c r="E484" s="19">
        <v>15</v>
      </c>
      <c r="F484" s="19">
        <v>23</v>
      </c>
      <c r="G484" s="19">
        <v>27</v>
      </c>
      <c r="H484" s="19">
        <v>27</v>
      </c>
      <c r="I484" s="19">
        <v>27</v>
      </c>
      <c r="J484" s="19">
        <v>29</v>
      </c>
      <c r="K484" s="19">
        <v>29</v>
      </c>
      <c r="L484" s="19">
        <v>34</v>
      </c>
      <c r="M484" s="19">
        <v>29</v>
      </c>
      <c r="N484" s="19">
        <v>32</v>
      </c>
      <c r="O484" s="19">
        <v>32</v>
      </c>
      <c r="P484" s="19">
        <v>32</v>
      </c>
      <c r="Q484" s="19">
        <v>35</v>
      </c>
      <c r="R484" s="19">
        <v>40</v>
      </c>
      <c r="S484" s="19">
        <v>43</v>
      </c>
      <c r="T484" s="30">
        <v>45</v>
      </c>
      <c r="U484" s="13"/>
      <c r="V484" s="8" t="s">
        <v>1126</v>
      </c>
      <c r="W484" s="7"/>
    </row>
    <row r="485" spans="1:23" s="12" customFormat="1" ht="30" hidden="1" x14ac:dyDescent="0.2">
      <c r="A485" s="7" t="s">
        <v>837</v>
      </c>
      <c r="B485" s="5">
        <v>815604019651</v>
      </c>
      <c r="C485" s="7" t="s">
        <v>519</v>
      </c>
      <c r="D485" s="7" t="s">
        <v>990</v>
      </c>
      <c r="E485" s="19">
        <v>5</v>
      </c>
      <c r="F485" s="19">
        <v>8</v>
      </c>
      <c r="G485" s="19">
        <v>9</v>
      </c>
      <c r="H485" s="19">
        <v>9</v>
      </c>
      <c r="I485" s="19">
        <v>9</v>
      </c>
      <c r="J485" s="19">
        <v>10</v>
      </c>
      <c r="K485" s="19">
        <v>10</v>
      </c>
      <c r="L485" s="19">
        <v>11</v>
      </c>
      <c r="M485" s="19">
        <v>10</v>
      </c>
      <c r="N485" s="19">
        <v>11</v>
      </c>
      <c r="O485" s="19">
        <v>11</v>
      </c>
      <c r="P485" s="19">
        <v>11</v>
      </c>
      <c r="Q485" s="19">
        <v>12</v>
      </c>
      <c r="R485" s="19">
        <v>13</v>
      </c>
      <c r="S485" s="19">
        <v>14</v>
      </c>
      <c r="T485" s="30">
        <v>15</v>
      </c>
      <c r="U485" s="13"/>
      <c r="V485" s="8" t="s">
        <v>1126</v>
      </c>
      <c r="W485" s="7"/>
    </row>
    <row r="486" spans="1:23" s="12" customFormat="1" ht="30" hidden="1" x14ac:dyDescent="0.2">
      <c r="A486" s="7" t="s">
        <v>877</v>
      </c>
      <c r="B486" s="5">
        <v>815604012683</v>
      </c>
      <c r="C486" s="7" t="s">
        <v>519</v>
      </c>
      <c r="D486" s="7" t="s">
        <v>878</v>
      </c>
      <c r="E486" s="19">
        <v>16</v>
      </c>
      <c r="F486" s="19">
        <v>24</v>
      </c>
      <c r="G486" s="19">
        <v>28</v>
      </c>
      <c r="H486" s="19">
        <v>28</v>
      </c>
      <c r="I486" s="19">
        <v>28</v>
      </c>
      <c r="J486" s="19">
        <v>31</v>
      </c>
      <c r="K486" s="19">
        <v>31</v>
      </c>
      <c r="L486" s="19">
        <v>36</v>
      </c>
      <c r="M486" s="19">
        <v>31</v>
      </c>
      <c r="N486" s="19">
        <v>33</v>
      </c>
      <c r="O486" s="19">
        <v>33</v>
      </c>
      <c r="P486" s="19">
        <v>34</v>
      </c>
      <c r="Q486" s="19">
        <v>37</v>
      </c>
      <c r="R486" s="19">
        <v>41</v>
      </c>
      <c r="S486" s="19">
        <v>45</v>
      </c>
      <c r="T486" s="30">
        <v>47</v>
      </c>
      <c r="U486" s="13"/>
      <c r="V486" s="8" t="s">
        <v>1126</v>
      </c>
      <c r="W486" s="7"/>
    </row>
    <row r="487" spans="1:23" s="12" customFormat="1" hidden="1" x14ac:dyDescent="0.2">
      <c r="A487" s="7" t="s">
        <v>881</v>
      </c>
      <c r="B487" s="5">
        <v>852548002080</v>
      </c>
      <c r="C487" s="7" t="s">
        <v>519</v>
      </c>
      <c r="D487" s="7" t="s">
        <v>882</v>
      </c>
      <c r="E487" s="19">
        <v>9</v>
      </c>
      <c r="F487" s="19">
        <v>13</v>
      </c>
      <c r="G487" s="19">
        <v>16</v>
      </c>
      <c r="H487" s="19">
        <v>16</v>
      </c>
      <c r="I487" s="19">
        <v>16</v>
      </c>
      <c r="J487" s="19">
        <v>17</v>
      </c>
      <c r="K487" s="19">
        <v>17</v>
      </c>
      <c r="L487" s="19">
        <v>20</v>
      </c>
      <c r="M487" s="19">
        <v>17</v>
      </c>
      <c r="N487" s="19">
        <v>18</v>
      </c>
      <c r="O487" s="19">
        <v>18</v>
      </c>
      <c r="P487" s="19">
        <v>19</v>
      </c>
      <c r="Q487" s="19">
        <v>20</v>
      </c>
      <c r="R487" s="19">
        <v>23</v>
      </c>
      <c r="S487" s="19">
        <v>25</v>
      </c>
      <c r="T487" s="30">
        <v>26</v>
      </c>
      <c r="U487" s="13"/>
      <c r="V487" s="8" t="s">
        <v>1126</v>
      </c>
      <c r="W487" s="7"/>
    </row>
    <row r="488" spans="1:23" s="12" customFormat="1" hidden="1" x14ac:dyDescent="0.2">
      <c r="A488" s="7" t="s">
        <v>883</v>
      </c>
      <c r="B488" s="5">
        <v>815604010504</v>
      </c>
      <c r="C488" s="7" t="s">
        <v>519</v>
      </c>
      <c r="D488" s="7" t="s">
        <v>884</v>
      </c>
      <c r="E488" s="19">
        <v>9</v>
      </c>
      <c r="F488" s="19">
        <v>13</v>
      </c>
      <c r="G488" s="19">
        <v>16</v>
      </c>
      <c r="H488" s="19">
        <v>16</v>
      </c>
      <c r="I488" s="19">
        <v>16</v>
      </c>
      <c r="J488" s="19">
        <v>17</v>
      </c>
      <c r="K488" s="19">
        <v>17</v>
      </c>
      <c r="L488" s="19">
        <v>20</v>
      </c>
      <c r="M488" s="19">
        <v>17</v>
      </c>
      <c r="N488" s="19">
        <v>18</v>
      </c>
      <c r="O488" s="19">
        <v>18</v>
      </c>
      <c r="P488" s="19">
        <v>19</v>
      </c>
      <c r="Q488" s="19">
        <v>20</v>
      </c>
      <c r="R488" s="19">
        <v>23</v>
      </c>
      <c r="S488" s="19">
        <v>25</v>
      </c>
      <c r="T488" s="30">
        <v>26</v>
      </c>
      <c r="U488" s="13"/>
      <c r="V488" s="8" t="s">
        <v>1126</v>
      </c>
      <c r="W488" s="7"/>
    </row>
    <row r="489" spans="1:23" s="12" customFormat="1" hidden="1" x14ac:dyDescent="0.2">
      <c r="A489" s="7" t="s">
        <v>885</v>
      </c>
      <c r="B489" s="5">
        <v>815604010511</v>
      </c>
      <c r="C489" s="7" t="s">
        <v>519</v>
      </c>
      <c r="D489" s="7" t="s">
        <v>886</v>
      </c>
      <c r="E489" s="19">
        <v>8</v>
      </c>
      <c r="F489" s="19">
        <v>13</v>
      </c>
      <c r="G489" s="19">
        <v>15</v>
      </c>
      <c r="H489" s="19">
        <v>15</v>
      </c>
      <c r="I489" s="19">
        <v>15</v>
      </c>
      <c r="J489" s="19">
        <v>16</v>
      </c>
      <c r="K489" s="19">
        <v>16</v>
      </c>
      <c r="L489" s="19">
        <v>19</v>
      </c>
      <c r="M489" s="19">
        <v>16</v>
      </c>
      <c r="N489" s="19">
        <v>18</v>
      </c>
      <c r="O489" s="19">
        <v>18</v>
      </c>
      <c r="P489" s="19">
        <v>18</v>
      </c>
      <c r="Q489" s="19">
        <v>20</v>
      </c>
      <c r="R489" s="19">
        <v>22</v>
      </c>
      <c r="S489" s="19">
        <v>24</v>
      </c>
      <c r="T489" s="30">
        <v>25</v>
      </c>
      <c r="U489" s="13"/>
      <c r="V489" s="8" t="s">
        <v>1126</v>
      </c>
      <c r="W489" s="7"/>
    </row>
    <row r="490" spans="1:23" s="12" customFormat="1" ht="30" hidden="1" x14ac:dyDescent="0.2">
      <c r="A490" s="7" t="s">
        <v>887</v>
      </c>
      <c r="B490" s="5">
        <v>815604010603</v>
      </c>
      <c r="C490" s="7" t="s">
        <v>519</v>
      </c>
      <c r="D490" s="7" t="s">
        <v>888</v>
      </c>
      <c r="E490" s="19">
        <v>13</v>
      </c>
      <c r="F490" s="19">
        <v>20</v>
      </c>
      <c r="G490" s="19">
        <v>23</v>
      </c>
      <c r="H490" s="19">
        <v>23</v>
      </c>
      <c r="I490" s="19">
        <v>23</v>
      </c>
      <c r="J490" s="19">
        <v>25</v>
      </c>
      <c r="K490" s="19">
        <v>25</v>
      </c>
      <c r="L490" s="19">
        <v>30</v>
      </c>
      <c r="M490" s="19">
        <v>25</v>
      </c>
      <c r="N490" s="19">
        <v>27</v>
      </c>
      <c r="O490" s="19">
        <v>27</v>
      </c>
      <c r="P490" s="19">
        <v>28</v>
      </c>
      <c r="Q490" s="19">
        <v>30</v>
      </c>
      <c r="R490" s="19">
        <v>34</v>
      </c>
      <c r="S490" s="19">
        <v>37</v>
      </c>
      <c r="T490" s="30">
        <v>39</v>
      </c>
      <c r="U490" s="13"/>
      <c r="V490" s="8" t="s">
        <v>1126</v>
      </c>
      <c r="W490" s="7"/>
    </row>
    <row r="491" spans="1:23" s="12" customFormat="1" ht="30" hidden="1" x14ac:dyDescent="0.2">
      <c r="A491" s="7" t="s">
        <v>889</v>
      </c>
      <c r="B491" s="5">
        <v>815604012775</v>
      </c>
      <c r="C491" s="7" t="s">
        <v>519</v>
      </c>
      <c r="D491" s="7" t="s">
        <v>890</v>
      </c>
      <c r="E491" s="19">
        <v>3</v>
      </c>
      <c r="F491" s="19">
        <v>5</v>
      </c>
      <c r="G491" s="19">
        <v>5</v>
      </c>
      <c r="H491" s="19">
        <v>5</v>
      </c>
      <c r="I491" s="19">
        <v>5</v>
      </c>
      <c r="J491" s="19">
        <v>6</v>
      </c>
      <c r="K491" s="19">
        <v>6</v>
      </c>
      <c r="L491" s="19">
        <v>7</v>
      </c>
      <c r="M491" s="19">
        <v>6</v>
      </c>
      <c r="N491" s="19">
        <v>6</v>
      </c>
      <c r="O491" s="19">
        <v>6</v>
      </c>
      <c r="P491" s="19">
        <v>6</v>
      </c>
      <c r="Q491" s="19">
        <v>7</v>
      </c>
      <c r="R491" s="19">
        <v>8</v>
      </c>
      <c r="S491" s="19">
        <v>9</v>
      </c>
      <c r="T491" s="30">
        <v>9</v>
      </c>
      <c r="U491" s="13"/>
      <c r="V491" s="8" t="s">
        <v>1126</v>
      </c>
      <c r="W491" s="7"/>
    </row>
    <row r="492" spans="1:23" s="12" customFormat="1" ht="30" hidden="1" x14ac:dyDescent="0.2">
      <c r="A492" s="7" t="s">
        <v>905</v>
      </c>
      <c r="B492" s="5">
        <v>852548002851</v>
      </c>
      <c r="C492" s="7" t="s">
        <v>519</v>
      </c>
      <c r="D492" s="7" t="s">
        <v>906</v>
      </c>
      <c r="E492" s="19">
        <v>5</v>
      </c>
      <c r="F492" s="19">
        <v>8</v>
      </c>
      <c r="G492" s="19">
        <v>9</v>
      </c>
      <c r="H492" s="19">
        <v>9</v>
      </c>
      <c r="I492" s="19">
        <v>9</v>
      </c>
      <c r="J492" s="19">
        <v>10</v>
      </c>
      <c r="K492" s="19">
        <v>10</v>
      </c>
      <c r="L492" s="19">
        <v>11</v>
      </c>
      <c r="M492" s="19">
        <v>10</v>
      </c>
      <c r="N492" s="19">
        <v>11</v>
      </c>
      <c r="O492" s="19">
        <v>11</v>
      </c>
      <c r="P492" s="19">
        <v>11</v>
      </c>
      <c r="Q492" s="19">
        <v>12</v>
      </c>
      <c r="R492" s="19">
        <v>13</v>
      </c>
      <c r="S492" s="19">
        <v>14</v>
      </c>
      <c r="T492" s="30">
        <v>15</v>
      </c>
      <c r="U492" s="13"/>
      <c r="V492" s="8" t="s">
        <v>1126</v>
      </c>
      <c r="W492" s="7"/>
    </row>
    <row r="493" spans="1:23" s="12" customFormat="1" ht="30" hidden="1" x14ac:dyDescent="0.2">
      <c r="A493" s="7" t="s">
        <v>907</v>
      </c>
      <c r="B493" s="5">
        <v>815604017039</v>
      </c>
      <c r="C493" s="7" t="s">
        <v>519</v>
      </c>
      <c r="D493" s="7" t="s">
        <v>908</v>
      </c>
      <c r="E493" s="19">
        <v>5</v>
      </c>
      <c r="F493" s="19">
        <v>8</v>
      </c>
      <c r="G493" s="19">
        <v>10</v>
      </c>
      <c r="H493" s="19">
        <v>10</v>
      </c>
      <c r="I493" s="19">
        <v>10</v>
      </c>
      <c r="J493" s="19">
        <v>10</v>
      </c>
      <c r="K493" s="19">
        <v>10</v>
      </c>
      <c r="L493" s="19">
        <v>12</v>
      </c>
      <c r="M493" s="19">
        <v>10</v>
      </c>
      <c r="N493" s="19">
        <v>11</v>
      </c>
      <c r="O493" s="19">
        <v>11</v>
      </c>
      <c r="P493" s="19">
        <v>12</v>
      </c>
      <c r="Q493" s="19">
        <v>12</v>
      </c>
      <c r="R493" s="19">
        <v>14</v>
      </c>
      <c r="S493" s="19">
        <v>15</v>
      </c>
      <c r="T493" s="30">
        <v>16</v>
      </c>
      <c r="U493" s="13"/>
      <c r="V493" s="8" t="s">
        <v>1126</v>
      </c>
      <c r="W493" s="7"/>
    </row>
    <row r="494" spans="1:23" s="12" customFormat="1" ht="30" hidden="1" x14ac:dyDescent="0.2">
      <c r="A494" s="7" t="s">
        <v>910</v>
      </c>
      <c r="B494" s="5">
        <v>815604019040</v>
      </c>
      <c r="C494" s="7" t="s">
        <v>519</v>
      </c>
      <c r="D494" s="7" t="s">
        <v>911</v>
      </c>
      <c r="E494" s="19">
        <v>18</v>
      </c>
      <c r="F494" s="19">
        <v>27</v>
      </c>
      <c r="G494" s="19">
        <v>32</v>
      </c>
      <c r="H494" s="19">
        <v>32</v>
      </c>
      <c r="I494" s="19">
        <v>32</v>
      </c>
      <c r="J494" s="19">
        <v>35</v>
      </c>
      <c r="K494" s="19">
        <v>35</v>
      </c>
      <c r="L494" s="19">
        <v>41</v>
      </c>
      <c r="M494" s="19">
        <v>35</v>
      </c>
      <c r="N494" s="19">
        <v>38</v>
      </c>
      <c r="O494" s="19">
        <v>38</v>
      </c>
      <c r="P494" s="19">
        <v>39</v>
      </c>
      <c r="Q494" s="19">
        <v>42</v>
      </c>
      <c r="R494" s="19">
        <v>48</v>
      </c>
      <c r="S494" s="19">
        <v>51</v>
      </c>
      <c r="T494" s="30">
        <v>54</v>
      </c>
      <c r="U494" s="13"/>
      <c r="V494" s="8" t="s">
        <v>1126</v>
      </c>
      <c r="W494" s="7"/>
    </row>
    <row r="495" spans="1:23" s="12" customFormat="1" ht="30" hidden="1" x14ac:dyDescent="0.2">
      <c r="A495" s="7" t="s">
        <v>465</v>
      </c>
      <c r="B495" s="5">
        <v>815604019026</v>
      </c>
      <c r="C495" s="7" t="s">
        <v>496</v>
      </c>
      <c r="D495" s="7" t="s">
        <v>560</v>
      </c>
      <c r="E495" s="19">
        <v>10</v>
      </c>
      <c r="F495" s="19">
        <v>15</v>
      </c>
      <c r="G495" s="19">
        <v>18</v>
      </c>
      <c r="H495" s="19">
        <v>18</v>
      </c>
      <c r="I495" s="19">
        <v>18</v>
      </c>
      <c r="J495" s="19">
        <v>20</v>
      </c>
      <c r="K495" s="19">
        <v>20</v>
      </c>
      <c r="L495" s="19">
        <v>23</v>
      </c>
      <c r="M495" s="19">
        <v>20</v>
      </c>
      <c r="N495" s="19">
        <v>21</v>
      </c>
      <c r="O495" s="19">
        <v>21</v>
      </c>
      <c r="P495" s="19">
        <v>22</v>
      </c>
      <c r="Q495" s="19">
        <v>23</v>
      </c>
      <c r="R495" s="19">
        <v>26</v>
      </c>
      <c r="S495" s="19">
        <v>29</v>
      </c>
      <c r="T495" s="30">
        <v>30</v>
      </c>
      <c r="U495" s="13"/>
      <c r="V495" s="8" t="s">
        <v>991</v>
      </c>
      <c r="W495" s="7"/>
    </row>
    <row r="496" spans="1:23" s="12" customFormat="1" ht="30" hidden="1" x14ac:dyDescent="0.2">
      <c r="A496" s="7" t="s">
        <v>813</v>
      </c>
      <c r="B496" s="5">
        <v>818773020084</v>
      </c>
      <c r="C496" s="7" t="s">
        <v>517</v>
      </c>
      <c r="D496" s="7" t="s">
        <v>812</v>
      </c>
      <c r="E496" s="19">
        <v>4</v>
      </c>
      <c r="F496" s="19">
        <v>6</v>
      </c>
      <c r="G496" s="19">
        <v>7</v>
      </c>
      <c r="H496" s="19">
        <v>7</v>
      </c>
      <c r="I496" s="19">
        <v>7</v>
      </c>
      <c r="J496" s="19">
        <v>8</v>
      </c>
      <c r="K496" s="19">
        <v>8</v>
      </c>
      <c r="L496" s="19">
        <v>9</v>
      </c>
      <c r="M496" s="19">
        <v>8</v>
      </c>
      <c r="N496" s="19">
        <v>8</v>
      </c>
      <c r="O496" s="19">
        <v>8</v>
      </c>
      <c r="P496" s="19">
        <v>9</v>
      </c>
      <c r="Q496" s="19">
        <v>9</v>
      </c>
      <c r="R496" s="19">
        <v>11</v>
      </c>
      <c r="S496" s="19">
        <v>11</v>
      </c>
      <c r="T496" s="30">
        <v>12</v>
      </c>
      <c r="U496" s="13"/>
      <c r="V496" s="8" t="s">
        <v>1126</v>
      </c>
      <c r="W496" s="7"/>
    </row>
    <row r="497" spans="1:23" s="12" customFormat="1" ht="30" hidden="1" x14ac:dyDescent="0.2">
      <c r="A497" s="7" t="s">
        <v>6</v>
      </c>
      <c r="B497" s="5">
        <v>815604010382</v>
      </c>
      <c r="C497" s="7" t="s">
        <v>517</v>
      </c>
      <c r="D497" s="7" t="s">
        <v>2</v>
      </c>
      <c r="E497" s="19">
        <v>6</v>
      </c>
      <c r="F497" s="19">
        <v>9</v>
      </c>
      <c r="G497" s="19">
        <v>10</v>
      </c>
      <c r="H497" s="19">
        <v>10</v>
      </c>
      <c r="I497" s="19">
        <v>10</v>
      </c>
      <c r="J497" s="19">
        <v>11</v>
      </c>
      <c r="K497" s="19">
        <v>11</v>
      </c>
      <c r="L497" s="19">
        <v>13</v>
      </c>
      <c r="M497" s="19">
        <v>11</v>
      </c>
      <c r="N497" s="19">
        <v>12</v>
      </c>
      <c r="O497" s="19">
        <v>12</v>
      </c>
      <c r="P497" s="19">
        <v>12</v>
      </c>
      <c r="Q497" s="19">
        <v>13</v>
      </c>
      <c r="R497" s="19">
        <v>15</v>
      </c>
      <c r="S497" s="19">
        <v>16</v>
      </c>
      <c r="T497" s="30">
        <v>17</v>
      </c>
      <c r="U497" s="13"/>
      <c r="V497" s="8" t="s">
        <v>1126</v>
      </c>
      <c r="W497" s="7"/>
    </row>
    <row r="498" spans="1:23" s="12" customFormat="1" ht="30" hidden="1" x14ac:dyDescent="0.2">
      <c r="A498" s="7" t="s">
        <v>355</v>
      </c>
      <c r="B498" s="5">
        <v>815604018586</v>
      </c>
      <c r="C498" s="7" t="s">
        <v>992</v>
      </c>
      <c r="D498" s="7" t="s">
        <v>567</v>
      </c>
      <c r="E498" s="19">
        <v>628</v>
      </c>
      <c r="F498" s="19">
        <v>951</v>
      </c>
      <c r="G498" s="19">
        <v>1141</v>
      </c>
      <c r="H498" s="19">
        <v>1141</v>
      </c>
      <c r="I498" s="19">
        <v>1141</v>
      </c>
      <c r="J498" s="19">
        <v>1236</v>
      </c>
      <c r="K498" s="19">
        <v>1284</v>
      </c>
      <c r="L498" s="19">
        <v>1446</v>
      </c>
      <c r="M498" s="19">
        <v>1284</v>
      </c>
      <c r="N498" s="19">
        <v>1331</v>
      </c>
      <c r="O498" s="19">
        <v>1331</v>
      </c>
      <c r="P498" s="19">
        <v>1369</v>
      </c>
      <c r="Q498" s="19">
        <v>1484</v>
      </c>
      <c r="R498" s="19">
        <v>1674</v>
      </c>
      <c r="S498" s="19">
        <v>1807</v>
      </c>
      <c r="T498" s="30">
        <v>1902</v>
      </c>
      <c r="U498" s="9" t="s">
        <v>1125</v>
      </c>
      <c r="V498" s="8" t="s">
        <v>991</v>
      </c>
      <c r="W498" s="8" t="s">
        <v>1130</v>
      </c>
    </row>
    <row r="499" spans="1:23" s="12" customFormat="1" ht="30" hidden="1" x14ac:dyDescent="0.2">
      <c r="A499" s="7" t="s">
        <v>276</v>
      </c>
      <c r="B499" s="5">
        <v>815604016896</v>
      </c>
      <c r="C499" s="7" t="s">
        <v>992</v>
      </c>
      <c r="D499" s="7" t="s">
        <v>756</v>
      </c>
      <c r="E499" s="19">
        <v>578</v>
      </c>
      <c r="F499" s="19">
        <v>876</v>
      </c>
      <c r="G499" s="19">
        <v>1051</v>
      </c>
      <c r="H499" s="19">
        <v>1051</v>
      </c>
      <c r="I499" s="19">
        <v>1051</v>
      </c>
      <c r="J499" s="19">
        <v>1139</v>
      </c>
      <c r="K499" s="19">
        <v>1183</v>
      </c>
      <c r="L499" s="19">
        <v>1332</v>
      </c>
      <c r="M499" s="19">
        <v>1183</v>
      </c>
      <c r="N499" s="19">
        <v>1226</v>
      </c>
      <c r="O499" s="19">
        <v>1226</v>
      </c>
      <c r="P499" s="19">
        <v>1261</v>
      </c>
      <c r="Q499" s="19">
        <v>1367</v>
      </c>
      <c r="R499" s="19">
        <v>1542</v>
      </c>
      <c r="S499" s="19">
        <v>1664</v>
      </c>
      <c r="T499" s="30">
        <v>1752</v>
      </c>
      <c r="U499" s="9" t="s">
        <v>1124</v>
      </c>
      <c r="V499" s="8" t="s">
        <v>1126</v>
      </c>
      <c r="W499" s="8"/>
    </row>
    <row r="500" spans="1:23" s="12" customFormat="1" ht="45" hidden="1" x14ac:dyDescent="0.2">
      <c r="A500" s="7" t="s">
        <v>277</v>
      </c>
      <c r="B500" s="5">
        <v>815604016902</v>
      </c>
      <c r="C500" s="7" t="s">
        <v>992</v>
      </c>
      <c r="D500" s="7" t="s">
        <v>757</v>
      </c>
      <c r="E500" s="19">
        <v>593</v>
      </c>
      <c r="F500" s="19">
        <v>899</v>
      </c>
      <c r="G500" s="19">
        <v>1079</v>
      </c>
      <c r="H500" s="19">
        <v>1079</v>
      </c>
      <c r="I500" s="19">
        <v>1079</v>
      </c>
      <c r="J500" s="19">
        <v>1169</v>
      </c>
      <c r="K500" s="19">
        <v>1214</v>
      </c>
      <c r="L500" s="19">
        <v>1367</v>
      </c>
      <c r="M500" s="19">
        <v>1214</v>
      </c>
      <c r="N500" s="19">
        <v>1259</v>
      </c>
      <c r="O500" s="19">
        <v>1259</v>
      </c>
      <c r="P500" s="19">
        <v>1295</v>
      </c>
      <c r="Q500" s="19">
        <v>1402</v>
      </c>
      <c r="R500" s="19">
        <v>1582</v>
      </c>
      <c r="S500" s="19">
        <v>1708</v>
      </c>
      <c r="T500" s="30">
        <v>1798</v>
      </c>
      <c r="U500" s="13" t="s">
        <v>1123</v>
      </c>
      <c r="V500" s="8" t="s">
        <v>1126</v>
      </c>
      <c r="W500" s="8"/>
    </row>
    <row r="501" spans="1:23" s="12" customFormat="1" ht="45" hidden="1" x14ac:dyDescent="0.2">
      <c r="A501" s="7" t="s">
        <v>278</v>
      </c>
      <c r="B501" s="5">
        <v>815604016919</v>
      </c>
      <c r="C501" s="7" t="s">
        <v>992</v>
      </c>
      <c r="D501" s="7" t="s">
        <v>758</v>
      </c>
      <c r="E501" s="19">
        <v>578</v>
      </c>
      <c r="F501" s="19">
        <v>876</v>
      </c>
      <c r="G501" s="19">
        <v>1051</v>
      </c>
      <c r="H501" s="19">
        <v>1051</v>
      </c>
      <c r="I501" s="19">
        <v>1051</v>
      </c>
      <c r="J501" s="19">
        <v>1139</v>
      </c>
      <c r="K501" s="19">
        <v>1183</v>
      </c>
      <c r="L501" s="19">
        <v>1332</v>
      </c>
      <c r="M501" s="19">
        <v>1183</v>
      </c>
      <c r="N501" s="19">
        <v>1226</v>
      </c>
      <c r="O501" s="19">
        <v>1226</v>
      </c>
      <c r="P501" s="19">
        <v>1261</v>
      </c>
      <c r="Q501" s="19">
        <v>1367</v>
      </c>
      <c r="R501" s="19">
        <v>1542</v>
      </c>
      <c r="S501" s="19">
        <v>1664</v>
      </c>
      <c r="T501" s="30">
        <v>1752</v>
      </c>
      <c r="U501" s="9" t="s">
        <v>1125</v>
      </c>
      <c r="V501" s="8" t="s">
        <v>1126</v>
      </c>
      <c r="W501" s="8"/>
    </row>
    <row r="502" spans="1:23" ht="30" hidden="1" x14ac:dyDescent="0.2">
      <c r="A502" s="7" t="s">
        <v>364</v>
      </c>
      <c r="B502" s="5">
        <v>815604018296</v>
      </c>
      <c r="C502" s="7" t="s">
        <v>992</v>
      </c>
      <c r="D502" s="7" t="s">
        <v>742</v>
      </c>
      <c r="E502" s="19">
        <v>584</v>
      </c>
      <c r="F502" s="19">
        <v>885</v>
      </c>
      <c r="G502" s="19">
        <v>1061</v>
      </c>
      <c r="H502" s="19">
        <v>1061</v>
      </c>
      <c r="I502" s="19">
        <v>1061</v>
      </c>
      <c r="J502" s="19">
        <v>1150</v>
      </c>
      <c r="K502" s="19">
        <v>1194</v>
      </c>
      <c r="L502" s="19">
        <v>1345</v>
      </c>
      <c r="M502" s="19">
        <v>1194</v>
      </c>
      <c r="N502" s="19">
        <v>1238</v>
      </c>
      <c r="O502" s="19">
        <v>1238</v>
      </c>
      <c r="P502" s="19">
        <v>1274</v>
      </c>
      <c r="Q502" s="19">
        <v>1380</v>
      </c>
      <c r="R502" s="19">
        <v>1557</v>
      </c>
      <c r="S502" s="19">
        <v>1681</v>
      </c>
      <c r="T502" s="30">
        <v>1769</v>
      </c>
      <c r="U502" s="9" t="s">
        <v>1124</v>
      </c>
      <c r="V502" s="8" t="s">
        <v>1126</v>
      </c>
      <c r="W502" s="8" t="s">
        <v>1136</v>
      </c>
    </row>
    <row r="503" spans="1:23" ht="30" hidden="1" x14ac:dyDescent="0.2">
      <c r="A503" s="7" t="s">
        <v>365</v>
      </c>
      <c r="B503" s="5">
        <v>815604018319</v>
      </c>
      <c r="C503" s="7" t="s">
        <v>992</v>
      </c>
      <c r="D503" s="7" t="s">
        <v>743</v>
      </c>
      <c r="E503" s="19">
        <v>584</v>
      </c>
      <c r="F503" s="19">
        <v>885</v>
      </c>
      <c r="G503" s="19">
        <v>1061</v>
      </c>
      <c r="H503" s="19">
        <v>1061</v>
      </c>
      <c r="I503" s="19">
        <v>1061</v>
      </c>
      <c r="J503" s="19">
        <v>1150</v>
      </c>
      <c r="K503" s="19">
        <v>1194</v>
      </c>
      <c r="L503" s="19">
        <v>1345</v>
      </c>
      <c r="M503" s="19">
        <v>1194</v>
      </c>
      <c r="N503" s="19">
        <v>1238</v>
      </c>
      <c r="O503" s="19">
        <v>1238</v>
      </c>
      <c r="P503" s="19">
        <v>1274</v>
      </c>
      <c r="Q503" s="19">
        <v>1380</v>
      </c>
      <c r="R503" s="19">
        <v>1557</v>
      </c>
      <c r="S503" s="19">
        <v>1681</v>
      </c>
      <c r="T503" s="30">
        <v>1769</v>
      </c>
      <c r="U503" s="9" t="s">
        <v>1125</v>
      </c>
      <c r="V503" s="8" t="s">
        <v>1126</v>
      </c>
    </row>
    <row r="504" spans="1:23" ht="30" hidden="1" x14ac:dyDescent="0.2">
      <c r="A504" s="7" t="s">
        <v>457</v>
      </c>
      <c r="B504" s="5">
        <v>815604019064</v>
      </c>
      <c r="C504" s="7" t="s">
        <v>992</v>
      </c>
      <c r="D504" s="7" t="s">
        <v>958</v>
      </c>
      <c r="E504" s="19">
        <v>696</v>
      </c>
      <c r="F504" s="19">
        <v>1055</v>
      </c>
      <c r="G504" s="19">
        <v>1265</v>
      </c>
      <c r="H504" s="19">
        <v>1265</v>
      </c>
      <c r="I504" s="19">
        <v>1265</v>
      </c>
      <c r="J504" s="19">
        <v>1371</v>
      </c>
      <c r="K504" s="19">
        <v>1424</v>
      </c>
      <c r="L504" s="19">
        <v>1603</v>
      </c>
      <c r="M504" s="19">
        <v>1424</v>
      </c>
      <c r="N504" s="19">
        <v>1476</v>
      </c>
      <c r="O504" s="19">
        <v>1476</v>
      </c>
      <c r="P504" s="19">
        <v>1518</v>
      </c>
      <c r="Q504" s="19">
        <v>1645</v>
      </c>
      <c r="R504" s="19">
        <v>1856</v>
      </c>
      <c r="S504" s="19">
        <v>2004</v>
      </c>
      <c r="T504" s="30">
        <v>2109</v>
      </c>
      <c r="U504" s="9" t="s">
        <v>1124</v>
      </c>
      <c r="V504" s="8" t="s">
        <v>1126</v>
      </c>
      <c r="W504" s="8" t="s">
        <v>1131</v>
      </c>
    </row>
    <row r="505" spans="1:23" ht="30" hidden="1" x14ac:dyDescent="0.2">
      <c r="A505" s="7" t="s">
        <v>458</v>
      </c>
      <c r="B505" s="5">
        <v>815604019071</v>
      </c>
      <c r="C505" s="7" t="s">
        <v>992</v>
      </c>
      <c r="D505" s="7" t="s">
        <v>977</v>
      </c>
      <c r="E505" s="19">
        <v>711</v>
      </c>
      <c r="F505" s="19">
        <v>1078</v>
      </c>
      <c r="G505" s="19">
        <v>1293</v>
      </c>
      <c r="H505" s="19">
        <v>1293</v>
      </c>
      <c r="I505" s="19">
        <v>1293</v>
      </c>
      <c r="J505" s="19">
        <v>1401</v>
      </c>
      <c r="K505" s="19">
        <v>1455</v>
      </c>
      <c r="L505" s="19">
        <v>1638</v>
      </c>
      <c r="M505" s="19">
        <v>1455</v>
      </c>
      <c r="N505" s="19">
        <v>1509</v>
      </c>
      <c r="O505" s="19">
        <v>1509</v>
      </c>
      <c r="P505" s="19">
        <v>1552</v>
      </c>
      <c r="Q505" s="19">
        <v>1681</v>
      </c>
      <c r="R505" s="19">
        <v>1896</v>
      </c>
      <c r="S505" s="19">
        <v>2047</v>
      </c>
      <c r="T505" s="30">
        <v>2155</v>
      </c>
      <c r="U505" s="13" t="s">
        <v>1123</v>
      </c>
      <c r="V505" s="8" t="s">
        <v>1126</v>
      </c>
      <c r="W505" s="8" t="s">
        <v>1131</v>
      </c>
    </row>
    <row r="506" spans="1:23" ht="45" hidden="1" x14ac:dyDescent="0.2">
      <c r="A506" s="7" t="s">
        <v>459</v>
      </c>
      <c r="B506" s="5">
        <v>815604019088</v>
      </c>
      <c r="C506" s="7" t="s">
        <v>992</v>
      </c>
      <c r="D506" s="8" t="s">
        <v>959</v>
      </c>
      <c r="E506" s="19">
        <v>696</v>
      </c>
      <c r="F506" s="19">
        <v>1055</v>
      </c>
      <c r="G506" s="19">
        <v>1265</v>
      </c>
      <c r="H506" s="19">
        <v>1265</v>
      </c>
      <c r="I506" s="19">
        <v>1265</v>
      </c>
      <c r="J506" s="19">
        <v>1371</v>
      </c>
      <c r="K506" s="19">
        <v>1424</v>
      </c>
      <c r="L506" s="19">
        <v>1603</v>
      </c>
      <c r="M506" s="19">
        <v>1424</v>
      </c>
      <c r="N506" s="19">
        <v>1476</v>
      </c>
      <c r="O506" s="19">
        <v>1476</v>
      </c>
      <c r="P506" s="19">
        <v>1518</v>
      </c>
      <c r="Q506" s="19">
        <v>1645</v>
      </c>
      <c r="R506" s="19">
        <v>1856</v>
      </c>
      <c r="S506" s="19">
        <v>2004</v>
      </c>
      <c r="T506" s="30">
        <v>2109</v>
      </c>
      <c r="U506" s="9" t="s">
        <v>1125</v>
      </c>
      <c r="V506" s="8" t="s">
        <v>1126</v>
      </c>
      <c r="W506" s="8" t="s">
        <v>1131</v>
      </c>
    </row>
    <row r="507" spans="1:23" ht="60" hidden="1" x14ac:dyDescent="0.2">
      <c r="A507" s="7" t="s">
        <v>319</v>
      </c>
      <c r="B507" s="5">
        <v>815604018166</v>
      </c>
      <c r="C507" s="7" t="s">
        <v>992</v>
      </c>
      <c r="D507" s="7" t="s">
        <v>978</v>
      </c>
      <c r="E507" s="19">
        <v>634</v>
      </c>
      <c r="F507" s="19">
        <v>960</v>
      </c>
      <c r="G507" s="19">
        <v>1152</v>
      </c>
      <c r="H507" s="19">
        <v>1152</v>
      </c>
      <c r="I507" s="19">
        <v>1152</v>
      </c>
      <c r="J507" s="19">
        <v>1248</v>
      </c>
      <c r="K507" s="19">
        <v>1296</v>
      </c>
      <c r="L507" s="19">
        <v>1459</v>
      </c>
      <c r="M507" s="19">
        <v>1296</v>
      </c>
      <c r="N507" s="19">
        <v>1344</v>
      </c>
      <c r="O507" s="19">
        <v>1344</v>
      </c>
      <c r="P507" s="19">
        <v>1382</v>
      </c>
      <c r="Q507" s="19">
        <v>1498</v>
      </c>
      <c r="R507" s="19">
        <v>1690</v>
      </c>
      <c r="S507" s="19">
        <v>1824</v>
      </c>
      <c r="T507" s="30">
        <v>1920</v>
      </c>
      <c r="U507" s="9" t="s">
        <v>1124</v>
      </c>
      <c r="V507" s="8" t="s">
        <v>1126</v>
      </c>
      <c r="W507" s="8" t="s">
        <v>1131</v>
      </c>
    </row>
    <row r="508" spans="1:23" ht="60" hidden="1" x14ac:dyDescent="0.2">
      <c r="A508" s="7" t="s">
        <v>323</v>
      </c>
      <c r="B508" s="5">
        <v>815604018173</v>
      </c>
      <c r="C508" s="7" t="s">
        <v>992</v>
      </c>
      <c r="D508" s="7" t="s">
        <v>979</v>
      </c>
      <c r="E508" s="19">
        <v>649</v>
      </c>
      <c r="F508" s="19">
        <v>983</v>
      </c>
      <c r="G508" s="19">
        <v>1180</v>
      </c>
      <c r="H508" s="19">
        <v>1180</v>
      </c>
      <c r="I508" s="19">
        <v>1180</v>
      </c>
      <c r="J508" s="19">
        <v>1278</v>
      </c>
      <c r="K508" s="19">
        <v>1327</v>
      </c>
      <c r="L508" s="19">
        <v>1494</v>
      </c>
      <c r="M508" s="19">
        <v>1327</v>
      </c>
      <c r="N508" s="19">
        <v>1376</v>
      </c>
      <c r="O508" s="19">
        <v>1376</v>
      </c>
      <c r="P508" s="19">
        <v>1416</v>
      </c>
      <c r="Q508" s="19">
        <v>1533</v>
      </c>
      <c r="R508" s="19">
        <v>1730</v>
      </c>
      <c r="S508" s="19">
        <v>1868</v>
      </c>
      <c r="T508" s="30">
        <v>1966</v>
      </c>
      <c r="U508" s="13" t="s">
        <v>1123</v>
      </c>
      <c r="V508" s="8" t="s">
        <v>1126</v>
      </c>
      <c r="W508" s="8" t="s">
        <v>1131</v>
      </c>
    </row>
    <row r="509" spans="1:23" s="17" customFormat="1" ht="60" hidden="1" x14ac:dyDescent="0.2">
      <c r="A509" s="7" t="s">
        <v>324</v>
      </c>
      <c r="B509" s="5">
        <v>815604018180</v>
      </c>
      <c r="C509" s="7" t="s">
        <v>992</v>
      </c>
      <c r="D509" s="7" t="s">
        <v>980</v>
      </c>
      <c r="E509" s="19">
        <v>634</v>
      </c>
      <c r="F509" s="19">
        <v>960</v>
      </c>
      <c r="G509" s="19">
        <v>1152</v>
      </c>
      <c r="H509" s="19">
        <v>1152</v>
      </c>
      <c r="I509" s="19">
        <v>1152</v>
      </c>
      <c r="J509" s="19">
        <v>1248</v>
      </c>
      <c r="K509" s="19">
        <v>1296</v>
      </c>
      <c r="L509" s="19">
        <v>1459</v>
      </c>
      <c r="M509" s="19">
        <v>1296</v>
      </c>
      <c r="N509" s="19">
        <v>1344</v>
      </c>
      <c r="O509" s="19">
        <v>1344</v>
      </c>
      <c r="P509" s="19">
        <v>1382</v>
      </c>
      <c r="Q509" s="19">
        <v>1498</v>
      </c>
      <c r="R509" s="19">
        <v>1690</v>
      </c>
      <c r="S509" s="19">
        <v>1824</v>
      </c>
      <c r="T509" s="30">
        <v>1920</v>
      </c>
      <c r="U509" s="9" t="s">
        <v>1125</v>
      </c>
      <c r="V509" s="8" t="s">
        <v>1126</v>
      </c>
      <c r="W509" s="8" t="s">
        <v>1131</v>
      </c>
    </row>
    <row r="510" spans="1:23" s="17" customFormat="1" ht="45" hidden="1" x14ac:dyDescent="0.2">
      <c r="A510" s="7" t="s">
        <v>214</v>
      </c>
      <c r="B510" s="5">
        <v>815604016476</v>
      </c>
      <c r="C510" s="7" t="s">
        <v>518</v>
      </c>
      <c r="D510" s="7" t="s">
        <v>209</v>
      </c>
      <c r="E510" s="19">
        <v>115</v>
      </c>
      <c r="F510" s="19">
        <v>175</v>
      </c>
      <c r="G510" s="19">
        <v>209</v>
      </c>
      <c r="H510" s="19">
        <v>209</v>
      </c>
      <c r="I510" s="19">
        <v>209</v>
      </c>
      <c r="J510" s="19">
        <v>227</v>
      </c>
      <c r="K510" s="19">
        <v>227</v>
      </c>
      <c r="L510" s="19">
        <v>265</v>
      </c>
      <c r="M510" s="19">
        <v>227</v>
      </c>
      <c r="N510" s="19">
        <v>244</v>
      </c>
      <c r="O510" s="19">
        <v>244</v>
      </c>
      <c r="P510" s="19">
        <v>251</v>
      </c>
      <c r="Q510" s="19">
        <v>272</v>
      </c>
      <c r="R510" s="19">
        <v>307</v>
      </c>
      <c r="S510" s="19">
        <v>332</v>
      </c>
      <c r="T510" s="30">
        <v>349</v>
      </c>
      <c r="U510" s="13"/>
      <c r="V510" s="7" t="s">
        <v>1126</v>
      </c>
      <c r="W510" s="14"/>
    </row>
    <row r="511" spans="1:23" s="17" customFormat="1" ht="45" hidden="1" x14ac:dyDescent="0.2">
      <c r="A511" s="7" t="s">
        <v>221</v>
      </c>
      <c r="B511" s="5">
        <v>815604016483</v>
      </c>
      <c r="C511" s="7" t="s">
        <v>518</v>
      </c>
      <c r="D511" s="7" t="s">
        <v>211</v>
      </c>
      <c r="E511" s="19">
        <v>115</v>
      </c>
      <c r="F511" s="19">
        <v>175</v>
      </c>
      <c r="G511" s="19">
        <v>209</v>
      </c>
      <c r="H511" s="19">
        <v>209</v>
      </c>
      <c r="I511" s="19">
        <v>209</v>
      </c>
      <c r="J511" s="19">
        <v>227</v>
      </c>
      <c r="K511" s="19">
        <v>227</v>
      </c>
      <c r="L511" s="19">
        <v>265</v>
      </c>
      <c r="M511" s="19">
        <v>227</v>
      </c>
      <c r="N511" s="19">
        <v>244</v>
      </c>
      <c r="O511" s="19">
        <v>244</v>
      </c>
      <c r="P511" s="19">
        <v>251</v>
      </c>
      <c r="Q511" s="19">
        <v>272</v>
      </c>
      <c r="R511" s="19">
        <v>307</v>
      </c>
      <c r="S511" s="19">
        <v>332</v>
      </c>
      <c r="T511" s="30">
        <v>349</v>
      </c>
      <c r="U511" s="13"/>
      <c r="V511" s="7" t="s">
        <v>1126</v>
      </c>
      <c r="W511" s="14"/>
    </row>
    <row r="512" spans="1:23" s="17" customFormat="1" ht="45" hidden="1" x14ac:dyDescent="0.2">
      <c r="A512" s="7" t="s">
        <v>219</v>
      </c>
      <c r="B512" s="5">
        <v>815604016513</v>
      </c>
      <c r="C512" s="7" t="s">
        <v>518</v>
      </c>
      <c r="D512" s="7" t="s">
        <v>208</v>
      </c>
      <c r="E512" s="19">
        <v>132</v>
      </c>
      <c r="F512" s="19">
        <v>200</v>
      </c>
      <c r="G512" s="19">
        <v>239</v>
      </c>
      <c r="H512" s="19">
        <v>239</v>
      </c>
      <c r="I512" s="19">
        <v>239</v>
      </c>
      <c r="J512" s="19">
        <v>259</v>
      </c>
      <c r="K512" s="19">
        <v>259</v>
      </c>
      <c r="L512" s="19">
        <v>303</v>
      </c>
      <c r="M512" s="19">
        <v>259</v>
      </c>
      <c r="N512" s="19">
        <v>279</v>
      </c>
      <c r="O512" s="19">
        <v>279</v>
      </c>
      <c r="P512" s="19">
        <v>287</v>
      </c>
      <c r="Q512" s="19">
        <v>311</v>
      </c>
      <c r="R512" s="19">
        <v>351</v>
      </c>
      <c r="S512" s="19">
        <v>379</v>
      </c>
      <c r="T512" s="30">
        <v>399</v>
      </c>
      <c r="U512" s="13"/>
      <c r="V512" s="7" t="s">
        <v>1126</v>
      </c>
      <c r="W512" s="14"/>
    </row>
    <row r="513" spans="1:23" s="17" customFormat="1" ht="45" hidden="1" x14ac:dyDescent="0.2">
      <c r="A513" s="7" t="s">
        <v>215</v>
      </c>
      <c r="B513" s="5">
        <v>815604016469</v>
      </c>
      <c r="C513" s="7" t="s">
        <v>518</v>
      </c>
      <c r="D513" s="7" t="s">
        <v>207</v>
      </c>
      <c r="E513" s="19">
        <v>115</v>
      </c>
      <c r="F513" s="19">
        <v>175</v>
      </c>
      <c r="G513" s="19">
        <v>209</v>
      </c>
      <c r="H513" s="19">
        <v>209</v>
      </c>
      <c r="I513" s="19">
        <v>209</v>
      </c>
      <c r="J513" s="19">
        <v>227</v>
      </c>
      <c r="K513" s="19">
        <v>227</v>
      </c>
      <c r="L513" s="19">
        <v>265</v>
      </c>
      <c r="M513" s="19">
        <v>227</v>
      </c>
      <c r="N513" s="19">
        <v>244</v>
      </c>
      <c r="O513" s="19">
        <v>244</v>
      </c>
      <c r="P513" s="19">
        <v>251</v>
      </c>
      <c r="Q513" s="19">
        <v>272</v>
      </c>
      <c r="R513" s="19">
        <v>307</v>
      </c>
      <c r="S513" s="19">
        <v>332</v>
      </c>
      <c r="T513" s="30">
        <v>349</v>
      </c>
      <c r="U513" s="13"/>
      <c r="V513" s="7" t="s">
        <v>1126</v>
      </c>
      <c r="W513" s="14"/>
    </row>
    <row r="514" spans="1:23" s="17" customFormat="1" ht="45" hidden="1" x14ac:dyDescent="0.2">
      <c r="A514" s="7" t="s">
        <v>218</v>
      </c>
      <c r="B514" s="5">
        <v>815604016506</v>
      </c>
      <c r="C514" s="7" t="s">
        <v>518</v>
      </c>
      <c r="D514" s="7" t="s">
        <v>206</v>
      </c>
      <c r="E514" s="19">
        <v>132</v>
      </c>
      <c r="F514" s="19">
        <v>200</v>
      </c>
      <c r="G514" s="19">
        <v>239</v>
      </c>
      <c r="H514" s="19">
        <v>239</v>
      </c>
      <c r="I514" s="19">
        <v>239</v>
      </c>
      <c r="J514" s="19">
        <v>259</v>
      </c>
      <c r="K514" s="19">
        <v>259</v>
      </c>
      <c r="L514" s="19">
        <v>303</v>
      </c>
      <c r="M514" s="19">
        <v>259</v>
      </c>
      <c r="N514" s="19">
        <v>279</v>
      </c>
      <c r="O514" s="19">
        <v>279</v>
      </c>
      <c r="P514" s="19">
        <v>287</v>
      </c>
      <c r="Q514" s="19">
        <v>311</v>
      </c>
      <c r="R514" s="19">
        <v>351</v>
      </c>
      <c r="S514" s="19">
        <v>379</v>
      </c>
      <c r="T514" s="30">
        <v>399</v>
      </c>
      <c r="U514" s="13"/>
      <c r="V514" s="7" t="s">
        <v>1126</v>
      </c>
      <c r="W514" s="14"/>
    </row>
    <row r="515" spans="1:23" s="17" customFormat="1" ht="45" hidden="1" x14ac:dyDescent="0.2">
      <c r="A515" s="7" t="s">
        <v>216</v>
      </c>
      <c r="B515" s="5">
        <v>815604016452</v>
      </c>
      <c r="C515" s="7" t="s">
        <v>518</v>
      </c>
      <c r="D515" s="7" t="s">
        <v>205</v>
      </c>
      <c r="E515" s="19">
        <v>115</v>
      </c>
      <c r="F515" s="19">
        <v>175</v>
      </c>
      <c r="G515" s="19">
        <v>209</v>
      </c>
      <c r="H515" s="19">
        <v>209</v>
      </c>
      <c r="I515" s="19">
        <v>209</v>
      </c>
      <c r="J515" s="19">
        <v>227</v>
      </c>
      <c r="K515" s="19">
        <v>227</v>
      </c>
      <c r="L515" s="19">
        <v>265</v>
      </c>
      <c r="M515" s="19">
        <v>227</v>
      </c>
      <c r="N515" s="19">
        <v>244</v>
      </c>
      <c r="O515" s="19">
        <v>244</v>
      </c>
      <c r="P515" s="19">
        <v>251</v>
      </c>
      <c r="Q515" s="19">
        <v>272</v>
      </c>
      <c r="R515" s="19">
        <v>307</v>
      </c>
      <c r="S515" s="19">
        <v>332</v>
      </c>
      <c r="T515" s="30">
        <v>349</v>
      </c>
      <c r="U515" s="13"/>
      <c r="V515" s="7" t="s">
        <v>1126</v>
      </c>
      <c r="W515" s="14"/>
    </row>
    <row r="516" spans="1:23" s="17" customFormat="1" ht="45" hidden="1" x14ac:dyDescent="0.2">
      <c r="A516" s="7" t="s">
        <v>320</v>
      </c>
      <c r="B516" s="5">
        <v>815604018135</v>
      </c>
      <c r="C516" s="7" t="s">
        <v>992</v>
      </c>
      <c r="D516" s="7" t="s">
        <v>759</v>
      </c>
      <c r="E516" s="19">
        <v>634</v>
      </c>
      <c r="F516" s="19">
        <v>960</v>
      </c>
      <c r="G516" s="19">
        <v>1152</v>
      </c>
      <c r="H516" s="19">
        <v>1152</v>
      </c>
      <c r="I516" s="19">
        <v>1152</v>
      </c>
      <c r="J516" s="19">
        <v>1248</v>
      </c>
      <c r="K516" s="19">
        <v>1296</v>
      </c>
      <c r="L516" s="19">
        <v>1459</v>
      </c>
      <c r="M516" s="19">
        <v>1296</v>
      </c>
      <c r="N516" s="19">
        <v>1344</v>
      </c>
      <c r="O516" s="19">
        <v>1344</v>
      </c>
      <c r="P516" s="19">
        <v>1382</v>
      </c>
      <c r="Q516" s="19">
        <v>1498</v>
      </c>
      <c r="R516" s="19">
        <v>1690</v>
      </c>
      <c r="S516" s="19">
        <v>1824</v>
      </c>
      <c r="T516" s="30">
        <v>1920</v>
      </c>
      <c r="U516" s="9" t="s">
        <v>1124</v>
      </c>
      <c r="V516" s="8" t="s">
        <v>1126</v>
      </c>
      <c r="W516" s="8" t="s">
        <v>1130</v>
      </c>
    </row>
    <row r="517" spans="1:23" ht="45" hidden="1" x14ac:dyDescent="0.2">
      <c r="A517" s="7" t="s">
        <v>321</v>
      </c>
      <c r="B517" s="5">
        <v>815604018142</v>
      </c>
      <c r="C517" s="7" t="s">
        <v>992</v>
      </c>
      <c r="D517" s="7" t="s">
        <v>760</v>
      </c>
      <c r="E517" s="19">
        <v>649</v>
      </c>
      <c r="F517" s="19">
        <v>983</v>
      </c>
      <c r="G517" s="19">
        <v>1180</v>
      </c>
      <c r="H517" s="19">
        <v>1180</v>
      </c>
      <c r="I517" s="19">
        <v>1180</v>
      </c>
      <c r="J517" s="19">
        <v>1278</v>
      </c>
      <c r="K517" s="19">
        <v>1327</v>
      </c>
      <c r="L517" s="19">
        <v>1494</v>
      </c>
      <c r="M517" s="19">
        <v>1327</v>
      </c>
      <c r="N517" s="19">
        <v>1376</v>
      </c>
      <c r="O517" s="19">
        <v>1376</v>
      </c>
      <c r="P517" s="19">
        <v>1416</v>
      </c>
      <c r="Q517" s="19">
        <v>1533</v>
      </c>
      <c r="R517" s="19">
        <v>1730</v>
      </c>
      <c r="S517" s="19">
        <v>1868</v>
      </c>
      <c r="T517" s="30">
        <v>1966</v>
      </c>
      <c r="U517" s="13" t="s">
        <v>1123</v>
      </c>
      <c r="V517" s="8" t="s">
        <v>1126</v>
      </c>
      <c r="W517" s="8" t="s">
        <v>1130</v>
      </c>
    </row>
    <row r="518" spans="1:23" ht="45" hidden="1" x14ac:dyDescent="0.2">
      <c r="A518" s="7" t="s">
        <v>322</v>
      </c>
      <c r="B518" s="5">
        <v>815604018159</v>
      </c>
      <c r="C518" s="7" t="s">
        <v>992</v>
      </c>
      <c r="D518" s="7" t="s">
        <v>761</v>
      </c>
      <c r="E518" s="19">
        <v>634</v>
      </c>
      <c r="F518" s="19">
        <v>960</v>
      </c>
      <c r="G518" s="19">
        <v>1152</v>
      </c>
      <c r="H518" s="19">
        <v>1152</v>
      </c>
      <c r="I518" s="19">
        <v>1152</v>
      </c>
      <c r="J518" s="19">
        <v>1248</v>
      </c>
      <c r="K518" s="19">
        <v>1296</v>
      </c>
      <c r="L518" s="19">
        <v>1459</v>
      </c>
      <c r="M518" s="19">
        <v>1296</v>
      </c>
      <c r="N518" s="19">
        <v>1344</v>
      </c>
      <c r="O518" s="19">
        <v>1344</v>
      </c>
      <c r="P518" s="19">
        <v>1382</v>
      </c>
      <c r="Q518" s="19">
        <v>1498</v>
      </c>
      <c r="R518" s="19">
        <v>1690</v>
      </c>
      <c r="S518" s="19">
        <v>1824</v>
      </c>
      <c r="T518" s="30">
        <v>1920</v>
      </c>
      <c r="U518" s="9" t="s">
        <v>1125</v>
      </c>
      <c r="V518" s="8" t="s">
        <v>1126</v>
      </c>
      <c r="W518" s="8" t="s">
        <v>1130</v>
      </c>
    </row>
    <row r="519" spans="1:23" ht="45" hidden="1" x14ac:dyDescent="0.2">
      <c r="A519" s="7" t="s">
        <v>1067</v>
      </c>
      <c r="B519" s="5">
        <v>815604018715</v>
      </c>
      <c r="C519" s="7" t="s">
        <v>992</v>
      </c>
      <c r="D519" s="7" t="s">
        <v>1054</v>
      </c>
      <c r="E519" s="19">
        <v>610</v>
      </c>
      <c r="F519" s="19">
        <v>924</v>
      </c>
      <c r="G519" s="19">
        <v>1108</v>
      </c>
      <c r="H519" s="19">
        <v>1108</v>
      </c>
      <c r="I519" s="19">
        <v>1108</v>
      </c>
      <c r="J519" s="19">
        <v>1201</v>
      </c>
      <c r="K519" s="19">
        <v>1247</v>
      </c>
      <c r="L519" s="19">
        <v>1404</v>
      </c>
      <c r="M519" s="19">
        <v>1247</v>
      </c>
      <c r="N519" s="19">
        <v>1293</v>
      </c>
      <c r="O519" s="19">
        <v>1293</v>
      </c>
      <c r="P519" s="19">
        <v>1330</v>
      </c>
      <c r="Q519" s="19">
        <v>1441</v>
      </c>
      <c r="R519" s="19">
        <v>1625</v>
      </c>
      <c r="S519" s="19">
        <v>1755</v>
      </c>
      <c r="T519" s="30">
        <v>1847</v>
      </c>
      <c r="U519" s="9" t="s">
        <v>1124</v>
      </c>
      <c r="V519" s="8" t="s">
        <v>1126</v>
      </c>
      <c r="W519" s="14" t="s">
        <v>1132</v>
      </c>
    </row>
    <row r="520" spans="1:23" ht="45" hidden="1" x14ac:dyDescent="0.2">
      <c r="A520" s="7" t="s">
        <v>1065</v>
      </c>
      <c r="B520" s="5">
        <v>815604018623</v>
      </c>
      <c r="C520" s="7" t="s">
        <v>493</v>
      </c>
      <c r="D520" s="7" t="s">
        <v>1059</v>
      </c>
      <c r="E520" s="19">
        <v>1055</v>
      </c>
      <c r="F520" s="19">
        <v>1599</v>
      </c>
      <c r="G520" s="19">
        <v>1919</v>
      </c>
      <c r="H520" s="19">
        <v>1919</v>
      </c>
      <c r="I520" s="19">
        <v>1919</v>
      </c>
      <c r="J520" s="19">
        <v>2079</v>
      </c>
      <c r="K520" s="19">
        <v>2159</v>
      </c>
      <c r="L520" s="19">
        <v>2431</v>
      </c>
      <c r="M520" s="19">
        <v>2159</v>
      </c>
      <c r="N520" s="19">
        <v>2239</v>
      </c>
      <c r="O520" s="19">
        <v>2239</v>
      </c>
      <c r="P520" s="19">
        <v>2303</v>
      </c>
      <c r="Q520" s="19">
        <v>2494</v>
      </c>
      <c r="R520" s="19">
        <v>2814</v>
      </c>
      <c r="S520" s="19">
        <v>3038</v>
      </c>
      <c r="T520" s="30">
        <v>3198</v>
      </c>
      <c r="U520" s="9" t="s">
        <v>1124</v>
      </c>
      <c r="V520" s="8" t="s">
        <v>1126</v>
      </c>
      <c r="W520" s="14" t="s">
        <v>1132</v>
      </c>
    </row>
    <row r="521" spans="1:23" ht="45" hidden="1" x14ac:dyDescent="0.2">
      <c r="A521" s="7" t="s">
        <v>1066</v>
      </c>
      <c r="B521" s="5">
        <v>815604018647</v>
      </c>
      <c r="C521" s="7" t="s">
        <v>493</v>
      </c>
      <c r="D521" s="7" t="s">
        <v>1056</v>
      </c>
      <c r="E521" s="19">
        <v>1055</v>
      </c>
      <c r="F521" s="19">
        <v>1599</v>
      </c>
      <c r="G521" s="19">
        <v>1919</v>
      </c>
      <c r="H521" s="19">
        <v>1919</v>
      </c>
      <c r="I521" s="19">
        <v>1919</v>
      </c>
      <c r="J521" s="19">
        <v>2079</v>
      </c>
      <c r="K521" s="19">
        <v>2159</v>
      </c>
      <c r="L521" s="19">
        <v>2431</v>
      </c>
      <c r="M521" s="19">
        <v>2159</v>
      </c>
      <c r="N521" s="19">
        <v>2239</v>
      </c>
      <c r="O521" s="19">
        <v>2239</v>
      </c>
      <c r="P521" s="19">
        <v>2303</v>
      </c>
      <c r="Q521" s="19">
        <v>2494</v>
      </c>
      <c r="R521" s="19">
        <v>2814</v>
      </c>
      <c r="S521" s="19">
        <v>3038</v>
      </c>
      <c r="T521" s="30">
        <v>3198</v>
      </c>
      <c r="U521" s="9" t="s">
        <v>1125</v>
      </c>
      <c r="V521" s="8" t="s">
        <v>1126</v>
      </c>
      <c r="W521" s="14" t="s">
        <v>1132</v>
      </c>
    </row>
    <row r="522" spans="1:23" ht="45" hidden="1" x14ac:dyDescent="0.2">
      <c r="A522" s="7" t="s">
        <v>1069</v>
      </c>
      <c r="B522" s="5">
        <v>815604018654</v>
      </c>
      <c r="C522" s="7" t="s">
        <v>493</v>
      </c>
      <c r="D522" s="7" t="s">
        <v>1057</v>
      </c>
      <c r="E522" s="19">
        <v>1055</v>
      </c>
      <c r="F522" s="19">
        <v>1599</v>
      </c>
      <c r="G522" s="19">
        <v>1919</v>
      </c>
      <c r="H522" s="19">
        <v>1919</v>
      </c>
      <c r="I522" s="19">
        <v>1919</v>
      </c>
      <c r="J522" s="19">
        <v>2079</v>
      </c>
      <c r="K522" s="19">
        <v>2159</v>
      </c>
      <c r="L522" s="19">
        <v>2431</v>
      </c>
      <c r="M522" s="19">
        <v>2159</v>
      </c>
      <c r="N522" s="19">
        <v>2239</v>
      </c>
      <c r="O522" s="19">
        <v>2239</v>
      </c>
      <c r="P522" s="19">
        <v>2303</v>
      </c>
      <c r="Q522" s="19">
        <v>2494</v>
      </c>
      <c r="R522" s="19">
        <v>2814</v>
      </c>
      <c r="S522" s="19">
        <v>3038</v>
      </c>
      <c r="T522" s="30">
        <v>3198</v>
      </c>
      <c r="U522" s="9" t="s">
        <v>1124</v>
      </c>
      <c r="V522" s="8" t="s">
        <v>1126</v>
      </c>
      <c r="W522" s="14" t="s">
        <v>1132</v>
      </c>
    </row>
    <row r="523" spans="1:23" ht="45" hidden="1" x14ac:dyDescent="0.2">
      <c r="A523" s="7" t="s">
        <v>1070</v>
      </c>
      <c r="B523" s="5">
        <v>815604018678</v>
      </c>
      <c r="C523" s="7" t="s">
        <v>493</v>
      </c>
      <c r="D523" s="7" t="s">
        <v>1058</v>
      </c>
      <c r="E523" s="19">
        <v>1055</v>
      </c>
      <c r="F523" s="19">
        <v>1599</v>
      </c>
      <c r="G523" s="19">
        <v>1919</v>
      </c>
      <c r="H523" s="19">
        <v>1919</v>
      </c>
      <c r="I523" s="19">
        <v>1919</v>
      </c>
      <c r="J523" s="19">
        <v>2079</v>
      </c>
      <c r="K523" s="19">
        <v>2159</v>
      </c>
      <c r="L523" s="19">
        <v>2431</v>
      </c>
      <c r="M523" s="19">
        <v>2159</v>
      </c>
      <c r="N523" s="19">
        <v>2239</v>
      </c>
      <c r="O523" s="19">
        <v>2239</v>
      </c>
      <c r="P523" s="19">
        <v>2303</v>
      </c>
      <c r="Q523" s="19">
        <v>2494</v>
      </c>
      <c r="R523" s="19">
        <v>2814</v>
      </c>
      <c r="S523" s="19">
        <v>3038</v>
      </c>
      <c r="T523" s="30">
        <v>3198</v>
      </c>
      <c r="U523" s="9" t="s">
        <v>1125</v>
      </c>
      <c r="V523" s="8" t="s">
        <v>1126</v>
      </c>
      <c r="W523" s="14" t="s">
        <v>1132</v>
      </c>
    </row>
    <row r="524" spans="1:23" ht="45" hidden="1" x14ac:dyDescent="0.2">
      <c r="A524" s="7" t="s">
        <v>1085</v>
      </c>
      <c r="B524" s="5">
        <v>815604018722</v>
      </c>
      <c r="C524" s="7" t="s">
        <v>992</v>
      </c>
      <c r="D524" s="7" t="s">
        <v>1107</v>
      </c>
      <c r="E524" s="19">
        <v>625</v>
      </c>
      <c r="F524" s="19">
        <v>947</v>
      </c>
      <c r="G524" s="19">
        <v>1136</v>
      </c>
      <c r="H524" s="19">
        <v>1136</v>
      </c>
      <c r="I524" s="19">
        <v>1136</v>
      </c>
      <c r="J524" s="19">
        <v>1230</v>
      </c>
      <c r="K524" s="19">
        <v>1278</v>
      </c>
      <c r="L524" s="19">
        <v>1439</v>
      </c>
      <c r="M524" s="19">
        <v>1278</v>
      </c>
      <c r="N524" s="19">
        <v>1325</v>
      </c>
      <c r="O524" s="19">
        <v>1325</v>
      </c>
      <c r="P524" s="19">
        <v>1363</v>
      </c>
      <c r="Q524" s="19">
        <v>1477</v>
      </c>
      <c r="R524" s="19">
        <v>1666</v>
      </c>
      <c r="S524" s="19">
        <v>1798</v>
      </c>
      <c r="T524" s="30">
        <v>1893</v>
      </c>
      <c r="U524" s="13" t="s">
        <v>1123</v>
      </c>
      <c r="V524" s="8" t="s">
        <v>1126</v>
      </c>
      <c r="W524" s="14" t="s">
        <v>1132</v>
      </c>
    </row>
    <row r="525" spans="1:23" ht="45" hidden="1" x14ac:dyDescent="0.2">
      <c r="A525" s="7" t="s">
        <v>1068</v>
      </c>
      <c r="B525" s="5">
        <v>815604018739</v>
      </c>
      <c r="C525" s="7" t="s">
        <v>992</v>
      </c>
      <c r="D525" s="7" t="s">
        <v>1055</v>
      </c>
      <c r="E525" s="19">
        <v>610</v>
      </c>
      <c r="F525" s="19">
        <v>924</v>
      </c>
      <c r="G525" s="19">
        <v>1108</v>
      </c>
      <c r="H525" s="19">
        <v>1108</v>
      </c>
      <c r="I525" s="19">
        <v>1108</v>
      </c>
      <c r="J525" s="19">
        <v>1201</v>
      </c>
      <c r="K525" s="19">
        <v>1247</v>
      </c>
      <c r="L525" s="19">
        <v>1404</v>
      </c>
      <c r="M525" s="19">
        <v>1247</v>
      </c>
      <c r="N525" s="19">
        <v>1293</v>
      </c>
      <c r="O525" s="19">
        <v>1293</v>
      </c>
      <c r="P525" s="19">
        <v>1330</v>
      </c>
      <c r="Q525" s="19">
        <v>1441</v>
      </c>
      <c r="R525" s="19">
        <v>1625</v>
      </c>
      <c r="S525" s="19">
        <v>1755</v>
      </c>
      <c r="T525" s="30">
        <v>1847</v>
      </c>
      <c r="U525" s="9" t="s">
        <v>1125</v>
      </c>
      <c r="V525" s="8" t="s">
        <v>1126</v>
      </c>
      <c r="W525" s="14" t="s">
        <v>1132</v>
      </c>
    </row>
    <row r="526" spans="1:23" ht="45" hidden="1" x14ac:dyDescent="0.2">
      <c r="A526" s="7" t="s">
        <v>1086</v>
      </c>
      <c r="B526" s="5">
        <v>815604018746</v>
      </c>
      <c r="C526" s="7" t="s">
        <v>992</v>
      </c>
      <c r="D526" s="7" t="s">
        <v>1108</v>
      </c>
      <c r="E526" s="19">
        <v>634</v>
      </c>
      <c r="F526" s="19">
        <v>960</v>
      </c>
      <c r="G526" s="19">
        <v>1152</v>
      </c>
      <c r="H526" s="19">
        <v>1152</v>
      </c>
      <c r="I526" s="19">
        <v>1152</v>
      </c>
      <c r="J526" s="19">
        <v>1248</v>
      </c>
      <c r="K526" s="19">
        <v>1296</v>
      </c>
      <c r="L526" s="19">
        <v>1459</v>
      </c>
      <c r="M526" s="19">
        <v>1296</v>
      </c>
      <c r="N526" s="19">
        <v>1344</v>
      </c>
      <c r="O526" s="19">
        <v>1344</v>
      </c>
      <c r="P526" s="19">
        <v>1382</v>
      </c>
      <c r="Q526" s="19">
        <v>1498</v>
      </c>
      <c r="R526" s="19">
        <v>1690</v>
      </c>
      <c r="S526" s="19">
        <v>1824</v>
      </c>
      <c r="T526" s="30">
        <v>1920</v>
      </c>
      <c r="U526" s="9" t="s">
        <v>1124</v>
      </c>
      <c r="V526" s="8" t="s">
        <v>1126</v>
      </c>
      <c r="W526" s="14" t="s">
        <v>1132</v>
      </c>
    </row>
    <row r="527" spans="1:23" ht="45" hidden="1" x14ac:dyDescent="0.2">
      <c r="A527" s="7" t="s">
        <v>1087</v>
      </c>
      <c r="B527" s="5">
        <v>815604018753</v>
      </c>
      <c r="C527" s="7" t="s">
        <v>992</v>
      </c>
      <c r="D527" s="7" t="s">
        <v>1109</v>
      </c>
      <c r="E527" s="19">
        <v>649</v>
      </c>
      <c r="F527" s="19">
        <v>983</v>
      </c>
      <c r="G527" s="19">
        <v>1180</v>
      </c>
      <c r="H527" s="19">
        <v>1180</v>
      </c>
      <c r="I527" s="19">
        <v>1180</v>
      </c>
      <c r="J527" s="19">
        <v>1278</v>
      </c>
      <c r="K527" s="19">
        <v>1327</v>
      </c>
      <c r="L527" s="19">
        <v>1494</v>
      </c>
      <c r="M527" s="19">
        <v>1327</v>
      </c>
      <c r="N527" s="19">
        <v>1376</v>
      </c>
      <c r="O527" s="19">
        <v>1376</v>
      </c>
      <c r="P527" s="19">
        <v>1416</v>
      </c>
      <c r="Q527" s="19">
        <v>1533</v>
      </c>
      <c r="R527" s="19">
        <v>1730</v>
      </c>
      <c r="S527" s="19">
        <v>1868</v>
      </c>
      <c r="T527" s="30">
        <v>1966</v>
      </c>
      <c r="U527" s="13" t="s">
        <v>1123</v>
      </c>
      <c r="V527" s="8" t="s">
        <v>1126</v>
      </c>
      <c r="W527" s="14" t="s">
        <v>1132</v>
      </c>
    </row>
    <row r="528" spans="1:23" ht="45" hidden="1" x14ac:dyDescent="0.2">
      <c r="A528" s="7" t="s">
        <v>1088</v>
      </c>
      <c r="B528" s="5">
        <v>815604018760</v>
      </c>
      <c r="C528" s="7" t="s">
        <v>992</v>
      </c>
      <c r="D528" s="7" t="s">
        <v>1110</v>
      </c>
      <c r="E528" s="19">
        <v>634</v>
      </c>
      <c r="F528" s="19">
        <v>960</v>
      </c>
      <c r="G528" s="19">
        <v>1152</v>
      </c>
      <c r="H528" s="19">
        <v>1152</v>
      </c>
      <c r="I528" s="19">
        <v>1152</v>
      </c>
      <c r="J528" s="19">
        <v>1248</v>
      </c>
      <c r="K528" s="19">
        <v>1296</v>
      </c>
      <c r="L528" s="19">
        <v>1459</v>
      </c>
      <c r="M528" s="19">
        <v>1296</v>
      </c>
      <c r="N528" s="19">
        <v>1344</v>
      </c>
      <c r="O528" s="19">
        <v>1344</v>
      </c>
      <c r="P528" s="19">
        <v>1382</v>
      </c>
      <c r="Q528" s="19">
        <v>1498</v>
      </c>
      <c r="R528" s="19">
        <v>1690</v>
      </c>
      <c r="S528" s="19">
        <v>1824</v>
      </c>
      <c r="T528" s="30">
        <v>1920</v>
      </c>
      <c r="U528" s="9" t="s">
        <v>1125</v>
      </c>
      <c r="V528" s="8" t="s">
        <v>1126</v>
      </c>
      <c r="W528" s="14" t="s">
        <v>1132</v>
      </c>
    </row>
    <row r="529" spans="1:23" hidden="1" x14ac:dyDescent="0.2">
      <c r="A529" s="7" t="s">
        <v>149</v>
      </c>
      <c r="B529" s="5">
        <v>815604015585</v>
      </c>
      <c r="C529" s="7" t="s">
        <v>992</v>
      </c>
      <c r="D529" s="7" t="s">
        <v>414</v>
      </c>
      <c r="E529" s="19">
        <v>658</v>
      </c>
      <c r="F529" s="19">
        <v>997</v>
      </c>
      <c r="G529" s="19">
        <v>1196</v>
      </c>
      <c r="H529" s="19">
        <v>1196</v>
      </c>
      <c r="I529" s="19">
        <v>1196</v>
      </c>
      <c r="J529" s="19">
        <v>1295</v>
      </c>
      <c r="K529" s="19">
        <v>1345</v>
      </c>
      <c r="L529" s="19">
        <v>1515</v>
      </c>
      <c r="M529" s="19">
        <v>1345</v>
      </c>
      <c r="N529" s="19">
        <v>1395</v>
      </c>
      <c r="O529" s="19">
        <v>1395</v>
      </c>
      <c r="P529" s="19">
        <v>1435</v>
      </c>
      <c r="Q529" s="19">
        <v>1555</v>
      </c>
      <c r="R529" s="19">
        <v>1754</v>
      </c>
      <c r="S529" s="19">
        <v>1893</v>
      </c>
      <c r="T529" s="30">
        <v>1993</v>
      </c>
      <c r="U529" s="9" t="s">
        <v>1123</v>
      </c>
      <c r="V529" s="8" t="s">
        <v>991</v>
      </c>
    </row>
    <row r="530" spans="1:23" ht="45" hidden="1" x14ac:dyDescent="0.2">
      <c r="A530" s="7" t="s">
        <v>182</v>
      </c>
      <c r="B530" s="5">
        <v>815604015950</v>
      </c>
      <c r="C530" s="7" t="s">
        <v>992</v>
      </c>
      <c r="D530" s="7" t="s">
        <v>658</v>
      </c>
      <c r="E530" s="19">
        <v>649</v>
      </c>
      <c r="F530" s="19">
        <v>984</v>
      </c>
      <c r="G530" s="19">
        <v>1180</v>
      </c>
      <c r="H530" s="19">
        <v>1180</v>
      </c>
      <c r="I530" s="19">
        <v>1180</v>
      </c>
      <c r="J530" s="19">
        <v>1279</v>
      </c>
      <c r="K530" s="19">
        <v>1328</v>
      </c>
      <c r="L530" s="19">
        <v>1495</v>
      </c>
      <c r="M530" s="19">
        <v>1328</v>
      </c>
      <c r="N530" s="19">
        <v>1377</v>
      </c>
      <c r="O530" s="19">
        <v>1377</v>
      </c>
      <c r="P530" s="19">
        <v>1416</v>
      </c>
      <c r="Q530" s="19">
        <v>1534</v>
      </c>
      <c r="R530" s="19">
        <v>1731</v>
      </c>
      <c r="S530" s="19">
        <v>1869</v>
      </c>
      <c r="T530" s="30">
        <v>1967</v>
      </c>
      <c r="U530" s="9" t="s">
        <v>1125</v>
      </c>
      <c r="V530" s="8" t="s">
        <v>991</v>
      </c>
    </row>
    <row r="531" spans="1:23" hidden="1" x14ac:dyDescent="0.2">
      <c r="A531" s="7" t="s">
        <v>144</v>
      </c>
      <c r="B531" s="5">
        <v>815604015479</v>
      </c>
      <c r="C531" s="7" t="s">
        <v>992</v>
      </c>
      <c r="D531" s="7" t="s">
        <v>413</v>
      </c>
      <c r="E531" s="19">
        <v>642</v>
      </c>
      <c r="F531" s="19">
        <v>973</v>
      </c>
      <c r="G531" s="19">
        <v>1168</v>
      </c>
      <c r="H531" s="19">
        <v>1168</v>
      </c>
      <c r="I531" s="19">
        <v>1168</v>
      </c>
      <c r="J531" s="19">
        <v>1265</v>
      </c>
      <c r="K531" s="19">
        <v>1314</v>
      </c>
      <c r="L531" s="19">
        <v>1479</v>
      </c>
      <c r="M531" s="19">
        <v>1314</v>
      </c>
      <c r="N531" s="19">
        <v>1362</v>
      </c>
      <c r="O531" s="19">
        <v>1362</v>
      </c>
      <c r="P531" s="19">
        <v>1401</v>
      </c>
      <c r="Q531" s="19">
        <v>1518</v>
      </c>
      <c r="R531" s="19">
        <v>1712</v>
      </c>
      <c r="S531" s="19">
        <v>1849</v>
      </c>
      <c r="T531" s="30">
        <v>1946</v>
      </c>
      <c r="U531" s="9" t="s">
        <v>1125</v>
      </c>
      <c r="V531" s="8" t="s">
        <v>991</v>
      </c>
    </row>
    <row r="532" spans="1:23" ht="30" hidden="1" x14ac:dyDescent="0.2">
      <c r="A532" s="7" t="s">
        <v>158</v>
      </c>
      <c r="B532" s="5">
        <v>815604015738</v>
      </c>
      <c r="C532" s="7" t="s">
        <v>992</v>
      </c>
      <c r="D532" s="7" t="s">
        <v>572</v>
      </c>
      <c r="E532" s="19">
        <v>706</v>
      </c>
      <c r="F532" s="19">
        <v>1070</v>
      </c>
      <c r="G532" s="19">
        <v>1284</v>
      </c>
      <c r="H532" s="19">
        <v>1284</v>
      </c>
      <c r="I532" s="19">
        <v>1284</v>
      </c>
      <c r="J532" s="19">
        <v>1391</v>
      </c>
      <c r="K532" s="19">
        <v>1445</v>
      </c>
      <c r="L532" s="19">
        <v>1627</v>
      </c>
      <c r="M532" s="19">
        <v>1445</v>
      </c>
      <c r="N532" s="19">
        <v>1498</v>
      </c>
      <c r="O532" s="19">
        <v>1498</v>
      </c>
      <c r="P532" s="19">
        <v>1541</v>
      </c>
      <c r="Q532" s="19">
        <v>1669</v>
      </c>
      <c r="R532" s="19">
        <v>1883</v>
      </c>
      <c r="S532" s="19">
        <v>2033</v>
      </c>
      <c r="T532" s="30">
        <v>2140</v>
      </c>
      <c r="U532" s="9" t="s">
        <v>1124</v>
      </c>
      <c r="V532" s="8" t="s">
        <v>991</v>
      </c>
      <c r="W532" s="8" t="s">
        <v>1130</v>
      </c>
    </row>
    <row r="533" spans="1:23" ht="45" hidden="1" x14ac:dyDescent="0.2">
      <c r="A533" s="7" t="s">
        <v>1060</v>
      </c>
      <c r="B533" s="5">
        <v>815604016117</v>
      </c>
      <c r="C533" s="7" t="s">
        <v>992</v>
      </c>
      <c r="D533" s="7" t="s">
        <v>726</v>
      </c>
      <c r="E533" s="19">
        <v>722</v>
      </c>
      <c r="F533" s="19">
        <v>1094</v>
      </c>
      <c r="G533" s="19">
        <v>1313</v>
      </c>
      <c r="H533" s="19">
        <v>1313</v>
      </c>
      <c r="I533" s="19">
        <v>1313</v>
      </c>
      <c r="J533" s="19">
        <v>1422</v>
      </c>
      <c r="K533" s="19">
        <v>1477</v>
      </c>
      <c r="L533" s="19">
        <v>1663</v>
      </c>
      <c r="M533" s="19">
        <v>1477</v>
      </c>
      <c r="N533" s="19">
        <v>1532</v>
      </c>
      <c r="O533" s="19">
        <v>1532</v>
      </c>
      <c r="P533" s="19">
        <v>1575</v>
      </c>
      <c r="Q533" s="19">
        <v>1707</v>
      </c>
      <c r="R533" s="19">
        <v>1925</v>
      </c>
      <c r="S533" s="19">
        <v>2079</v>
      </c>
      <c r="T533" s="30">
        <v>2188</v>
      </c>
      <c r="U533" s="13" t="s">
        <v>1123</v>
      </c>
      <c r="V533" s="8" t="s">
        <v>991</v>
      </c>
      <c r="W533" s="8" t="s">
        <v>1130</v>
      </c>
    </row>
    <row r="534" spans="1:23" ht="45" hidden="1" x14ac:dyDescent="0.2">
      <c r="A534" s="7" t="s">
        <v>1081</v>
      </c>
      <c r="B534" s="5">
        <v>815604018630</v>
      </c>
      <c r="C534" s="7" t="s">
        <v>493</v>
      </c>
      <c r="D534" s="7" t="s">
        <v>1103</v>
      </c>
      <c r="E534" s="19">
        <v>1071</v>
      </c>
      <c r="F534" s="19">
        <v>1622</v>
      </c>
      <c r="G534" s="19">
        <v>1946</v>
      </c>
      <c r="H534" s="19">
        <v>1946</v>
      </c>
      <c r="I534" s="19">
        <v>1946</v>
      </c>
      <c r="J534" s="19">
        <v>2109</v>
      </c>
      <c r="K534" s="19">
        <v>2190</v>
      </c>
      <c r="L534" s="19">
        <v>2466</v>
      </c>
      <c r="M534" s="19">
        <v>2190</v>
      </c>
      <c r="N534" s="19">
        <v>2271</v>
      </c>
      <c r="O534" s="19">
        <v>2271</v>
      </c>
      <c r="P534" s="19">
        <v>2336</v>
      </c>
      <c r="Q534" s="19">
        <v>2530</v>
      </c>
      <c r="R534" s="19">
        <v>2855</v>
      </c>
      <c r="S534" s="19">
        <v>3082</v>
      </c>
      <c r="T534" s="30">
        <v>3244</v>
      </c>
      <c r="U534" s="13" t="s">
        <v>1123</v>
      </c>
      <c r="V534" s="8" t="s">
        <v>1126</v>
      </c>
      <c r="W534" s="14" t="s">
        <v>1132</v>
      </c>
    </row>
    <row r="535" spans="1:23" ht="45" hidden="1" x14ac:dyDescent="0.2">
      <c r="A535" s="7" t="s">
        <v>1082</v>
      </c>
      <c r="B535" s="5">
        <v>818773020367</v>
      </c>
      <c r="C535" s="7" t="s">
        <v>493</v>
      </c>
      <c r="D535" s="7" t="s">
        <v>1104</v>
      </c>
      <c r="E535" s="19">
        <v>1055</v>
      </c>
      <c r="F535" s="19">
        <v>1599</v>
      </c>
      <c r="G535" s="19">
        <v>1919</v>
      </c>
      <c r="H535" s="19">
        <v>1919</v>
      </c>
      <c r="I535" s="19">
        <v>1919</v>
      </c>
      <c r="J535" s="19">
        <v>2079</v>
      </c>
      <c r="K535" s="19">
        <v>2159</v>
      </c>
      <c r="L535" s="19">
        <v>2431</v>
      </c>
      <c r="M535" s="19">
        <v>2159</v>
      </c>
      <c r="N535" s="19">
        <v>2239</v>
      </c>
      <c r="O535" s="19">
        <v>2239</v>
      </c>
      <c r="P535" s="19">
        <v>2303</v>
      </c>
      <c r="Q535" s="19">
        <v>2494</v>
      </c>
      <c r="R535" s="19">
        <v>2814</v>
      </c>
      <c r="S535" s="19">
        <v>3038</v>
      </c>
      <c r="T535" s="30">
        <v>3198</v>
      </c>
      <c r="U535" s="9" t="s">
        <v>1124</v>
      </c>
      <c r="V535" s="8" t="s">
        <v>1126</v>
      </c>
      <c r="W535" s="14" t="s">
        <v>1132</v>
      </c>
    </row>
    <row r="536" spans="1:23" ht="45" hidden="1" x14ac:dyDescent="0.2">
      <c r="A536" s="7" t="s">
        <v>1083</v>
      </c>
      <c r="B536" s="5">
        <v>818773020381</v>
      </c>
      <c r="C536" s="7" t="s">
        <v>493</v>
      </c>
      <c r="D536" s="7" t="s">
        <v>1105</v>
      </c>
      <c r="E536" s="19">
        <v>1071</v>
      </c>
      <c r="F536" s="19">
        <v>1622</v>
      </c>
      <c r="G536" s="19">
        <v>1946</v>
      </c>
      <c r="H536" s="19">
        <v>1946</v>
      </c>
      <c r="I536" s="19">
        <v>1946</v>
      </c>
      <c r="J536" s="19">
        <v>2109</v>
      </c>
      <c r="K536" s="19">
        <v>2190</v>
      </c>
      <c r="L536" s="19">
        <v>2466</v>
      </c>
      <c r="M536" s="19">
        <v>2190</v>
      </c>
      <c r="N536" s="19">
        <v>2271</v>
      </c>
      <c r="O536" s="19">
        <v>2271</v>
      </c>
      <c r="P536" s="19">
        <v>2336</v>
      </c>
      <c r="Q536" s="19">
        <v>2530</v>
      </c>
      <c r="R536" s="19">
        <v>2855</v>
      </c>
      <c r="S536" s="19">
        <v>3082</v>
      </c>
      <c r="T536" s="30">
        <v>3244</v>
      </c>
      <c r="U536" s="9" t="s">
        <v>1124</v>
      </c>
      <c r="V536" s="8" t="s">
        <v>1126</v>
      </c>
      <c r="W536" s="14" t="s">
        <v>1132</v>
      </c>
    </row>
    <row r="537" spans="1:23" ht="45" hidden="1" x14ac:dyDescent="0.2">
      <c r="A537" s="7" t="s">
        <v>1084</v>
      </c>
      <c r="B537" s="5">
        <v>818773020374</v>
      </c>
      <c r="C537" s="7" t="s">
        <v>493</v>
      </c>
      <c r="D537" s="7" t="s">
        <v>1106</v>
      </c>
      <c r="E537" s="19">
        <v>1055</v>
      </c>
      <c r="F537" s="19">
        <v>1599</v>
      </c>
      <c r="G537" s="19">
        <v>1919</v>
      </c>
      <c r="H537" s="19">
        <v>1919</v>
      </c>
      <c r="I537" s="19">
        <v>1919</v>
      </c>
      <c r="J537" s="19">
        <v>2079</v>
      </c>
      <c r="K537" s="19">
        <v>2159</v>
      </c>
      <c r="L537" s="19">
        <v>2431</v>
      </c>
      <c r="M537" s="19">
        <v>2159</v>
      </c>
      <c r="N537" s="19">
        <v>2239</v>
      </c>
      <c r="O537" s="19">
        <v>2239</v>
      </c>
      <c r="P537" s="19">
        <v>2303</v>
      </c>
      <c r="Q537" s="19">
        <v>2494</v>
      </c>
      <c r="R537" s="19">
        <v>2814</v>
      </c>
      <c r="S537" s="19">
        <v>3038</v>
      </c>
      <c r="T537" s="30">
        <v>3198</v>
      </c>
      <c r="U537" s="9" t="s">
        <v>1124</v>
      </c>
      <c r="V537" s="8" t="s">
        <v>1126</v>
      </c>
      <c r="W537" s="14" t="s">
        <v>1132</v>
      </c>
    </row>
    <row r="538" spans="1:23" ht="45" hidden="1" x14ac:dyDescent="0.2">
      <c r="A538" s="7" t="s">
        <v>200</v>
      </c>
      <c r="B538" s="5">
        <v>815604016131</v>
      </c>
      <c r="C538" s="7" t="s">
        <v>992</v>
      </c>
      <c r="D538" s="7" t="s">
        <v>573</v>
      </c>
      <c r="E538" s="19">
        <v>706</v>
      </c>
      <c r="F538" s="19">
        <v>1070</v>
      </c>
      <c r="G538" s="19">
        <v>1284</v>
      </c>
      <c r="H538" s="19">
        <v>1284</v>
      </c>
      <c r="I538" s="19">
        <v>1284</v>
      </c>
      <c r="J538" s="19">
        <v>1391</v>
      </c>
      <c r="K538" s="19">
        <v>1445</v>
      </c>
      <c r="L538" s="19">
        <v>1627</v>
      </c>
      <c r="M538" s="19">
        <v>1445</v>
      </c>
      <c r="N538" s="19">
        <v>1498</v>
      </c>
      <c r="O538" s="19">
        <v>1498</v>
      </c>
      <c r="P538" s="19">
        <v>1541</v>
      </c>
      <c r="Q538" s="19">
        <v>1669</v>
      </c>
      <c r="R538" s="19">
        <v>1883</v>
      </c>
      <c r="S538" s="19">
        <v>2033</v>
      </c>
      <c r="T538" s="30">
        <v>2140</v>
      </c>
      <c r="U538" s="9" t="s">
        <v>1125</v>
      </c>
      <c r="V538" s="8" t="s">
        <v>991</v>
      </c>
      <c r="W538" s="8" t="s">
        <v>1130</v>
      </c>
    </row>
    <row r="539" spans="1:23" hidden="1" x14ac:dyDescent="0.2">
      <c r="A539" s="7" t="s">
        <v>137</v>
      </c>
      <c r="B539" s="5">
        <v>815604015332</v>
      </c>
      <c r="C539" s="7" t="s">
        <v>992</v>
      </c>
      <c r="D539" s="7" t="s">
        <v>428</v>
      </c>
      <c r="E539" s="19">
        <v>618</v>
      </c>
      <c r="F539" s="19">
        <v>937</v>
      </c>
      <c r="G539" s="19">
        <v>1124</v>
      </c>
      <c r="H539" s="19">
        <v>1124</v>
      </c>
      <c r="I539" s="19">
        <v>1124</v>
      </c>
      <c r="J539" s="19">
        <v>1218</v>
      </c>
      <c r="K539" s="19">
        <v>1265</v>
      </c>
      <c r="L539" s="19">
        <v>1424</v>
      </c>
      <c r="M539" s="19">
        <v>1265</v>
      </c>
      <c r="N539" s="19">
        <v>1312</v>
      </c>
      <c r="O539" s="19">
        <v>1312</v>
      </c>
      <c r="P539" s="19">
        <v>1349</v>
      </c>
      <c r="Q539" s="19">
        <v>1462</v>
      </c>
      <c r="R539" s="19">
        <v>1649</v>
      </c>
      <c r="S539" s="19">
        <v>1780</v>
      </c>
      <c r="T539" s="30">
        <v>1874</v>
      </c>
      <c r="U539" s="13" t="s">
        <v>1123</v>
      </c>
      <c r="V539" s="8" t="s">
        <v>991</v>
      </c>
      <c r="W539" s="7"/>
    </row>
    <row r="540" spans="1:23" hidden="1" x14ac:dyDescent="0.2">
      <c r="A540" s="7" t="s">
        <v>178</v>
      </c>
      <c r="B540" s="5">
        <v>815604015905</v>
      </c>
      <c r="C540" s="7" t="s">
        <v>992</v>
      </c>
      <c r="D540" s="7" t="s">
        <v>429</v>
      </c>
      <c r="E540" s="19">
        <v>603</v>
      </c>
      <c r="F540" s="19">
        <v>913</v>
      </c>
      <c r="G540" s="19">
        <v>1096</v>
      </c>
      <c r="H540" s="19">
        <v>1096</v>
      </c>
      <c r="I540" s="19">
        <v>1096</v>
      </c>
      <c r="J540" s="19">
        <v>1187</v>
      </c>
      <c r="K540" s="19">
        <v>1233</v>
      </c>
      <c r="L540" s="19">
        <v>1388</v>
      </c>
      <c r="M540" s="19">
        <v>1233</v>
      </c>
      <c r="N540" s="19">
        <v>1278</v>
      </c>
      <c r="O540" s="19">
        <v>1278</v>
      </c>
      <c r="P540" s="19">
        <v>1315</v>
      </c>
      <c r="Q540" s="19">
        <v>1424</v>
      </c>
      <c r="R540" s="19">
        <v>1607</v>
      </c>
      <c r="S540" s="19">
        <v>1735</v>
      </c>
      <c r="T540" s="30">
        <v>1826</v>
      </c>
      <c r="U540" s="9" t="s">
        <v>1125</v>
      </c>
      <c r="V540" s="8" t="s">
        <v>991</v>
      </c>
      <c r="W540" s="7"/>
    </row>
    <row r="541" spans="1:23" hidden="1" x14ac:dyDescent="0.2">
      <c r="A541" s="7" t="s">
        <v>181</v>
      </c>
      <c r="B541" s="5">
        <v>815604015943</v>
      </c>
      <c r="C541" s="7" t="s">
        <v>992</v>
      </c>
      <c r="D541" s="7" t="s">
        <v>571</v>
      </c>
      <c r="E541" s="19">
        <v>713</v>
      </c>
      <c r="F541" s="19">
        <v>1081</v>
      </c>
      <c r="G541" s="19">
        <v>1297</v>
      </c>
      <c r="H541" s="19">
        <v>1297</v>
      </c>
      <c r="I541" s="19">
        <v>1297</v>
      </c>
      <c r="J541" s="19">
        <v>1405</v>
      </c>
      <c r="K541" s="19">
        <v>1459</v>
      </c>
      <c r="L541" s="19">
        <v>1643</v>
      </c>
      <c r="M541" s="19">
        <v>1459</v>
      </c>
      <c r="N541" s="19">
        <v>1513</v>
      </c>
      <c r="O541" s="19">
        <v>1513</v>
      </c>
      <c r="P541" s="19">
        <v>1557</v>
      </c>
      <c r="Q541" s="19">
        <v>1686</v>
      </c>
      <c r="R541" s="19">
        <v>1903</v>
      </c>
      <c r="S541" s="19">
        <v>2054</v>
      </c>
      <c r="T541" s="30">
        <v>2162</v>
      </c>
      <c r="U541" s="9" t="s">
        <v>1125</v>
      </c>
      <c r="V541" s="8" t="s">
        <v>991</v>
      </c>
      <c r="W541" s="7"/>
    </row>
    <row r="542" spans="1:23" ht="45" hidden="1" x14ac:dyDescent="0.2">
      <c r="A542" s="7" t="s">
        <v>1089</v>
      </c>
      <c r="B542" s="5">
        <v>815604018661</v>
      </c>
      <c r="C542" s="7" t="s">
        <v>493</v>
      </c>
      <c r="D542" s="7" t="s">
        <v>1111</v>
      </c>
      <c r="E542" s="19">
        <v>1071</v>
      </c>
      <c r="F542" s="19">
        <v>1622</v>
      </c>
      <c r="G542" s="19">
        <v>1946</v>
      </c>
      <c r="H542" s="19">
        <v>1946</v>
      </c>
      <c r="I542" s="19">
        <v>1946</v>
      </c>
      <c r="J542" s="19">
        <v>2109</v>
      </c>
      <c r="K542" s="19">
        <v>2190</v>
      </c>
      <c r="L542" s="19">
        <v>2466</v>
      </c>
      <c r="M542" s="19">
        <v>2190</v>
      </c>
      <c r="N542" s="19">
        <v>2271</v>
      </c>
      <c r="O542" s="19">
        <v>2271</v>
      </c>
      <c r="P542" s="19">
        <v>2336</v>
      </c>
      <c r="Q542" s="19">
        <v>2530</v>
      </c>
      <c r="R542" s="19">
        <v>2855</v>
      </c>
      <c r="S542" s="19">
        <v>3082</v>
      </c>
      <c r="T542" s="30">
        <v>3244</v>
      </c>
      <c r="U542" s="13" t="s">
        <v>1123</v>
      </c>
      <c r="V542" s="8" t="s">
        <v>1126</v>
      </c>
      <c r="W542" s="14" t="s">
        <v>1132</v>
      </c>
    </row>
    <row r="543" spans="1:23" ht="45" hidden="1" x14ac:dyDescent="0.2">
      <c r="A543" s="7" t="s">
        <v>1090</v>
      </c>
      <c r="B543" s="5">
        <v>818773020398</v>
      </c>
      <c r="C543" s="7" t="s">
        <v>493</v>
      </c>
      <c r="D543" s="7" t="s">
        <v>1112</v>
      </c>
      <c r="E543" s="19">
        <v>1055</v>
      </c>
      <c r="F543" s="19">
        <v>1599</v>
      </c>
      <c r="G543" s="19">
        <v>1919</v>
      </c>
      <c r="H543" s="19">
        <v>1919</v>
      </c>
      <c r="I543" s="19">
        <v>1919</v>
      </c>
      <c r="J543" s="19">
        <v>2079</v>
      </c>
      <c r="K543" s="19">
        <v>2159</v>
      </c>
      <c r="L543" s="19">
        <v>2431</v>
      </c>
      <c r="M543" s="19">
        <v>2159</v>
      </c>
      <c r="N543" s="19">
        <v>2239</v>
      </c>
      <c r="O543" s="19">
        <v>2239</v>
      </c>
      <c r="P543" s="19">
        <v>2303</v>
      </c>
      <c r="Q543" s="19">
        <v>2494</v>
      </c>
      <c r="R543" s="19">
        <v>2814</v>
      </c>
      <c r="S543" s="19">
        <v>3038</v>
      </c>
      <c r="T543" s="30">
        <v>3198</v>
      </c>
      <c r="U543" s="9" t="s">
        <v>1124</v>
      </c>
      <c r="V543" s="8" t="s">
        <v>1126</v>
      </c>
      <c r="W543" s="14" t="s">
        <v>1132</v>
      </c>
    </row>
    <row r="544" spans="1:23" ht="45" hidden="1" x14ac:dyDescent="0.2">
      <c r="A544" s="7" t="s">
        <v>1091</v>
      </c>
      <c r="B544" s="5">
        <v>818773020404</v>
      </c>
      <c r="C544" s="7" t="s">
        <v>493</v>
      </c>
      <c r="D544" s="7" t="s">
        <v>1113</v>
      </c>
      <c r="E544" s="19">
        <v>1071</v>
      </c>
      <c r="F544" s="19">
        <v>1622</v>
      </c>
      <c r="G544" s="19">
        <v>1946</v>
      </c>
      <c r="H544" s="19">
        <v>1946</v>
      </c>
      <c r="I544" s="19">
        <v>1946</v>
      </c>
      <c r="J544" s="19">
        <v>2109</v>
      </c>
      <c r="K544" s="19">
        <v>2190</v>
      </c>
      <c r="L544" s="19">
        <v>2466</v>
      </c>
      <c r="M544" s="19">
        <v>2190</v>
      </c>
      <c r="N544" s="19">
        <v>2271</v>
      </c>
      <c r="O544" s="19">
        <v>2271</v>
      </c>
      <c r="P544" s="19">
        <v>2336</v>
      </c>
      <c r="Q544" s="19">
        <v>2530</v>
      </c>
      <c r="R544" s="19">
        <v>2855</v>
      </c>
      <c r="S544" s="19">
        <v>3082</v>
      </c>
      <c r="T544" s="30">
        <v>3244</v>
      </c>
      <c r="U544" s="13" t="s">
        <v>1123</v>
      </c>
      <c r="V544" s="8" t="s">
        <v>1126</v>
      </c>
      <c r="W544" s="14" t="s">
        <v>1132</v>
      </c>
    </row>
    <row r="545" spans="1:23" ht="45" hidden="1" x14ac:dyDescent="0.2">
      <c r="A545" s="7" t="s">
        <v>1092</v>
      </c>
      <c r="B545" s="5">
        <v>818773020411</v>
      </c>
      <c r="C545" s="7" t="s">
        <v>493</v>
      </c>
      <c r="D545" s="7" t="s">
        <v>1114</v>
      </c>
      <c r="E545" s="19">
        <v>1055</v>
      </c>
      <c r="F545" s="19">
        <v>1599</v>
      </c>
      <c r="G545" s="19">
        <v>1919</v>
      </c>
      <c r="H545" s="19">
        <v>1919</v>
      </c>
      <c r="I545" s="19">
        <v>1919</v>
      </c>
      <c r="J545" s="19">
        <v>2079</v>
      </c>
      <c r="K545" s="19">
        <v>2159</v>
      </c>
      <c r="L545" s="19">
        <v>2431</v>
      </c>
      <c r="M545" s="19">
        <v>2159</v>
      </c>
      <c r="N545" s="19">
        <v>2239</v>
      </c>
      <c r="O545" s="19">
        <v>2239</v>
      </c>
      <c r="P545" s="19">
        <v>2303</v>
      </c>
      <c r="Q545" s="19">
        <v>2494</v>
      </c>
      <c r="R545" s="19">
        <v>2814</v>
      </c>
      <c r="S545" s="19">
        <v>3038</v>
      </c>
      <c r="T545" s="30">
        <v>3198</v>
      </c>
      <c r="U545" s="9" t="s">
        <v>1125</v>
      </c>
      <c r="V545" s="7" t="s">
        <v>1126</v>
      </c>
      <c r="W545" s="14" t="s">
        <v>1132</v>
      </c>
    </row>
    <row r="546" spans="1:23" hidden="1" x14ac:dyDescent="0.2">
      <c r="A546" s="7" t="s">
        <v>1116</v>
      </c>
      <c r="B546" s="5">
        <v>818773020527</v>
      </c>
      <c r="C546" s="7" t="s">
        <v>519</v>
      </c>
      <c r="D546" s="7" t="s">
        <v>1117</v>
      </c>
      <c r="E546" s="19">
        <v>2</v>
      </c>
      <c r="F546" s="19">
        <v>3</v>
      </c>
      <c r="G546" s="19">
        <v>3</v>
      </c>
      <c r="H546" s="19">
        <v>3</v>
      </c>
      <c r="I546" s="19">
        <v>3</v>
      </c>
      <c r="J546" s="19">
        <v>3</v>
      </c>
      <c r="K546" s="19">
        <v>3</v>
      </c>
      <c r="L546" s="19">
        <v>4</v>
      </c>
      <c r="M546" s="19">
        <v>3</v>
      </c>
      <c r="N546" s="19">
        <v>4</v>
      </c>
      <c r="O546" s="19">
        <v>4</v>
      </c>
      <c r="P546" s="19">
        <v>4</v>
      </c>
      <c r="Q546" s="19">
        <v>4</v>
      </c>
      <c r="R546" s="19">
        <v>4</v>
      </c>
      <c r="S546" s="19">
        <v>5</v>
      </c>
      <c r="T546" s="30">
        <v>5</v>
      </c>
      <c r="V546" s="7" t="s">
        <v>991</v>
      </c>
    </row>
    <row r="547" spans="1:23" ht="30" hidden="1" x14ac:dyDescent="0.2">
      <c r="A547" s="7" t="s">
        <v>1118</v>
      </c>
      <c r="B547" s="5">
        <v>818773020510</v>
      </c>
      <c r="C547" s="7" t="s">
        <v>519</v>
      </c>
      <c r="D547" s="7" t="s">
        <v>1119</v>
      </c>
      <c r="E547" s="19">
        <v>4</v>
      </c>
      <c r="F547" s="19">
        <v>6</v>
      </c>
      <c r="G547" s="19">
        <v>7</v>
      </c>
      <c r="H547" s="19">
        <v>7</v>
      </c>
      <c r="I547" s="19">
        <v>7</v>
      </c>
      <c r="J547" s="19">
        <v>8</v>
      </c>
      <c r="K547" s="19">
        <v>8</v>
      </c>
      <c r="L547" s="19">
        <v>9</v>
      </c>
      <c r="M547" s="19">
        <v>8</v>
      </c>
      <c r="N547" s="19">
        <v>8</v>
      </c>
      <c r="O547" s="19">
        <v>8</v>
      </c>
      <c r="P547" s="19">
        <v>9</v>
      </c>
      <c r="Q547" s="19">
        <v>9</v>
      </c>
      <c r="R547" s="19">
        <v>11</v>
      </c>
      <c r="S547" s="19">
        <v>11</v>
      </c>
      <c r="T547" s="30">
        <v>12</v>
      </c>
      <c r="V547" s="7" t="s">
        <v>991</v>
      </c>
    </row>
    <row r="548" spans="1:23" hidden="1" x14ac:dyDescent="0.2">
      <c r="A548" s="7" t="s">
        <v>1120</v>
      </c>
      <c r="B548" s="5">
        <v>818773020534</v>
      </c>
      <c r="C548" s="7" t="s">
        <v>519</v>
      </c>
      <c r="D548" s="7" t="s">
        <v>1121</v>
      </c>
      <c r="E548" s="19">
        <v>1</v>
      </c>
      <c r="F548" s="19">
        <v>2</v>
      </c>
      <c r="G548" s="19">
        <v>2</v>
      </c>
      <c r="H548" s="19">
        <v>2</v>
      </c>
      <c r="I548" s="19">
        <v>2</v>
      </c>
      <c r="J548" s="19">
        <v>3</v>
      </c>
      <c r="K548" s="19">
        <v>3</v>
      </c>
      <c r="L548" s="19">
        <v>3</v>
      </c>
      <c r="M548" s="19">
        <v>3</v>
      </c>
      <c r="N548" s="19">
        <v>3</v>
      </c>
      <c r="O548" s="19">
        <v>3</v>
      </c>
      <c r="P548" s="19">
        <v>3</v>
      </c>
      <c r="Q548" s="19">
        <v>3</v>
      </c>
      <c r="R548" s="19">
        <v>4</v>
      </c>
      <c r="S548" s="19">
        <v>4</v>
      </c>
      <c r="T548" s="30">
        <v>4</v>
      </c>
      <c r="V548" s="7" t="s">
        <v>991</v>
      </c>
    </row>
    <row r="549" spans="1:23" ht="30" hidden="1" x14ac:dyDescent="0.2">
      <c r="A549" s="7" t="s">
        <v>1215</v>
      </c>
      <c r="B549" s="5">
        <v>818773020992</v>
      </c>
      <c r="C549" s="7" t="s">
        <v>519</v>
      </c>
      <c r="D549" s="7" t="s">
        <v>1216</v>
      </c>
      <c r="E549" s="19">
        <v>7</v>
      </c>
      <c r="F549" s="19">
        <v>11</v>
      </c>
      <c r="G549" s="19">
        <v>13</v>
      </c>
      <c r="H549" s="19">
        <v>13</v>
      </c>
      <c r="I549" s="19">
        <v>13</v>
      </c>
      <c r="J549" s="19">
        <v>14</v>
      </c>
      <c r="K549" s="19">
        <v>14</v>
      </c>
      <c r="L549" s="19">
        <v>16</v>
      </c>
      <c r="M549" s="19">
        <v>14</v>
      </c>
      <c r="N549" s="19">
        <v>15</v>
      </c>
      <c r="O549" s="19">
        <v>15</v>
      </c>
      <c r="P549" s="19">
        <v>15</v>
      </c>
      <c r="Q549" s="19">
        <v>16</v>
      </c>
      <c r="R549" s="19">
        <v>18</v>
      </c>
      <c r="S549" s="19">
        <v>20</v>
      </c>
      <c r="T549" s="30">
        <v>21</v>
      </c>
      <c r="V549" s="7" t="s">
        <v>991</v>
      </c>
    </row>
    <row r="550" spans="1:23" ht="30" hidden="1" x14ac:dyDescent="0.2">
      <c r="A550" s="7" t="s">
        <v>1217</v>
      </c>
      <c r="B550" s="5">
        <v>818773021005</v>
      </c>
      <c r="C550" s="7" t="s">
        <v>519</v>
      </c>
      <c r="D550" s="7" t="s">
        <v>1218</v>
      </c>
      <c r="E550" s="19">
        <v>7</v>
      </c>
      <c r="F550" s="19">
        <v>11</v>
      </c>
      <c r="G550" s="19">
        <v>13</v>
      </c>
      <c r="H550" s="19">
        <v>13</v>
      </c>
      <c r="I550" s="19">
        <v>13</v>
      </c>
      <c r="J550" s="19">
        <v>14</v>
      </c>
      <c r="K550" s="19">
        <v>14</v>
      </c>
      <c r="L550" s="19">
        <v>16</v>
      </c>
      <c r="M550" s="19">
        <v>14</v>
      </c>
      <c r="N550" s="19">
        <v>15</v>
      </c>
      <c r="O550" s="19">
        <v>15</v>
      </c>
      <c r="P550" s="19">
        <v>15</v>
      </c>
      <c r="Q550" s="19">
        <v>16</v>
      </c>
      <c r="R550" s="19">
        <v>18</v>
      </c>
      <c r="S550" s="19">
        <v>20</v>
      </c>
      <c r="T550" s="30">
        <v>21</v>
      </c>
      <c r="V550" s="7" t="s">
        <v>991</v>
      </c>
    </row>
    <row r="551" spans="1:23" ht="45" hidden="1" x14ac:dyDescent="0.2">
      <c r="A551" s="7" t="s">
        <v>1139</v>
      </c>
      <c r="B551" s="5">
        <v>818773020589</v>
      </c>
      <c r="C551" s="7" t="s">
        <v>994</v>
      </c>
      <c r="D551" s="8" t="s">
        <v>1140</v>
      </c>
      <c r="E551" s="19">
        <v>660</v>
      </c>
      <c r="F551" s="19">
        <v>1000</v>
      </c>
      <c r="G551" s="19">
        <v>1200</v>
      </c>
      <c r="H551" s="19">
        <v>1200</v>
      </c>
      <c r="I551" s="19">
        <v>1200</v>
      </c>
      <c r="J551" s="19">
        <v>1300</v>
      </c>
      <c r="K551" s="19">
        <v>1350</v>
      </c>
      <c r="L551" s="19">
        <v>1520</v>
      </c>
      <c r="M551" s="19">
        <v>1350</v>
      </c>
      <c r="N551" s="19">
        <v>1400</v>
      </c>
      <c r="O551" s="19">
        <v>1400</v>
      </c>
      <c r="P551" s="19">
        <v>1440</v>
      </c>
      <c r="Q551" s="19">
        <v>1560</v>
      </c>
      <c r="R551" s="19">
        <v>1760</v>
      </c>
      <c r="S551" s="19">
        <v>1900</v>
      </c>
      <c r="T551" s="30">
        <v>2000</v>
      </c>
      <c r="U551" s="9" t="s">
        <v>1124</v>
      </c>
      <c r="V551" s="8" t="s">
        <v>991</v>
      </c>
    </row>
    <row r="552" spans="1:23" ht="45" hidden="1" x14ac:dyDescent="0.2">
      <c r="A552" s="7" t="s">
        <v>1165</v>
      </c>
      <c r="B552" s="5">
        <v>818773020596</v>
      </c>
      <c r="C552" s="7" t="s">
        <v>994</v>
      </c>
      <c r="D552" s="8" t="s">
        <v>1166</v>
      </c>
      <c r="E552" s="19">
        <v>660</v>
      </c>
      <c r="F552" s="19">
        <v>1000</v>
      </c>
      <c r="G552" s="19">
        <v>1200</v>
      </c>
      <c r="H552" s="19">
        <v>1200</v>
      </c>
      <c r="I552" s="19">
        <v>1200</v>
      </c>
      <c r="J552" s="19">
        <v>1300</v>
      </c>
      <c r="K552" s="19">
        <v>1350</v>
      </c>
      <c r="L552" s="19">
        <v>1520</v>
      </c>
      <c r="M552" s="19">
        <v>1350</v>
      </c>
      <c r="N552" s="19">
        <v>1400</v>
      </c>
      <c r="O552" s="19">
        <v>1400</v>
      </c>
      <c r="P552" s="19">
        <v>1440</v>
      </c>
      <c r="Q552" s="19">
        <v>1560</v>
      </c>
      <c r="R552" s="19">
        <v>1760</v>
      </c>
      <c r="S552" s="19">
        <v>1900</v>
      </c>
      <c r="T552" s="30">
        <v>2000</v>
      </c>
      <c r="U552" s="9" t="s">
        <v>1125</v>
      </c>
      <c r="V552" s="8" t="s">
        <v>991</v>
      </c>
    </row>
    <row r="553" spans="1:23" ht="30" hidden="1" x14ac:dyDescent="0.2">
      <c r="A553" s="7" t="s">
        <v>1141</v>
      </c>
      <c r="B553" s="5">
        <v>818773020602</v>
      </c>
      <c r="C553" s="7" t="s">
        <v>994</v>
      </c>
      <c r="D553" s="8" t="s">
        <v>1142</v>
      </c>
      <c r="E553" s="19">
        <v>571</v>
      </c>
      <c r="F553" s="19">
        <v>865</v>
      </c>
      <c r="G553" s="19">
        <v>1037</v>
      </c>
      <c r="H553" s="19">
        <v>1037</v>
      </c>
      <c r="I553" s="19">
        <v>1037</v>
      </c>
      <c r="J553" s="19">
        <v>1124</v>
      </c>
      <c r="K553" s="19">
        <v>1167</v>
      </c>
      <c r="L553" s="19">
        <v>1314</v>
      </c>
      <c r="M553" s="19">
        <v>1167</v>
      </c>
      <c r="N553" s="19">
        <v>1210</v>
      </c>
      <c r="O553" s="19">
        <v>1210</v>
      </c>
      <c r="P553" s="19">
        <v>1245</v>
      </c>
      <c r="Q553" s="19">
        <v>1349</v>
      </c>
      <c r="R553" s="19">
        <v>1522</v>
      </c>
      <c r="S553" s="19">
        <v>1643</v>
      </c>
      <c r="T553" s="30">
        <v>1729</v>
      </c>
      <c r="U553" s="9" t="s">
        <v>1124</v>
      </c>
      <c r="V553" s="8" t="s">
        <v>991</v>
      </c>
    </row>
    <row r="554" spans="1:23" ht="30" hidden="1" x14ac:dyDescent="0.2">
      <c r="A554" s="7" t="s">
        <v>1168</v>
      </c>
      <c r="B554" s="5">
        <v>818773020619</v>
      </c>
      <c r="C554" s="7" t="s">
        <v>994</v>
      </c>
      <c r="D554" s="8" t="s">
        <v>1167</v>
      </c>
      <c r="E554" s="19">
        <v>571</v>
      </c>
      <c r="F554" s="19">
        <v>865</v>
      </c>
      <c r="G554" s="19">
        <v>1037</v>
      </c>
      <c r="H554" s="19">
        <v>1037</v>
      </c>
      <c r="I554" s="19">
        <v>1037</v>
      </c>
      <c r="J554" s="19">
        <v>1124</v>
      </c>
      <c r="K554" s="19">
        <v>1167</v>
      </c>
      <c r="L554" s="19">
        <v>1314</v>
      </c>
      <c r="M554" s="19">
        <v>1167</v>
      </c>
      <c r="N554" s="19">
        <v>1210</v>
      </c>
      <c r="O554" s="19">
        <v>1210</v>
      </c>
      <c r="P554" s="19">
        <v>1245</v>
      </c>
      <c r="Q554" s="19">
        <v>1349</v>
      </c>
      <c r="R554" s="19">
        <v>1522</v>
      </c>
      <c r="S554" s="19">
        <v>1643</v>
      </c>
      <c r="T554" s="30">
        <v>1729</v>
      </c>
      <c r="U554" s="9" t="s">
        <v>1125</v>
      </c>
      <c r="V554" s="8" t="s">
        <v>991</v>
      </c>
    </row>
    <row r="555" spans="1:23" ht="45" hidden="1" x14ac:dyDescent="0.2">
      <c r="A555" s="7" t="s">
        <v>1143</v>
      </c>
      <c r="B555" s="5">
        <v>818773020626</v>
      </c>
      <c r="C555" s="7" t="s">
        <v>994</v>
      </c>
      <c r="D555" s="8" t="s">
        <v>1144</v>
      </c>
      <c r="E555" s="19">
        <v>660</v>
      </c>
      <c r="F555" s="19">
        <v>1000</v>
      </c>
      <c r="G555" s="19">
        <v>1200</v>
      </c>
      <c r="H555" s="19">
        <v>1200</v>
      </c>
      <c r="I555" s="19">
        <v>1200</v>
      </c>
      <c r="J555" s="19">
        <v>1300</v>
      </c>
      <c r="K555" s="19">
        <v>1350</v>
      </c>
      <c r="L555" s="19">
        <v>1520</v>
      </c>
      <c r="M555" s="19">
        <v>1350</v>
      </c>
      <c r="N555" s="19">
        <v>1400</v>
      </c>
      <c r="O555" s="19">
        <v>1400</v>
      </c>
      <c r="P555" s="19">
        <v>1440</v>
      </c>
      <c r="Q555" s="19">
        <v>1560</v>
      </c>
      <c r="R555" s="19">
        <v>1760</v>
      </c>
      <c r="S555" s="19">
        <v>1900</v>
      </c>
      <c r="T555" s="30">
        <v>2000</v>
      </c>
      <c r="U555" s="9" t="s">
        <v>1124</v>
      </c>
      <c r="V555" s="8" t="s">
        <v>991</v>
      </c>
    </row>
    <row r="556" spans="1:23" ht="45" hidden="1" x14ac:dyDescent="0.2">
      <c r="A556" s="7" t="s">
        <v>1169</v>
      </c>
      <c r="B556" s="5">
        <v>818773020633</v>
      </c>
      <c r="C556" s="7" t="s">
        <v>994</v>
      </c>
      <c r="D556" s="8" t="s">
        <v>1170</v>
      </c>
      <c r="E556" s="19">
        <v>660</v>
      </c>
      <c r="F556" s="19">
        <v>1000</v>
      </c>
      <c r="G556" s="19">
        <v>1200</v>
      </c>
      <c r="H556" s="19">
        <v>1200</v>
      </c>
      <c r="I556" s="19">
        <v>1200</v>
      </c>
      <c r="J556" s="19">
        <v>1300</v>
      </c>
      <c r="K556" s="19">
        <v>1350</v>
      </c>
      <c r="L556" s="19">
        <v>1520</v>
      </c>
      <c r="M556" s="19">
        <v>1350</v>
      </c>
      <c r="N556" s="19">
        <v>1400</v>
      </c>
      <c r="O556" s="19">
        <v>1400</v>
      </c>
      <c r="P556" s="19">
        <v>1440</v>
      </c>
      <c r="Q556" s="19">
        <v>1560</v>
      </c>
      <c r="R556" s="19">
        <v>1760</v>
      </c>
      <c r="S556" s="19">
        <v>1900</v>
      </c>
      <c r="T556" s="30">
        <v>2000</v>
      </c>
      <c r="U556" s="9" t="s">
        <v>1125</v>
      </c>
      <c r="V556" s="8" t="s">
        <v>991</v>
      </c>
    </row>
    <row r="557" spans="1:23" ht="45" hidden="1" x14ac:dyDescent="0.2">
      <c r="A557" s="7" t="s">
        <v>1145</v>
      </c>
      <c r="B557" s="5">
        <v>818773020541</v>
      </c>
      <c r="C557" s="7" t="s">
        <v>1146</v>
      </c>
      <c r="D557" s="8" t="s">
        <v>1648</v>
      </c>
      <c r="E557" s="19">
        <v>1087</v>
      </c>
      <c r="F557" s="19">
        <v>1647</v>
      </c>
      <c r="G557" s="19">
        <v>1976</v>
      </c>
      <c r="H557" s="19">
        <v>1976</v>
      </c>
      <c r="I557" s="19">
        <v>1976</v>
      </c>
      <c r="J557" s="19">
        <v>2141</v>
      </c>
      <c r="K557" s="19">
        <v>2223</v>
      </c>
      <c r="L557" s="19">
        <v>2504</v>
      </c>
      <c r="M557" s="19">
        <v>2223</v>
      </c>
      <c r="N557" s="19">
        <v>2306</v>
      </c>
      <c r="O557" s="19">
        <v>2306</v>
      </c>
      <c r="P557" s="19">
        <v>2372</v>
      </c>
      <c r="Q557" s="19">
        <v>2569</v>
      </c>
      <c r="R557" s="19">
        <v>2899</v>
      </c>
      <c r="S557" s="19">
        <v>3129</v>
      </c>
      <c r="T557" s="30">
        <v>3294</v>
      </c>
      <c r="U557" s="9" t="s">
        <v>1124</v>
      </c>
      <c r="V557" s="8" t="s">
        <v>991</v>
      </c>
      <c r="W557" s="8" t="s">
        <v>1132</v>
      </c>
    </row>
    <row r="558" spans="1:23" ht="60" hidden="1" x14ac:dyDescent="0.2">
      <c r="A558" s="7" t="s">
        <v>1171</v>
      </c>
      <c r="B558" s="5">
        <v>818773020558</v>
      </c>
      <c r="C558" s="7" t="s">
        <v>1146</v>
      </c>
      <c r="D558" s="8" t="s">
        <v>1649</v>
      </c>
      <c r="E558" s="19">
        <v>1087</v>
      </c>
      <c r="F558" s="19">
        <v>1647</v>
      </c>
      <c r="G558" s="19">
        <v>1976</v>
      </c>
      <c r="H558" s="19">
        <v>1976</v>
      </c>
      <c r="I558" s="19">
        <v>1976</v>
      </c>
      <c r="J558" s="19">
        <v>2141</v>
      </c>
      <c r="K558" s="19">
        <v>2223</v>
      </c>
      <c r="L558" s="19">
        <v>2504</v>
      </c>
      <c r="M558" s="19">
        <v>2223</v>
      </c>
      <c r="N558" s="19">
        <v>2306</v>
      </c>
      <c r="O558" s="19">
        <v>2306</v>
      </c>
      <c r="P558" s="19">
        <v>2372</v>
      </c>
      <c r="Q558" s="19">
        <v>2569</v>
      </c>
      <c r="R558" s="19">
        <v>2899</v>
      </c>
      <c r="S558" s="19">
        <v>3129</v>
      </c>
      <c r="T558" s="30">
        <v>3294</v>
      </c>
      <c r="U558" s="9" t="s">
        <v>1125</v>
      </c>
      <c r="V558" s="8" t="s">
        <v>991</v>
      </c>
      <c r="W558" s="8" t="s">
        <v>1132</v>
      </c>
    </row>
    <row r="559" spans="1:23" ht="30" hidden="1" x14ac:dyDescent="0.2">
      <c r="A559" s="7" t="s">
        <v>235</v>
      </c>
      <c r="B559" s="5">
        <v>815604016223</v>
      </c>
      <c r="C559" s="7" t="s">
        <v>992</v>
      </c>
      <c r="D559" s="7" t="s">
        <v>956</v>
      </c>
      <c r="E559" s="19">
        <v>628</v>
      </c>
      <c r="F559" s="19">
        <v>951</v>
      </c>
      <c r="G559" s="19">
        <v>1141</v>
      </c>
      <c r="H559" s="19">
        <v>1141</v>
      </c>
      <c r="I559" s="19">
        <v>1141</v>
      </c>
      <c r="J559" s="19">
        <v>1236</v>
      </c>
      <c r="K559" s="19">
        <v>1284</v>
      </c>
      <c r="L559" s="19">
        <v>1446</v>
      </c>
      <c r="M559" s="19">
        <v>1284</v>
      </c>
      <c r="N559" s="19">
        <v>1331</v>
      </c>
      <c r="O559" s="19">
        <v>1331</v>
      </c>
      <c r="P559" s="19">
        <v>1369</v>
      </c>
      <c r="Q559" s="19">
        <v>1484</v>
      </c>
      <c r="R559" s="19">
        <v>1674</v>
      </c>
      <c r="S559" s="19">
        <v>1807</v>
      </c>
      <c r="T559" s="30">
        <v>1902</v>
      </c>
      <c r="U559" s="9" t="s">
        <v>1124</v>
      </c>
      <c r="V559" s="8" t="s">
        <v>991</v>
      </c>
      <c r="W559" s="7" t="s">
        <v>1131</v>
      </c>
    </row>
    <row r="560" spans="1:23" ht="30" hidden="1" x14ac:dyDescent="0.2">
      <c r="A560" s="7" t="s">
        <v>250</v>
      </c>
      <c r="B560" s="5">
        <v>815604016308</v>
      </c>
      <c r="C560" s="7" t="s">
        <v>992</v>
      </c>
      <c r="D560" s="7" t="s">
        <v>981</v>
      </c>
      <c r="E560" s="19">
        <v>644</v>
      </c>
      <c r="F560" s="19">
        <v>975</v>
      </c>
      <c r="G560" s="19">
        <v>1170</v>
      </c>
      <c r="H560" s="19">
        <v>1170</v>
      </c>
      <c r="I560" s="19">
        <v>1170</v>
      </c>
      <c r="J560" s="19">
        <v>1268</v>
      </c>
      <c r="K560" s="19">
        <v>1316</v>
      </c>
      <c r="L560" s="19">
        <v>1482</v>
      </c>
      <c r="M560" s="19">
        <v>1316</v>
      </c>
      <c r="N560" s="19">
        <v>1365</v>
      </c>
      <c r="O560" s="19">
        <v>1365</v>
      </c>
      <c r="P560" s="19">
        <v>1404</v>
      </c>
      <c r="Q560" s="19">
        <v>1521</v>
      </c>
      <c r="R560" s="19">
        <v>1716</v>
      </c>
      <c r="S560" s="19">
        <v>1853</v>
      </c>
      <c r="T560" s="30">
        <v>1950</v>
      </c>
      <c r="U560" s="13" t="s">
        <v>1123</v>
      </c>
      <c r="V560" s="8" t="s">
        <v>991</v>
      </c>
      <c r="W560" s="8" t="s">
        <v>1131</v>
      </c>
    </row>
    <row r="561" spans="1:23" ht="30" hidden="1" x14ac:dyDescent="0.2">
      <c r="A561" s="7" t="s">
        <v>245</v>
      </c>
      <c r="B561" s="5">
        <v>815604016384</v>
      </c>
      <c r="C561" s="7" t="s">
        <v>992</v>
      </c>
      <c r="D561" s="7" t="s">
        <v>957</v>
      </c>
      <c r="E561" s="19">
        <v>628</v>
      </c>
      <c r="F561" s="19">
        <v>951</v>
      </c>
      <c r="G561" s="19">
        <v>1141</v>
      </c>
      <c r="H561" s="19">
        <v>1141</v>
      </c>
      <c r="I561" s="19">
        <v>1141</v>
      </c>
      <c r="J561" s="19">
        <v>1236</v>
      </c>
      <c r="K561" s="19">
        <v>1284</v>
      </c>
      <c r="L561" s="19">
        <v>1446</v>
      </c>
      <c r="M561" s="19">
        <v>1284</v>
      </c>
      <c r="N561" s="19">
        <v>1331</v>
      </c>
      <c r="O561" s="19">
        <v>1331</v>
      </c>
      <c r="P561" s="19">
        <v>1369</v>
      </c>
      <c r="Q561" s="19">
        <v>1484</v>
      </c>
      <c r="R561" s="19">
        <v>1674</v>
      </c>
      <c r="S561" s="19">
        <v>1807</v>
      </c>
      <c r="T561" s="30">
        <v>1902</v>
      </c>
      <c r="U561" s="9" t="s">
        <v>1125</v>
      </c>
      <c r="V561" s="8" t="s">
        <v>991</v>
      </c>
      <c r="W561" s="8" t="s">
        <v>1131</v>
      </c>
    </row>
    <row r="562" spans="1:23" ht="30" hidden="1" x14ac:dyDescent="0.2">
      <c r="A562" s="7" t="s">
        <v>231</v>
      </c>
      <c r="B562" s="5">
        <v>815604016186</v>
      </c>
      <c r="C562" s="7" t="s">
        <v>992</v>
      </c>
      <c r="D562" s="7" t="s">
        <v>537</v>
      </c>
      <c r="E562" s="19">
        <v>554</v>
      </c>
      <c r="F562" s="19">
        <v>840</v>
      </c>
      <c r="G562" s="19">
        <v>1007</v>
      </c>
      <c r="H562" s="19">
        <v>1007</v>
      </c>
      <c r="I562" s="19">
        <v>1007</v>
      </c>
      <c r="J562" s="19">
        <v>1091</v>
      </c>
      <c r="K562" s="19">
        <v>1133</v>
      </c>
      <c r="L562" s="19">
        <v>1276</v>
      </c>
      <c r="M562" s="19">
        <v>1133</v>
      </c>
      <c r="N562" s="19">
        <v>1175</v>
      </c>
      <c r="O562" s="19">
        <v>1175</v>
      </c>
      <c r="P562" s="19">
        <v>1209</v>
      </c>
      <c r="Q562" s="19">
        <v>1310</v>
      </c>
      <c r="R562" s="19">
        <v>1478</v>
      </c>
      <c r="S562" s="19">
        <v>1595</v>
      </c>
      <c r="T562" s="30">
        <v>1679</v>
      </c>
      <c r="U562" s="9" t="s">
        <v>1124</v>
      </c>
      <c r="V562" s="8" t="s">
        <v>1126</v>
      </c>
    </row>
    <row r="563" spans="1:23" ht="30" hidden="1" x14ac:dyDescent="0.2">
      <c r="A563" s="7" t="s">
        <v>237</v>
      </c>
      <c r="B563" s="5">
        <v>815604016261</v>
      </c>
      <c r="C563" s="7" t="s">
        <v>992</v>
      </c>
      <c r="D563" s="7" t="s">
        <v>433</v>
      </c>
      <c r="E563" s="19">
        <v>569</v>
      </c>
      <c r="F563" s="19">
        <v>863</v>
      </c>
      <c r="G563" s="19">
        <v>1035</v>
      </c>
      <c r="H563" s="19">
        <v>1035</v>
      </c>
      <c r="I563" s="19">
        <v>1035</v>
      </c>
      <c r="J563" s="19">
        <v>1121</v>
      </c>
      <c r="K563" s="19">
        <v>1164</v>
      </c>
      <c r="L563" s="19">
        <v>1311</v>
      </c>
      <c r="M563" s="19">
        <v>1164</v>
      </c>
      <c r="N563" s="19">
        <v>1208</v>
      </c>
      <c r="O563" s="19">
        <v>1208</v>
      </c>
      <c r="P563" s="19">
        <v>1242</v>
      </c>
      <c r="Q563" s="19">
        <v>1346</v>
      </c>
      <c r="R563" s="19">
        <v>1518</v>
      </c>
      <c r="S563" s="19">
        <v>1639</v>
      </c>
      <c r="T563" s="30">
        <v>1725</v>
      </c>
      <c r="U563" s="13" t="s">
        <v>1123</v>
      </c>
      <c r="V563" s="8" t="s">
        <v>1126</v>
      </c>
    </row>
    <row r="564" spans="1:23" ht="30" hidden="1" x14ac:dyDescent="0.2">
      <c r="A564" s="7" t="s">
        <v>247</v>
      </c>
      <c r="B564" s="5">
        <v>815604016346</v>
      </c>
      <c r="C564" s="7" t="s">
        <v>992</v>
      </c>
      <c r="D564" s="7" t="s">
        <v>434</v>
      </c>
      <c r="E564" s="19">
        <v>554</v>
      </c>
      <c r="F564" s="19">
        <v>840</v>
      </c>
      <c r="G564" s="19">
        <v>1007</v>
      </c>
      <c r="H564" s="19">
        <v>1007</v>
      </c>
      <c r="I564" s="19">
        <v>1007</v>
      </c>
      <c r="J564" s="19">
        <v>1091</v>
      </c>
      <c r="K564" s="19">
        <v>1133</v>
      </c>
      <c r="L564" s="19">
        <v>1276</v>
      </c>
      <c r="M564" s="19">
        <v>1133</v>
      </c>
      <c r="N564" s="19">
        <v>1175</v>
      </c>
      <c r="O564" s="19">
        <v>1175</v>
      </c>
      <c r="P564" s="19">
        <v>1209</v>
      </c>
      <c r="Q564" s="19">
        <v>1310</v>
      </c>
      <c r="R564" s="19">
        <v>1478</v>
      </c>
      <c r="S564" s="19">
        <v>1595</v>
      </c>
      <c r="T564" s="30">
        <v>1679</v>
      </c>
      <c r="U564" s="9" t="s">
        <v>1125</v>
      </c>
      <c r="V564" s="8" t="s">
        <v>1126</v>
      </c>
    </row>
    <row r="565" spans="1:23" hidden="1" x14ac:dyDescent="0.2">
      <c r="A565" s="7" t="s">
        <v>232</v>
      </c>
      <c r="B565" s="5">
        <v>815604016193</v>
      </c>
      <c r="C565" s="7" t="s">
        <v>992</v>
      </c>
      <c r="D565" s="7" t="s">
        <v>719</v>
      </c>
      <c r="E565" s="19">
        <v>554</v>
      </c>
      <c r="F565" s="19">
        <v>840</v>
      </c>
      <c r="G565" s="19">
        <v>1007</v>
      </c>
      <c r="H565" s="19">
        <v>1007</v>
      </c>
      <c r="I565" s="19">
        <v>1007</v>
      </c>
      <c r="J565" s="19">
        <v>1091</v>
      </c>
      <c r="K565" s="19">
        <v>1133</v>
      </c>
      <c r="L565" s="19">
        <v>1276</v>
      </c>
      <c r="M565" s="19">
        <v>1133</v>
      </c>
      <c r="N565" s="19">
        <v>1175</v>
      </c>
      <c r="O565" s="19">
        <v>1175</v>
      </c>
      <c r="P565" s="19">
        <v>1209</v>
      </c>
      <c r="Q565" s="19">
        <v>1310</v>
      </c>
      <c r="R565" s="19">
        <v>1478</v>
      </c>
      <c r="S565" s="19">
        <v>1595</v>
      </c>
      <c r="T565" s="30">
        <v>1679</v>
      </c>
      <c r="U565" s="9" t="s">
        <v>1124</v>
      </c>
      <c r="V565" s="7" t="s">
        <v>1126</v>
      </c>
    </row>
    <row r="566" spans="1:23" hidden="1" x14ac:dyDescent="0.2">
      <c r="A566" s="7" t="s">
        <v>238</v>
      </c>
      <c r="B566" s="5">
        <v>815604016278</v>
      </c>
      <c r="C566" s="7" t="s">
        <v>992</v>
      </c>
      <c r="D566" s="7" t="s">
        <v>733</v>
      </c>
      <c r="E566" s="19">
        <v>569</v>
      </c>
      <c r="F566" s="19">
        <v>863</v>
      </c>
      <c r="G566" s="19">
        <v>1035</v>
      </c>
      <c r="H566" s="19">
        <v>1035</v>
      </c>
      <c r="I566" s="19">
        <v>1035</v>
      </c>
      <c r="J566" s="19">
        <v>1121</v>
      </c>
      <c r="K566" s="19">
        <v>1164</v>
      </c>
      <c r="L566" s="19">
        <v>1311</v>
      </c>
      <c r="M566" s="19">
        <v>1164</v>
      </c>
      <c r="N566" s="19">
        <v>1208</v>
      </c>
      <c r="O566" s="19">
        <v>1208</v>
      </c>
      <c r="P566" s="19">
        <v>1242</v>
      </c>
      <c r="Q566" s="19">
        <v>1346</v>
      </c>
      <c r="R566" s="19">
        <v>1518</v>
      </c>
      <c r="S566" s="19">
        <v>1639</v>
      </c>
      <c r="T566" s="30">
        <v>1725</v>
      </c>
      <c r="U566" s="13" t="s">
        <v>1123</v>
      </c>
      <c r="V566" s="8" t="s">
        <v>1126</v>
      </c>
    </row>
    <row r="567" spans="1:23" hidden="1" x14ac:dyDescent="0.2">
      <c r="A567" s="7" t="s">
        <v>248</v>
      </c>
      <c r="B567" s="5">
        <v>815604016353</v>
      </c>
      <c r="C567" s="7" t="s">
        <v>992</v>
      </c>
      <c r="D567" s="7" t="s">
        <v>720</v>
      </c>
      <c r="E567" s="19">
        <v>554</v>
      </c>
      <c r="F567" s="19">
        <v>840</v>
      </c>
      <c r="G567" s="19">
        <v>1007</v>
      </c>
      <c r="H567" s="19">
        <v>1007</v>
      </c>
      <c r="I567" s="19">
        <v>1007</v>
      </c>
      <c r="J567" s="19">
        <v>1091</v>
      </c>
      <c r="K567" s="19">
        <v>1133</v>
      </c>
      <c r="L567" s="19">
        <v>1276</v>
      </c>
      <c r="M567" s="19">
        <v>1133</v>
      </c>
      <c r="N567" s="19">
        <v>1175</v>
      </c>
      <c r="O567" s="19">
        <v>1175</v>
      </c>
      <c r="P567" s="19">
        <v>1209</v>
      </c>
      <c r="Q567" s="19">
        <v>1310</v>
      </c>
      <c r="R567" s="19">
        <v>1478</v>
      </c>
      <c r="S567" s="19">
        <v>1595</v>
      </c>
      <c r="T567" s="30">
        <v>1679</v>
      </c>
      <c r="U567" s="9" t="s">
        <v>1125</v>
      </c>
      <c r="V567" s="7" t="s">
        <v>1126</v>
      </c>
      <c r="W567" s="14"/>
    </row>
    <row r="568" spans="1:23" ht="45" hidden="1" x14ac:dyDescent="0.2">
      <c r="A568" s="7" t="s">
        <v>1155</v>
      </c>
      <c r="B568" s="5">
        <v>818773020688</v>
      </c>
      <c r="C568" s="7" t="s">
        <v>994</v>
      </c>
      <c r="D568" s="8" t="s">
        <v>1156</v>
      </c>
      <c r="E568" s="19">
        <v>628</v>
      </c>
      <c r="F568" s="19">
        <v>951</v>
      </c>
      <c r="G568" s="19">
        <v>1141</v>
      </c>
      <c r="H568" s="19">
        <v>1141</v>
      </c>
      <c r="I568" s="19">
        <v>1141</v>
      </c>
      <c r="J568" s="19">
        <v>1236</v>
      </c>
      <c r="K568" s="19">
        <v>1284</v>
      </c>
      <c r="L568" s="19">
        <v>1446</v>
      </c>
      <c r="M568" s="19">
        <v>1284</v>
      </c>
      <c r="N568" s="19">
        <v>1331</v>
      </c>
      <c r="O568" s="19">
        <v>1331</v>
      </c>
      <c r="P568" s="19">
        <v>1369</v>
      </c>
      <c r="Q568" s="19">
        <v>1484</v>
      </c>
      <c r="R568" s="19">
        <v>1674</v>
      </c>
      <c r="S568" s="19">
        <v>1807</v>
      </c>
      <c r="T568" s="30">
        <v>1902</v>
      </c>
      <c r="U568" s="9" t="s">
        <v>1124</v>
      </c>
      <c r="V568" s="8" t="s">
        <v>991</v>
      </c>
      <c r="W568" s="8" t="s">
        <v>1130</v>
      </c>
    </row>
    <row r="569" spans="1:23" ht="45" hidden="1" x14ac:dyDescent="0.2">
      <c r="A569" s="7" t="s">
        <v>1185</v>
      </c>
      <c r="B569" s="5">
        <v>818773020695</v>
      </c>
      <c r="C569" s="7" t="s">
        <v>994</v>
      </c>
      <c r="D569" s="8" t="s">
        <v>1186</v>
      </c>
      <c r="E569" s="19">
        <v>628</v>
      </c>
      <c r="F569" s="19">
        <v>951</v>
      </c>
      <c r="G569" s="19">
        <v>1141</v>
      </c>
      <c r="H569" s="19">
        <v>1141</v>
      </c>
      <c r="I569" s="19">
        <v>1141</v>
      </c>
      <c r="J569" s="19">
        <v>1236</v>
      </c>
      <c r="K569" s="19">
        <v>1284</v>
      </c>
      <c r="L569" s="19">
        <v>1446</v>
      </c>
      <c r="M569" s="19">
        <v>1284</v>
      </c>
      <c r="N569" s="19">
        <v>1331</v>
      </c>
      <c r="O569" s="19">
        <v>1331</v>
      </c>
      <c r="P569" s="19">
        <v>1369</v>
      </c>
      <c r="Q569" s="19">
        <v>1484</v>
      </c>
      <c r="R569" s="19">
        <v>1674</v>
      </c>
      <c r="S569" s="19">
        <v>1807</v>
      </c>
      <c r="T569" s="30">
        <v>1902</v>
      </c>
      <c r="U569" s="9" t="s">
        <v>1125</v>
      </c>
      <c r="V569" s="8" t="s">
        <v>991</v>
      </c>
      <c r="W569" s="8" t="s">
        <v>1130</v>
      </c>
    </row>
    <row r="570" spans="1:23" ht="60" hidden="1" x14ac:dyDescent="0.2">
      <c r="A570" s="7" t="s">
        <v>1157</v>
      </c>
      <c r="B570" s="5">
        <v>818773020701</v>
      </c>
      <c r="C570" s="7" t="s">
        <v>994</v>
      </c>
      <c r="D570" s="8" t="s">
        <v>1158</v>
      </c>
      <c r="E570" s="19">
        <v>717</v>
      </c>
      <c r="F570" s="19">
        <v>1087</v>
      </c>
      <c r="G570" s="19">
        <v>1304</v>
      </c>
      <c r="H570" s="19">
        <v>1304</v>
      </c>
      <c r="I570" s="19">
        <v>1304</v>
      </c>
      <c r="J570" s="19">
        <v>1412</v>
      </c>
      <c r="K570" s="19">
        <v>1467</v>
      </c>
      <c r="L570" s="19">
        <v>1652</v>
      </c>
      <c r="M570" s="19">
        <v>1467</v>
      </c>
      <c r="N570" s="19">
        <v>1521</v>
      </c>
      <c r="O570" s="19">
        <v>1521</v>
      </c>
      <c r="P570" s="19">
        <v>1565</v>
      </c>
      <c r="Q570" s="19">
        <v>1695</v>
      </c>
      <c r="R570" s="19">
        <v>1912</v>
      </c>
      <c r="S570" s="19">
        <v>2064</v>
      </c>
      <c r="T570" s="30">
        <v>2173</v>
      </c>
      <c r="U570" s="9" t="s">
        <v>1124</v>
      </c>
      <c r="V570" s="8" t="s">
        <v>991</v>
      </c>
      <c r="W570" s="8" t="s">
        <v>1130</v>
      </c>
    </row>
    <row r="571" spans="1:23" ht="60" hidden="1" x14ac:dyDescent="0.2">
      <c r="A571" s="7" t="s">
        <v>1187</v>
      </c>
      <c r="B571" s="5">
        <v>818773020718</v>
      </c>
      <c r="C571" s="7" t="s">
        <v>994</v>
      </c>
      <c r="D571" s="8" t="s">
        <v>1188</v>
      </c>
      <c r="E571" s="19">
        <v>717</v>
      </c>
      <c r="F571" s="19">
        <v>1087</v>
      </c>
      <c r="G571" s="19">
        <v>1304</v>
      </c>
      <c r="H571" s="19">
        <v>1304</v>
      </c>
      <c r="I571" s="19">
        <v>1304</v>
      </c>
      <c r="J571" s="19">
        <v>1412</v>
      </c>
      <c r="K571" s="19">
        <v>1467</v>
      </c>
      <c r="L571" s="19">
        <v>1652</v>
      </c>
      <c r="M571" s="19">
        <v>1467</v>
      </c>
      <c r="N571" s="19">
        <v>1521</v>
      </c>
      <c r="O571" s="19">
        <v>1521</v>
      </c>
      <c r="P571" s="19">
        <v>1565</v>
      </c>
      <c r="Q571" s="19">
        <v>1695</v>
      </c>
      <c r="R571" s="19">
        <v>1912</v>
      </c>
      <c r="S571" s="19">
        <v>2064</v>
      </c>
      <c r="T571" s="30">
        <v>2173</v>
      </c>
      <c r="U571" s="9" t="s">
        <v>1125</v>
      </c>
      <c r="V571" s="8" t="s">
        <v>991</v>
      </c>
      <c r="W571" s="8" t="s">
        <v>1130</v>
      </c>
    </row>
    <row r="572" spans="1:23" ht="45" hidden="1" x14ac:dyDescent="0.2">
      <c r="A572" s="7" t="s">
        <v>1159</v>
      </c>
      <c r="B572" s="5">
        <v>818773020725</v>
      </c>
      <c r="C572" s="7" t="s">
        <v>994</v>
      </c>
      <c r="D572" s="8" t="s">
        <v>1160</v>
      </c>
      <c r="E572" s="19">
        <v>628</v>
      </c>
      <c r="F572" s="19">
        <v>951</v>
      </c>
      <c r="G572" s="19">
        <v>1141</v>
      </c>
      <c r="H572" s="19">
        <v>1141</v>
      </c>
      <c r="I572" s="19">
        <v>1141</v>
      </c>
      <c r="J572" s="19">
        <v>1236</v>
      </c>
      <c r="K572" s="19">
        <v>1284</v>
      </c>
      <c r="L572" s="19">
        <v>1446</v>
      </c>
      <c r="M572" s="19">
        <v>1284</v>
      </c>
      <c r="N572" s="19">
        <v>1331</v>
      </c>
      <c r="O572" s="19">
        <v>1331</v>
      </c>
      <c r="P572" s="19">
        <v>1369</v>
      </c>
      <c r="Q572" s="19">
        <v>1484</v>
      </c>
      <c r="R572" s="19">
        <v>1674</v>
      </c>
      <c r="S572" s="19">
        <v>1807</v>
      </c>
      <c r="T572" s="30">
        <v>1902</v>
      </c>
      <c r="U572" s="9" t="s">
        <v>1124</v>
      </c>
      <c r="V572" s="8" t="s">
        <v>991</v>
      </c>
      <c r="W572" s="8" t="s">
        <v>1130</v>
      </c>
    </row>
    <row r="573" spans="1:23" ht="45" hidden="1" x14ac:dyDescent="0.2">
      <c r="A573" s="7" t="s">
        <v>1190</v>
      </c>
      <c r="B573" s="5">
        <v>818773020732</v>
      </c>
      <c r="C573" s="7" t="s">
        <v>994</v>
      </c>
      <c r="D573" s="8" t="s">
        <v>1189</v>
      </c>
      <c r="E573" s="19">
        <v>628</v>
      </c>
      <c r="F573" s="19">
        <v>951</v>
      </c>
      <c r="G573" s="19">
        <v>1141</v>
      </c>
      <c r="H573" s="19">
        <v>1141</v>
      </c>
      <c r="I573" s="19">
        <v>1141</v>
      </c>
      <c r="J573" s="19">
        <v>1236</v>
      </c>
      <c r="K573" s="19">
        <v>1284</v>
      </c>
      <c r="L573" s="19">
        <v>1446</v>
      </c>
      <c r="M573" s="19">
        <v>1284</v>
      </c>
      <c r="N573" s="19">
        <v>1331</v>
      </c>
      <c r="O573" s="19">
        <v>1331</v>
      </c>
      <c r="P573" s="19">
        <v>1369</v>
      </c>
      <c r="Q573" s="19">
        <v>1484</v>
      </c>
      <c r="R573" s="19">
        <v>1674</v>
      </c>
      <c r="S573" s="19">
        <v>1807</v>
      </c>
      <c r="T573" s="30">
        <v>1902</v>
      </c>
      <c r="U573" s="9" t="s">
        <v>1125</v>
      </c>
      <c r="V573" s="8" t="s">
        <v>991</v>
      </c>
      <c r="W573" s="8" t="s">
        <v>1130</v>
      </c>
    </row>
    <row r="574" spans="1:23" ht="45" hidden="1" x14ac:dyDescent="0.2">
      <c r="A574" s="7" t="s">
        <v>1161</v>
      </c>
      <c r="B574" s="5">
        <v>818773020749</v>
      </c>
      <c r="C574" s="7" t="s">
        <v>994</v>
      </c>
      <c r="D574" s="8" t="s">
        <v>1162</v>
      </c>
      <c r="E574" s="19">
        <v>717</v>
      </c>
      <c r="F574" s="19">
        <v>1087</v>
      </c>
      <c r="G574" s="19">
        <v>1304</v>
      </c>
      <c r="H574" s="19">
        <v>1304</v>
      </c>
      <c r="I574" s="19">
        <v>1304</v>
      </c>
      <c r="J574" s="19">
        <v>1412</v>
      </c>
      <c r="K574" s="19">
        <v>1467</v>
      </c>
      <c r="L574" s="19">
        <v>1652</v>
      </c>
      <c r="M574" s="19">
        <v>1467</v>
      </c>
      <c r="N574" s="19">
        <v>1521</v>
      </c>
      <c r="O574" s="19">
        <v>1521</v>
      </c>
      <c r="P574" s="19">
        <v>1565</v>
      </c>
      <c r="Q574" s="19">
        <v>1695</v>
      </c>
      <c r="R574" s="19">
        <v>1912</v>
      </c>
      <c r="S574" s="19">
        <v>2064</v>
      </c>
      <c r="T574" s="30">
        <v>2173</v>
      </c>
      <c r="U574" s="9" t="s">
        <v>1124</v>
      </c>
      <c r="V574" s="8" t="s">
        <v>991</v>
      </c>
      <c r="W574" s="8" t="s">
        <v>1130</v>
      </c>
    </row>
    <row r="575" spans="1:23" ht="60" hidden="1" x14ac:dyDescent="0.2">
      <c r="A575" s="7" t="s">
        <v>1192</v>
      </c>
      <c r="B575" s="5">
        <v>818773020756</v>
      </c>
      <c r="C575" s="7" t="s">
        <v>994</v>
      </c>
      <c r="D575" s="8" t="s">
        <v>1191</v>
      </c>
      <c r="E575" s="19">
        <v>717</v>
      </c>
      <c r="F575" s="19">
        <v>1087</v>
      </c>
      <c r="G575" s="19">
        <v>1304</v>
      </c>
      <c r="H575" s="19">
        <v>1304</v>
      </c>
      <c r="I575" s="19">
        <v>1304</v>
      </c>
      <c r="J575" s="19">
        <v>1412</v>
      </c>
      <c r="K575" s="19">
        <v>1467</v>
      </c>
      <c r="L575" s="19">
        <v>1652</v>
      </c>
      <c r="M575" s="19">
        <v>1467</v>
      </c>
      <c r="N575" s="19">
        <v>1521</v>
      </c>
      <c r="O575" s="19">
        <v>1521</v>
      </c>
      <c r="P575" s="19">
        <v>1565</v>
      </c>
      <c r="Q575" s="19">
        <v>1695</v>
      </c>
      <c r="R575" s="19">
        <v>1912</v>
      </c>
      <c r="S575" s="19">
        <v>2064</v>
      </c>
      <c r="T575" s="30">
        <v>2173</v>
      </c>
      <c r="U575" s="9" t="s">
        <v>1125</v>
      </c>
      <c r="V575" s="8" t="s">
        <v>991</v>
      </c>
      <c r="W575" s="8" t="s">
        <v>1130</v>
      </c>
    </row>
    <row r="576" spans="1:23" ht="60" hidden="1" x14ac:dyDescent="0.2">
      <c r="A576" s="7" t="s">
        <v>166</v>
      </c>
      <c r="B576" s="5">
        <v>815604016032</v>
      </c>
      <c r="C576" s="7" t="s">
        <v>496</v>
      </c>
      <c r="D576" s="7" t="s">
        <v>604</v>
      </c>
      <c r="E576" s="19">
        <v>39</v>
      </c>
      <c r="F576" s="19">
        <v>59</v>
      </c>
      <c r="G576" s="19">
        <v>71</v>
      </c>
      <c r="H576" s="19">
        <v>71</v>
      </c>
      <c r="I576" s="19">
        <v>71</v>
      </c>
      <c r="J576" s="19">
        <v>77</v>
      </c>
      <c r="K576" s="19">
        <v>77</v>
      </c>
      <c r="L576" s="19">
        <v>90</v>
      </c>
      <c r="M576" s="19">
        <v>77</v>
      </c>
      <c r="N576" s="19">
        <v>83</v>
      </c>
      <c r="O576" s="19">
        <v>83</v>
      </c>
      <c r="P576" s="19">
        <v>85</v>
      </c>
      <c r="Q576" s="19">
        <v>92</v>
      </c>
      <c r="R576" s="19">
        <v>104</v>
      </c>
      <c r="S576" s="19">
        <v>112</v>
      </c>
      <c r="T576" s="30">
        <v>118</v>
      </c>
      <c r="U576" s="13"/>
      <c r="V576" s="8" t="s">
        <v>991</v>
      </c>
    </row>
    <row r="577" spans="1:23" ht="60" hidden="1" x14ac:dyDescent="0.2">
      <c r="A577" s="7" t="s">
        <v>222</v>
      </c>
      <c r="B577" s="5">
        <v>815604016551</v>
      </c>
      <c r="C577" s="7" t="s">
        <v>496</v>
      </c>
      <c r="D577" s="7" t="s">
        <v>964</v>
      </c>
      <c r="E577" s="19">
        <v>39</v>
      </c>
      <c r="F577" s="19">
        <v>59</v>
      </c>
      <c r="G577" s="19">
        <v>71</v>
      </c>
      <c r="H577" s="19">
        <v>71</v>
      </c>
      <c r="I577" s="19">
        <v>71</v>
      </c>
      <c r="J577" s="19">
        <v>77</v>
      </c>
      <c r="K577" s="19">
        <v>77</v>
      </c>
      <c r="L577" s="19">
        <v>90</v>
      </c>
      <c r="M577" s="19">
        <v>77</v>
      </c>
      <c r="N577" s="19">
        <v>83</v>
      </c>
      <c r="O577" s="19">
        <v>83</v>
      </c>
      <c r="P577" s="19">
        <v>85</v>
      </c>
      <c r="Q577" s="19">
        <v>92</v>
      </c>
      <c r="R577" s="19">
        <v>104</v>
      </c>
      <c r="S577" s="19">
        <v>112</v>
      </c>
      <c r="T577" s="30">
        <v>118</v>
      </c>
      <c r="U577" s="13"/>
      <c r="V577" s="8" t="s">
        <v>991</v>
      </c>
    </row>
    <row r="578" spans="1:23" ht="30" hidden="1" x14ac:dyDescent="0.2">
      <c r="A578" s="7" t="s">
        <v>841</v>
      </c>
      <c r="B578" s="5">
        <v>815604014410</v>
      </c>
      <c r="C578" s="7" t="s">
        <v>496</v>
      </c>
      <c r="D578" s="7" t="s">
        <v>842</v>
      </c>
      <c r="E578" s="19">
        <v>17</v>
      </c>
      <c r="F578" s="19">
        <v>25</v>
      </c>
      <c r="G578" s="19">
        <v>30</v>
      </c>
      <c r="H578" s="19">
        <v>30</v>
      </c>
      <c r="I578" s="19">
        <v>30</v>
      </c>
      <c r="J578" s="19">
        <v>33</v>
      </c>
      <c r="K578" s="19">
        <v>33</v>
      </c>
      <c r="L578" s="19">
        <v>38</v>
      </c>
      <c r="M578" s="19">
        <v>33</v>
      </c>
      <c r="N578" s="19">
        <v>35</v>
      </c>
      <c r="O578" s="19">
        <v>35</v>
      </c>
      <c r="P578" s="19">
        <v>36</v>
      </c>
      <c r="Q578" s="19">
        <v>39</v>
      </c>
      <c r="R578" s="19">
        <v>44</v>
      </c>
      <c r="S578" s="19">
        <v>48</v>
      </c>
      <c r="T578" s="30">
        <v>50</v>
      </c>
      <c r="U578" s="13"/>
      <c r="V578" s="8" t="s">
        <v>1126</v>
      </c>
    </row>
    <row r="579" spans="1:23" ht="30" hidden="1" x14ac:dyDescent="0.2">
      <c r="A579" s="7" t="s">
        <v>1205</v>
      </c>
      <c r="B579" s="5">
        <v>818773021104</v>
      </c>
      <c r="C579" s="7" t="s">
        <v>1201</v>
      </c>
      <c r="D579" s="8" t="s">
        <v>1206</v>
      </c>
      <c r="E579" s="19">
        <v>726</v>
      </c>
      <c r="F579" s="19">
        <v>1100</v>
      </c>
      <c r="G579" s="19">
        <v>1319</v>
      </c>
      <c r="H579" s="19">
        <v>1319</v>
      </c>
      <c r="I579" s="19">
        <v>1319</v>
      </c>
      <c r="J579" s="19">
        <v>1429</v>
      </c>
      <c r="K579" s="19">
        <v>1484</v>
      </c>
      <c r="L579" s="19">
        <v>1672</v>
      </c>
      <c r="M579" s="19">
        <v>1484</v>
      </c>
      <c r="N579" s="19">
        <v>1539</v>
      </c>
      <c r="O579" s="19">
        <v>1539</v>
      </c>
      <c r="P579" s="19">
        <v>1583</v>
      </c>
      <c r="Q579" s="19">
        <v>1715</v>
      </c>
      <c r="R579" s="19">
        <v>1935</v>
      </c>
      <c r="S579" s="19">
        <v>2089</v>
      </c>
      <c r="T579" s="30">
        <v>2199</v>
      </c>
      <c r="U579" s="9" t="s">
        <v>1124</v>
      </c>
      <c r="V579" s="8" t="s">
        <v>991</v>
      </c>
    </row>
    <row r="580" spans="1:23" ht="30" hidden="1" x14ac:dyDescent="0.2">
      <c r="A580" s="7" t="s">
        <v>1203</v>
      </c>
      <c r="B580" s="5">
        <v>818773021098</v>
      </c>
      <c r="C580" s="7" t="s">
        <v>1201</v>
      </c>
      <c r="D580" s="8" t="s">
        <v>1204</v>
      </c>
      <c r="E580" s="19">
        <v>594</v>
      </c>
      <c r="F580" s="19">
        <v>900</v>
      </c>
      <c r="G580" s="19">
        <v>1079</v>
      </c>
      <c r="H580" s="19">
        <v>1079</v>
      </c>
      <c r="I580" s="19">
        <v>1079</v>
      </c>
      <c r="J580" s="19">
        <v>1169</v>
      </c>
      <c r="K580" s="19">
        <v>1214</v>
      </c>
      <c r="L580" s="19">
        <v>1367</v>
      </c>
      <c r="M580" s="19">
        <v>1214</v>
      </c>
      <c r="N580" s="19">
        <v>1259</v>
      </c>
      <c r="O580" s="19">
        <v>1259</v>
      </c>
      <c r="P580" s="19">
        <v>1295</v>
      </c>
      <c r="Q580" s="19">
        <v>1403</v>
      </c>
      <c r="R580" s="19">
        <v>1583</v>
      </c>
      <c r="S580" s="19">
        <v>1709</v>
      </c>
      <c r="T580" s="30">
        <v>1799</v>
      </c>
      <c r="U580" s="9" t="s">
        <v>1124</v>
      </c>
      <c r="V580" s="8" t="s">
        <v>991</v>
      </c>
    </row>
    <row r="581" spans="1:23" ht="30" hidden="1" x14ac:dyDescent="0.2">
      <c r="A581" s="7" t="s">
        <v>1200</v>
      </c>
      <c r="B581" s="5">
        <v>818773021081</v>
      </c>
      <c r="C581" s="7" t="s">
        <v>1201</v>
      </c>
      <c r="D581" s="8" t="s">
        <v>1202</v>
      </c>
      <c r="E581" s="19">
        <v>594</v>
      </c>
      <c r="F581" s="19">
        <v>900</v>
      </c>
      <c r="G581" s="19">
        <v>1079</v>
      </c>
      <c r="H581" s="19">
        <v>1079</v>
      </c>
      <c r="I581" s="19">
        <v>1079</v>
      </c>
      <c r="J581" s="19">
        <v>1169</v>
      </c>
      <c r="K581" s="19">
        <v>1214</v>
      </c>
      <c r="L581" s="19">
        <v>1367</v>
      </c>
      <c r="M581" s="19">
        <v>1214</v>
      </c>
      <c r="N581" s="19">
        <v>1259</v>
      </c>
      <c r="O581" s="19">
        <v>1259</v>
      </c>
      <c r="P581" s="19">
        <v>1295</v>
      </c>
      <c r="Q581" s="19">
        <v>1403</v>
      </c>
      <c r="R581" s="19">
        <v>1583</v>
      </c>
      <c r="S581" s="19">
        <v>1709</v>
      </c>
      <c r="T581" s="30">
        <v>1799</v>
      </c>
      <c r="U581" s="9" t="s">
        <v>1124</v>
      </c>
      <c r="V581" s="8" t="s">
        <v>991</v>
      </c>
    </row>
    <row r="582" spans="1:23" hidden="1" x14ac:dyDescent="0.2">
      <c r="A582" s="7" t="s">
        <v>1219</v>
      </c>
      <c r="B582" s="5">
        <v>818773020770</v>
      </c>
      <c r="C582" s="7" t="s">
        <v>497</v>
      </c>
      <c r="D582" s="8" t="s">
        <v>1222</v>
      </c>
      <c r="E582" s="19">
        <v>68</v>
      </c>
      <c r="F582" s="19">
        <v>103</v>
      </c>
      <c r="G582" s="19">
        <v>123</v>
      </c>
      <c r="H582" s="19">
        <v>123</v>
      </c>
      <c r="I582" s="19">
        <v>123</v>
      </c>
      <c r="J582" s="19">
        <v>133</v>
      </c>
      <c r="K582" s="19">
        <v>133</v>
      </c>
      <c r="L582" s="19">
        <v>156</v>
      </c>
      <c r="M582" s="19">
        <v>133</v>
      </c>
      <c r="N582" s="19">
        <v>144</v>
      </c>
      <c r="O582" s="19">
        <v>144</v>
      </c>
      <c r="P582" s="19">
        <v>148</v>
      </c>
      <c r="Q582" s="19">
        <v>160</v>
      </c>
      <c r="R582" s="19">
        <v>180</v>
      </c>
      <c r="S582" s="19">
        <v>195</v>
      </c>
      <c r="T582" s="30">
        <v>205</v>
      </c>
      <c r="V582" s="8" t="s">
        <v>991</v>
      </c>
    </row>
    <row r="583" spans="1:23" ht="30" hidden="1" x14ac:dyDescent="0.2">
      <c r="A583" s="7" t="s">
        <v>1220</v>
      </c>
      <c r="B583" s="5">
        <v>818773020787</v>
      </c>
      <c r="C583" s="7" t="s">
        <v>497</v>
      </c>
      <c r="D583" s="8" t="s">
        <v>1221</v>
      </c>
      <c r="E583" s="19">
        <v>75</v>
      </c>
      <c r="F583" s="19">
        <v>113</v>
      </c>
      <c r="G583" s="19">
        <v>136</v>
      </c>
      <c r="H583" s="19">
        <v>136</v>
      </c>
      <c r="I583" s="19">
        <v>136</v>
      </c>
      <c r="J583" s="19">
        <v>147</v>
      </c>
      <c r="K583" s="19">
        <v>147</v>
      </c>
      <c r="L583" s="19">
        <v>172</v>
      </c>
      <c r="M583" s="19">
        <v>147</v>
      </c>
      <c r="N583" s="19">
        <v>158</v>
      </c>
      <c r="O583" s="19">
        <v>158</v>
      </c>
      <c r="P583" s="19">
        <v>163</v>
      </c>
      <c r="Q583" s="19">
        <v>176</v>
      </c>
      <c r="R583" s="19">
        <v>199</v>
      </c>
      <c r="S583" s="19">
        <v>215</v>
      </c>
      <c r="T583" s="30">
        <v>226</v>
      </c>
      <c r="V583" s="8" t="s">
        <v>991</v>
      </c>
    </row>
    <row r="584" spans="1:23" hidden="1" x14ac:dyDescent="0.2">
      <c r="A584" s="7" t="s">
        <v>1223</v>
      </c>
      <c r="B584" s="5">
        <v>818773020800</v>
      </c>
      <c r="C584" s="7" t="s">
        <v>497</v>
      </c>
      <c r="D584" s="8" t="s">
        <v>1224</v>
      </c>
      <c r="E584" s="19">
        <v>68</v>
      </c>
      <c r="F584" s="19">
        <v>103</v>
      </c>
      <c r="G584" s="19">
        <v>123</v>
      </c>
      <c r="H584" s="19">
        <v>123</v>
      </c>
      <c r="I584" s="19">
        <v>123</v>
      </c>
      <c r="J584" s="19">
        <v>133</v>
      </c>
      <c r="K584" s="19">
        <v>133</v>
      </c>
      <c r="L584" s="19">
        <v>156</v>
      </c>
      <c r="M584" s="19">
        <v>133</v>
      </c>
      <c r="N584" s="19">
        <v>144</v>
      </c>
      <c r="O584" s="19">
        <v>144</v>
      </c>
      <c r="P584" s="19">
        <v>148</v>
      </c>
      <c r="Q584" s="19">
        <v>160</v>
      </c>
      <c r="R584" s="19">
        <v>180</v>
      </c>
      <c r="S584" s="19">
        <v>195</v>
      </c>
      <c r="T584" s="30">
        <v>205</v>
      </c>
      <c r="V584" s="8" t="s">
        <v>991</v>
      </c>
    </row>
    <row r="585" spans="1:23" hidden="1" x14ac:dyDescent="0.2">
      <c r="A585" s="7" t="s">
        <v>1226</v>
      </c>
      <c r="B585" s="5">
        <v>818773020794</v>
      </c>
      <c r="C585" s="7" t="s">
        <v>497</v>
      </c>
      <c r="D585" s="8" t="s">
        <v>1225</v>
      </c>
      <c r="E585" s="19">
        <v>75</v>
      </c>
      <c r="F585" s="19">
        <v>113</v>
      </c>
      <c r="G585" s="19">
        <v>136</v>
      </c>
      <c r="H585" s="19">
        <v>136</v>
      </c>
      <c r="I585" s="19">
        <v>136</v>
      </c>
      <c r="J585" s="19">
        <v>147</v>
      </c>
      <c r="K585" s="19">
        <v>147</v>
      </c>
      <c r="L585" s="19">
        <v>172</v>
      </c>
      <c r="M585" s="19">
        <v>147</v>
      </c>
      <c r="N585" s="19">
        <v>158</v>
      </c>
      <c r="O585" s="19">
        <v>158</v>
      </c>
      <c r="P585" s="19">
        <v>163</v>
      </c>
      <c r="Q585" s="19">
        <v>176</v>
      </c>
      <c r="R585" s="19">
        <v>199</v>
      </c>
      <c r="S585" s="19">
        <v>215</v>
      </c>
      <c r="T585" s="30">
        <v>226</v>
      </c>
      <c r="V585" s="8" t="s">
        <v>991</v>
      </c>
    </row>
    <row r="586" spans="1:23" ht="30" hidden="1" x14ac:dyDescent="0.2">
      <c r="A586" s="7" t="s">
        <v>1227</v>
      </c>
      <c r="B586" s="5">
        <v>818773021111</v>
      </c>
      <c r="C586" s="7" t="s">
        <v>496</v>
      </c>
      <c r="D586" s="8" t="s">
        <v>1233</v>
      </c>
      <c r="E586" s="19">
        <v>41</v>
      </c>
      <c r="F586" s="19">
        <v>62</v>
      </c>
      <c r="G586" s="19">
        <v>74</v>
      </c>
      <c r="H586" s="19">
        <v>74</v>
      </c>
      <c r="I586" s="19">
        <v>74</v>
      </c>
      <c r="J586" s="19">
        <v>81</v>
      </c>
      <c r="K586" s="19">
        <v>81</v>
      </c>
      <c r="L586" s="19">
        <v>94</v>
      </c>
      <c r="M586" s="19">
        <v>81</v>
      </c>
      <c r="N586" s="19">
        <v>87</v>
      </c>
      <c r="O586" s="19">
        <v>87</v>
      </c>
      <c r="P586" s="19">
        <v>89</v>
      </c>
      <c r="Q586" s="19">
        <v>97</v>
      </c>
      <c r="R586" s="19">
        <v>109</v>
      </c>
      <c r="S586" s="19">
        <v>118</v>
      </c>
      <c r="T586" s="30">
        <v>124</v>
      </c>
      <c r="V586" s="8" t="s">
        <v>991</v>
      </c>
    </row>
    <row r="587" spans="1:23" ht="45" hidden="1" x14ac:dyDescent="0.2">
      <c r="A587" s="7" t="s">
        <v>1228</v>
      </c>
      <c r="B587" s="5">
        <v>818773021128</v>
      </c>
      <c r="C587" s="7" t="s">
        <v>496</v>
      </c>
      <c r="D587" s="8" t="s">
        <v>1234</v>
      </c>
      <c r="E587" s="19">
        <v>41</v>
      </c>
      <c r="F587" s="19">
        <v>62</v>
      </c>
      <c r="G587" s="19">
        <v>74</v>
      </c>
      <c r="H587" s="19">
        <v>74</v>
      </c>
      <c r="I587" s="19">
        <v>74</v>
      </c>
      <c r="J587" s="19">
        <v>81</v>
      </c>
      <c r="K587" s="19">
        <v>81</v>
      </c>
      <c r="L587" s="19">
        <v>94</v>
      </c>
      <c r="M587" s="19">
        <v>81</v>
      </c>
      <c r="N587" s="19">
        <v>87</v>
      </c>
      <c r="O587" s="19">
        <v>87</v>
      </c>
      <c r="P587" s="19">
        <v>89</v>
      </c>
      <c r="Q587" s="19">
        <v>97</v>
      </c>
      <c r="R587" s="19">
        <v>109</v>
      </c>
      <c r="S587" s="19">
        <v>118</v>
      </c>
      <c r="T587" s="30">
        <v>124</v>
      </c>
      <c r="V587" s="8" t="s">
        <v>991</v>
      </c>
    </row>
    <row r="588" spans="1:23" ht="45" hidden="1" x14ac:dyDescent="0.2">
      <c r="A588" s="7" t="s">
        <v>1229</v>
      </c>
      <c r="B588" s="5">
        <v>818773021135</v>
      </c>
      <c r="C588" s="7" t="s">
        <v>496</v>
      </c>
      <c r="D588" s="8" t="s">
        <v>1235</v>
      </c>
      <c r="E588" s="19">
        <v>41</v>
      </c>
      <c r="F588" s="19">
        <v>62</v>
      </c>
      <c r="G588" s="19">
        <v>74</v>
      </c>
      <c r="H588" s="19">
        <v>74</v>
      </c>
      <c r="I588" s="19">
        <v>74</v>
      </c>
      <c r="J588" s="19">
        <v>81</v>
      </c>
      <c r="K588" s="19">
        <v>81</v>
      </c>
      <c r="L588" s="19">
        <v>94</v>
      </c>
      <c r="M588" s="19">
        <v>81</v>
      </c>
      <c r="N588" s="19">
        <v>87</v>
      </c>
      <c r="O588" s="19">
        <v>87</v>
      </c>
      <c r="P588" s="19">
        <v>89</v>
      </c>
      <c r="Q588" s="19">
        <v>97</v>
      </c>
      <c r="R588" s="19">
        <v>109</v>
      </c>
      <c r="S588" s="19">
        <v>118</v>
      </c>
      <c r="T588" s="30">
        <v>124</v>
      </c>
      <c r="V588" s="8" t="s">
        <v>991</v>
      </c>
    </row>
    <row r="589" spans="1:23" ht="30" hidden="1" x14ac:dyDescent="0.2">
      <c r="A589" s="7" t="s">
        <v>1230</v>
      </c>
      <c r="B589" s="5">
        <v>818773021142</v>
      </c>
      <c r="C589" s="7" t="s">
        <v>496</v>
      </c>
      <c r="D589" s="8" t="s">
        <v>1236</v>
      </c>
      <c r="E589" s="19">
        <v>41</v>
      </c>
      <c r="F589" s="19">
        <v>62</v>
      </c>
      <c r="G589" s="19">
        <v>74</v>
      </c>
      <c r="H589" s="19">
        <v>74</v>
      </c>
      <c r="I589" s="19">
        <v>74</v>
      </c>
      <c r="J589" s="19">
        <v>81</v>
      </c>
      <c r="K589" s="19">
        <v>81</v>
      </c>
      <c r="L589" s="19">
        <v>94</v>
      </c>
      <c r="M589" s="19">
        <v>81</v>
      </c>
      <c r="N589" s="19">
        <v>87</v>
      </c>
      <c r="O589" s="19">
        <v>87</v>
      </c>
      <c r="P589" s="19">
        <v>89</v>
      </c>
      <c r="Q589" s="19">
        <v>97</v>
      </c>
      <c r="R589" s="19">
        <v>109</v>
      </c>
      <c r="S589" s="19">
        <v>118</v>
      </c>
      <c r="T589" s="30">
        <v>124</v>
      </c>
      <c r="V589" s="8" t="s">
        <v>991</v>
      </c>
    </row>
    <row r="590" spans="1:23" ht="45" hidden="1" x14ac:dyDescent="0.2">
      <c r="A590" s="7" t="s">
        <v>1231</v>
      </c>
      <c r="B590" s="5">
        <v>818773021159</v>
      </c>
      <c r="C590" s="7" t="s">
        <v>496</v>
      </c>
      <c r="D590" s="8" t="s">
        <v>1237</v>
      </c>
      <c r="E590" s="19">
        <v>41</v>
      </c>
      <c r="F590" s="19">
        <v>62</v>
      </c>
      <c r="G590" s="19">
        <v>74</v>
      </c>
      <c r="H590" s="19">
        <v>74</v>
      </c>
      <c r="I590" s="19">
        <v>74</v>
      </c>
      <c r="J590" s="19">
        <v>81</v>
      </c>
      <c r="K590" s="19">
        <v>81</v>
      </c>
      <c r="L590" s="19">
        <v>94</v>
      </c>
      <c r="M590" s="19">
        <v>81</v>
      </c>
      <c r="N590" s="19">
        <v>87</v>
      </c>
      <c r="O590" s="19">
        <v>87</v>
      </c>
      <c r="P590" s="19">
        <v>89</v>
      </c>
      <c r="Q590" s="19">
        <v>97</v>
      </c>
      <c r="R590" s="19">
        <v>109</v>
      </c>
      <c r="S590" s="19">
        <v>118</v>
      </c>
      <c r="T590" s="30">
        <v>124</v>
      </c>
      <c r="V590" s="8" t="s">
        <v>991</v>
      </c>
    </row>
    <row r="591" spans="1:23" ht="45" hidden="1" x14ac:dyDescent="0.2">
      <c r="A591" s="7" t="s">
        <v>1232</v>
      </c>
      <c r="B591" s="5">
        <v>818773021166</v>
      </c>
      <c r="C591" s="7" t="s">
        <v>496</v>
      </c>
      <c r="D591" s="8" t="s">
        <v>1238</v>
      </c>
      <c r="E591" s="19">
        <v>41</v>
      </c>
      <c r="F591" s="19">
        <v>62</v>
      </c>
      <c r="G591" s="19">
        <v>74</v>
      </c>
      <c r="H591" s="19">
        <v>74</v>
      </c>
      <c r="I591" s="19">
        <v>74</v>
      </c>
      <c r="J591" s="19">
        <v>81</v>
      </c>
      <c r="K591" s="19">
        <v>81</v>
      </c>
      <c r="L591" s="19">
        <v>94</v>
      </c>
      <c r="M591" s="19">
        <v>81</v>
      </c>
      <c r="N591" s="19">
        <v>87</v>
      </c>
      <c r="O591" s="19">
        <v>87</v>
      </c>
      <c r="P591" s="19">
        <v>89</v>
      </c>
      <c r="Q591" s="19">
        <v>97</v>
      </c>
      <c r="R591" s="19">
        <v>109</v>
      </c>
      <c r="S591" s="19">
        <v>118</v>
      </c>
      <c r="T591" s="30">
        <v>124</v>
      </c>
      <c r="V591" s="8" t="s">
        <v>991</v>
      </c>
    </row>
    <row r="592" spans="1:23" ht="30" hidden="1" x14ac:dyDescent="0.2">
      <c r="A592" s="7" t="s">
        <v>1246</v>
      </c>
      <c r="B592" s="5">
        <v>818773021470</v>
      </c>
      <c r="C592" s="7" t="s">
        <v>493</v>
      </c>
      <c r="D592" s="8" t="s">
        <v>1247</v>
      </c>
      <c r="E592" s="19">
        <v>842</v>
      </c>
      <c r="F592" s="19">
        <v>1276</v>
      </c>
      <c r="G592" s="19">
        <v>1531</v>
      </c>
      <c r="H592" s="19">
        <v>1531</v>
      </c>
      <c r="I592" s="19">
        <v>1531</v>
      </c>
      <c r="J592" s="19">
        <v>1658</v>
      </c>
      <c r="K592" s="19">
        <v>1722</v>
      </c>
      <c r="L592" s="19">
        <v>1939</v>
      </c>
      <c r="M592" s="19">
        <v>1722</v>
      </c>
      <c r="N592" s="19">
        <v>1786</v>
      </c>
      <c r="O592" s="19">
        <v>1786</v>
      </c>
      <c r="P592" s="19">
        <v>1837</v>
      </c>
      <c r="Q592" s="19">
        <v>1990</v>
      </c>
      <c r="R592" s="19">
        <v>2245</v>
      </c>
      <c r="S592" s="19">
        <v>2423</v>
      </c>
      <c r="T592" s="27">
        <v>2551</v>
      </c>
      <c r="U592" s="9" t="s">
        <v>1124</v>
      </c>
      <c r="V592" s="8" t="s">
        <v>991</v>
      </c>
      <c r="W592" s="8" t="s">
        <v>1135</v>
      </c>
    </row>
    <row r="593" spans="1:23" ht="30" hidden="1" x14ac:dyDescent="0.2">
      <c r="A593" s="7" t="s">
        <v>1340</v>
      </c>
      <c r="B593" s="5">
        <v>818773021708</v>
      </c>
      <c r="C593" s="7" t="s">
        <v>493</v>
      </c>
      <c r="D593" s="8" t="s">
        <v>1341</v>
      </c>
      <c r="E593" s="19">
        <v>868</v>
      </c>
      <c r="F593" s="19">
        <v>1316</v>
      </c>
      <c r="G593" s="19">
        <v>1579</v>
      </c>
      <c r="H593" s="19">
        <v>1579</v>
      </c>
      <c r="I593" s="19">
        <v>1579</v>
      </c>
      <c r="J593" s="19">
        <v>1710</v>
      </c>
      <c r="K593" s="19">
        <v>1776</v>
      </c>
      <c r="L593" s="19">
        <v>2000</v>
      </c>
      <c r="M593" s="19">
        <v>1776</v>
      </c>
      <c r="N593" s="19">
        <v>1842</v>
      </c>
      <c r="O593" s="19">
        <v>1842</v>
      </c>
      <c r="P593" s="19">
        <v>1894</v>
      </c>
      <c r="Q593" s="19">
        <v>2052</v>
      </c>
      <c r="R593" s="19">
        <v>2315</v>
      </c>
      <c r="S593" s="19">
        <v>2499</v>
      </c>
      <c r="T593" s="27">
        <v>2631</v>
      </c>
      <c r="U593" s="9" t="s">
        <v>1123</v>
      </c>
      <c r="V593" s="8" t="s">
        <v>991</v>
      </c>
      <c r="W593" s="8" t="s">
        <v>1135</v>
      </c>
    </row>
    <row r="594" spans="1:23" ht="30" hidden="1" x14ac:dyDescent="0.2">
      <c r="A594" s="7" t="s">
        <v>1248</v>
      </c>
      <c r="B594" s="5">
        <v>818773021487</v>
      </c>
      <c r="C594" s="7" t="s">
        <v>493</v>
      </c>
      <c r="D594" s="8" t="s">
        <v>1249</v>
      </c>
      <c r="E594" s="19">
        <v>842</v>
      </c>
      <c r="F594" s="19">
        <v>1276</v>
      </c>
      <c r="G594" s="19">
        <v>1531</v>
      </c>
      <c r="H594" s="19">
        <v>1531</v>
      </c>
      <c r="I594" s="19">
        <v>1531</v>
      </c>
      <c r="J594" s="19">
        <v>1658</v>
      </c>
      <c r="K594" s="19">
        <v>1722</v>
      </c>
      <c r="L594" s="19">
        <v>1939</v>
      </c>
      <c r="M594" s="19">
        <v>1722</v>
      </c>
      <c r="N594" s="19">
        <v>1786</v>
      </c>
      <c r="O594" s="19">
        <v>1786</v>
      </c>
      <c r="P594" s="19">
        <v>1837</v>
      </c>
      <c r="Q594" s="19">
        <v>1990</v>
      </c>
      <c r="R594" s="19">
        <v>2245</v>
      </c>
      <c r="S594" s="19">
        <v>2423</v>
      </c>
      <c r="T594" s="27">
        <v>2551</v>
      </c>
      <c r="U594" s="9" t="s">
        <v>1125</v>
      </c>
      <c r="V594" s="8" t="s">
        <v>991</v>
      </c>
      <c r="W594" s="8" t="s">
        <v>1135</v>
      </c>
    </row>
    <row r="595" spans="1:23" ht="30" hidden="1" x14ac:dyDescent="0.2">
      <c r="A595" s="7" t="s">
        <v>1250</v>
      </c>
      <c r="B595" s="5">
        <v>818773021494</v>
      </c>
      <c r="C595" s="7" t="s">
        <v>493</v>
      </c>
      <c r="D595" s="8" t="s">
        <v>1251</v>
      </c>
      <c r="E595" s="19">
        <v>842</v>
      </c>
      <c r="F595" s="19">
        <v>1276</v>
      </c>
      <c r="G595" s="19">
        <v>1531</v>
      </c>
      <c r="H595" s="19">
        <v>1531</v>
      </c>
      <c r="I595" s="19">
        <v>1531</v>
      </c>
      <c r="J595" s="19">
        <v>1658</v>
      </c>
      <c r="K595" s="19">
        <v>1722</v>
      </c>
      <c r="L595" s="19">
        <v>1939</v>
      </c>
      <c r="M595" s="19">
        <v>1722</v>
      </c>
      <c r="N595" s="19">
        <v>1786</v>
      </c>
      <c r="O595" s="19">
        <v>1786</v>
      </c>
      <c r="P595" s="19">
        <v>1837</v>
      </c>
      <c r="Q595" s="19">
        <v>1990</v>
      </c>
      <c r="R595" s="19">
        <v>2245</v>
      </c>
      <c r="S595" s="19">
        <v>2423</v>
      </c>
      <c r="T595" s="27">
        <v>2551</v>
      </c>
      <c r="U595" s="9" t="s">
        <v>1124</v>
      </c>
      <c r="V595" s="8" t="s">
        <v>991</v>
      </c>
      <c r="W595" s="8" t="s">
        <v>1135</v>
      </c>
    </row>
    <row r="596" spans="1:23" ht="30" hidden="1" x14ac:dyDescent="0.2">
      <c r="A596" s="7" t="s">
        <v>1342</v>
      </c>
      <c r="B596" s="5">
        <v>818773021715</v>
      </c>
      <c r="C596" s="7" t="s">
        <v>493</v>
      </c>
      <c r="D596" s="8" t="s">
        <v>1343</v>
      </c>
      <c r="E596" s="19">
        <v>868</v>
      </c>
      <c r="F596" s="19">
        <v>1316</v>
      </c>
      <c r="G596" s="19">
        <v>1579</v>
      </c>
      <c r="H596" s="19">
        <v>1579</v>
      </c>
      <c r="I596" s="19">
        <v>1579</v>
      </c>
      <c r="J596" s="19">
        <v>1710</v>
      </c>
      <c r="K596" s="19">
        <v>1776</v>
      </c>
      <c r="L596" s="19">
        <v>2000</v>
      </c>
      <c r="M596" s="19">
        <v>1776</v>
      </c>
      <c r="N596" s="19">
        <v>1842</v>
      </c>
      <c r="O596" s="19">
        <v>1842</v>
      </c>
      <c r="P596" s="19">
        <v>1894</v>
      </c>
      <c r="Q596" s="19">
        <v>2052</v>
      </c>
      <c r="R596" s="19">
        <v>2315</v>
      </c>
      <c r="S596" s="19">
        <v>2499</v>
      </c>
      <c r="T596" s="27">
        <v>2631</v>
      </c>
      <c r="U596" s="9" t="s">
        <v>1123</v>
      </c>
      <c r="V596" s="8" t="s">
        <v>991</v>
      </c>
      <c r="W596" s="8" t="s">
        <v>1135</v>
      </c>
    </row>
    <row r="597" spans="1:23" ht="30" hidden="1" x14ac:dyDescent="0.2">
      <c r="A597" s="7" t="s">
        <v>1252</v>
      </c>
      <c r="B597" s="5">
        <v>818773021500</v>
      </c>
      <c r="C597" s="7" t="s">
        <v>493</v>
      </c>
      <c r="D597" s="8" t="s">
        <v>1253</v>
      </c>
      <c r="E597" s="19">
        <v>842</v>
      </c>
      <c r="F597" s="19">
        <v>1276</v>
      </c>
      <c r="G597" s="19">
        <v>1531</v>
      </c>
      <c r="H597" s="19">
        <v>1531</v>
      </c>
      <c r="I597" s="19">
        <v>1531</v>
      </c>
      <c r="J597" s="19">
        <v>1658</v>
      </c>
      <c r="K597" s="19">
        <v>1722</v>
      </c>
      <c r="L597" s="19">
        <v>1939</v>
      </c>
      <c r="M597" s="19">
        <v>1722</v>
      </c>
      <c r="N597" s="19">
        <v>1786</v>
      </c>
      <c r="O597" s="19">
        <v>1786</v>
      </c>
      <c r="P597" s="19">
        <v>1837</v>
      </c>
      <c r="Q597" s="19">
        <v>1990</v>
      </c>
      <c r="R597" s="19">
        <v>2245</v>
      </c>
      <c r="S597" s="19">
        <v>2423</v>
      </c>
      <c r="T597" s="27">
        <v>2551</v>
      </c>
      <c r="U597" s="9" t="s">
        <v>1125</v>
      </c>
      <c r="V597" s="8" t="s">
        <v>991</v>
      </c>
      <c r="W597" s="8" t="s">
        <v>1135</v>
      </c>
    </row>
    <row r="598" spans="1:23" ht="30" hidden="1" x14ac:dyDescent="0.2">
      <c r="A598" s="7" t="s">
        <v>1254</v>
      </c>
      <c r="B598" s="5">
        <v>818773021432</v>
      </c>
      <c r="C598" s="7" t="s">
        <v>493</v>
      </c>
      <c r="D598" s="8" t="s">
        <v>1255</v>
      </c>
      <c r="E598" s="19">
        <v>842</v>
      </c>
      <c r="F598" s="19">
        <v>1276</v>
      </c>
      <c r="G598" s="19">
        <v>1531</v>
      </c>
      <c r="H598" s="19">
        <v>1531</v>
      </c>
      <c r="I598" s="19">
        <v>1531</v>
      </c>
      <c r="J598" s="19">
        <v>1658</v>
      </c>
      <c r="K598" s="19">
        <v>1722</v>
      </c>
      <c r="L598" s="19">
        <v>1939</v>
      </c>
      <c r="M598" s="19">
        <v>1722</v>
      </c>
      <c r="N598" s="19">
        <v>1786</v>
      </c>
      <c r="O598" s="19">
        <v>1786</v>
      </c>
      <c r="P598" s="19">
        <v>1837</v>
      </c>
      <c r="Q598" s="19">
        <v>1990</v>
      </c>
      <c r="R598" s="19">
        <v>2245</v>
      </c>
      <c r="S598" s="19">
        <v>2423</v>
      </c>
      <c r="T598" s="27">
        <v>2551</v>
      </c>
      <c r="U598" s="9" t="s">
        <v>1124</v>
      </c>
      <c r="V598" s="8" t="s">
        <v>991</v>
      </c>
      <c r="W598" s="8" t="s">
        <v>1135</v>
      </c>
    </row>
    <row r="599" spans="1:23" ht="30" hidden="1" x14ac:dyDescent="0.2">
      <c r="A599" s="7" t="s">
        <v>1336</v>
      </c>
      <c r="B599" s="5">
        <v>818773021692</v>
      </c>
      <c r="C599" s="7" t="s">
        <v>493</v>
      </c>
      <c r="D599" s="8" t="s">
        <v>1337</v>
      </c>
      <c r="E599" s="19">
        <v>868</v>
      </c>
      <c r="F599" s="19">
        <v>1316</v>
      </c>
      <c r="G599" s="19">
        <v>1579</v>
      </c>
      <c r="H599" s="19">
        <v>1579</v>
      </c>
      <c r="I599" s="19">
        <v>1579</v>
      </c>
      <c r="J599" s="19">
        <v>1710</v>
      </c>
      <c r="K599" s="19">
        <v>1776</v>
      </c>
      <c r="L599" s="19">
        <v>2000</v>
      </c>
      <c r="M599" s="19">
        <v>1776</v>
      </c>
      <c r="N599" s="19">
        <v>1842</v>
      </c>
      <c r="O599" s="19">
        <v>1842</v>
      </c>
      <c r="P599" s="19">
        <v>1894</v>
      </c>
      <c r="Q599" s="19">
        <v>2052</v>
      </c>
      <c r="R599" s="19">
        <v>2315</v>
      </c>
      <c r="S599" s="19">
        <v>2499</v>
      </c>
      <c r="T599" s="27">
        <v>2631</v>
      </c>
      <c r="U599" s="9" t="s">
        <v>1123</v>
      </c>
      <c r="V599" s="8" t="s">
        <v>991</v>
      </c>
      <c r="W599" s="8" t="s">
        <v>1135</v>
      </c>
    </row>
    <row r="600" spans="1:23" ht="30" hidden="1" x14ac:dyDescent="0.2">
      <c r="A600" s="7" t="s">
        <v>1256</v>
      </c>
      <c r="B600" s="5">
        <v>818773021449</v>
      </c>
      <c r="C600" s="7" t="s">
        <v>493</v>
      </c>
      <c r="D600" s="8" t="s">
        <v>1257</v>
      </c>
      <c r="E600" s="19">
        <v>842</v>
      </c>
      <c r="F600" s="19">
        <v>1276</v>
      </c>
      <c r="G600" s="19">
        <v>1531</v>
      </c>
      <c r="H600" s="19">
        <v>1531</v>
      </c>
      <c r="I600" s="19">
        <v>1531</v>
      </c>
      <c r="J600" s="19">
        <v>1658</v>
      </c>
      <c r="K600" s="19">
        <v>1722</v>
      </c>
      <c r="L600" s="19">
        <v>1939</v>
      </c>
      <c r="M600" s="19">
        <v>1722</v>
      </c>
      <c r="N600" s="19">
        <v>1786</v>
      </c>
      <c r="O600" s="19">
        <v>1786</v>
      </c>
      <c r="P600" s="19">
        <v>1837</v>
      </c>
      <c r="Q600" s="19">
        <v>1990</v>
      </c>
      <c r="R600" s="19">
        <v>2245</v>
      </c>
      <c r="S600" s="19">
        <v>2423</v>
      </c>
      <c r="T600" s="27">
        <v>2551</v>
      </c>
      <c r="U600" s="9" t="s">
        <v>1125</v>
      </c>
      <c r="V600" s="8" t="s">
        <v>991</v>
      </c>
      <c r="W600" s="8" t="s">
        <v>1135</v>
      </c>
    </row>
    <row r="601" spans="1:23" ht="30" hidden="1" x14ac:dyDescent="0.2">
      <c r="A601" s="7" t="s">
        <v>1258</v>
      </c>
      <c r="B601" s="5">
        <v>818773021456</v>
      </c>
      <c r="C601" s="7" t="s">
        <v>493</v>
      </c>
      <c r="D601" s="8" t="s">
        <v>1259</v>
      </c>
      <c r="E601" s="19">
        <v>842</v>
      </c>
      <c r="F601" s="19">
        <v>1276</v>
      </c>
      <c r="G601" s="19">
        <v>1531</v>
      </c>
      <c r="H601" s="19">
        <v>1531</v>
      </c>
      <c r="I601" s="19">
        <v>1531</v>
      </c>
      <c r="J601" s="19">
        <v>1658</v>
      </c>
      <c r="K601" s="19">
        <v>1722</v>
      </c>
      <c r="L601" s="19">
        <v>1939</v>
      </c>
      <c r="M601" s="19">
        <v>1722</v>
      </c>
      <c r="N601" s="19">
        <v>1786</v>
      </c>
      <c r="O601" s="19">
        <v>1786</v>
      </c>
      <c r="P601" s="19">
        <v>1837</v>
      </c>
      <c r="Q601" s="19">
        <v>1990</v>
      </c>
      <c r="R601" s="19">
        <v>2245</v>
      </c>
      <c r="S601" s="19">
        <v>2423</v>
      </c>
      <c r="T601" s="27">
        <v>2551</v>
      </c>
      <c r="U601" s="9" t="s">
        <v>1124</v>
      </c>
      <c r="V601" s="8" t="s">
        <v>991</v>
      </c>
      <c r="W601" s="8" t="s">
        <v>1135</v>
      </c>
    </row>
    <row r="602" spans="1:23" ht="30" hidden="1" x14ac:dyDescent="0.2">
      <c r="A602" s="7" t="s">
        <v>1338</v>
      </c>
      <c r="B602" s="5">
        <v>818773021722</v>
      </c>
      <c r="C602" s="7" t="s">
        <v>493</v>
      </c>
      <c r="D602" s="8" t="s">
        <v>1339</v>
      </c>
      <c r="E602" s="19">
        <v>868</v>
      </c>
      <c r="F602" s="19">
        <v>1316</v>
      </c>
      <c r="G602" s="19">
        <v>1579</v>
      </c>
      <c r="H602" s="19">
        <v>1579</v>
      </c>
      <c r="I602" s="19">
        <v>1579</v>
      </c>
      <c r="J602" s="19">
        <v>1710</v>
      </c>
      <c r="K602" s="19">
        <v>1776</v>
      </c>
      <c r="L602" s="19">
        <v>2000</v>
      </c>
      <c r="M602" s="19">
        <v>1776</v>
      </c>
      <c r="N602" s="19">
        <v>1842</v>
      </c>
      <c r="O602" s="19">
        <v>1842</v>
      </c>
      <c r="P602" s="19">
        <v>1894</v>
      </c>
      <c r="Q602" s="19">
        <v>2052</v>
      </c>
      <c r="R602" s="19">
        <v>2315</v>
      </c>
      <c r="S602" s="19">
        <v>2499</v>
      </c>
      <c r="T602" s="27">
        <v>2631</v>
      </c>
      <c r="U602" s="9" t="s">
        <v>1123</v>
      </c>
      <c r="V602" s="8" t="s">
        <v>991</v>
      </c>
      <c r="W602" s="8" t="s">
        <v>1135</v>
      </c>
    </row>
    <row r="603" spans="1:23" ht="30" hidden="1" x14ac:dyDescent="0.2">
      <c r="A603" s="7" t="s">
        <v>1260</v>
      </c>
      <c r="B603" s="5">
        <v>818773021463</v>
      </c>
      <c r="C603" s="7" t="s">
        <v>493</v>
      </c>
      <c r="D603" s="8" t="s">
        <v>1261</v>
      </c>
      <c r="E603" s="19">
        <v>842</v>
      </c>
      <c r="F603" s="19">
        <v>1276</v>
      </c>
      <c r="G603" s="19">
        <v>1531</v>
      </c>
      <c r="H603" s="19">
        <v>1531</v>
      </c>
      <c r="I603" s="19">
        <v>1531</v>
      </c>
      <c r="J603" s="19">
        <v>1658</v>
      </c>
      <c r="K603" s="19">
        <v>1722</v>
      </c>
      <c r="L603" s="19">
        <v>1939</v>
      </c>
      <c r="M603" s="19">
        <v>1722</v>
      </c>
      <c r="N603" s="19">
        <v>1786</v>
      </c>
      <c r="O603" s="19">
        <v>1786</v>
      </c>
      <c r="P603" s="19">
        <v>1837</v>
      </c>
      <c r="Q603" s="19">
        <v>1990</v>
      </c>
      <c r="R603" s="19">
        <v>2245</v>
      </c>
      <c r="S603" s="19">
        <v>2423</v>
      </c>
      <c r="T603" s="27">
        <v>2551</v>
      </c>
      <c r="U603" s="9" t="s">
        <v>1125</v>
      </c>
      <c r="V603" s="8" t="s">
        <v>991</v>
      </c>
      <c r="W603" s="8" t="s">
        <v>1135</v>
      </c>
    </row>
    <row r="604" spans="1:23" ht="30" hidden="1" x14ac:dyDescent="0.2">
      <c r="A604" s="7" t="s">
        <v>1262</v>
      </c>
      <c r="B604" s="5">
        <v>818773021418</v>
      </c>
      <c r="C604" s="7" t="s">
        <v>493</v>
      </c>
      <c r="D604" s="8" t="s">
        <v>1263</v>
      </c>
      <c r="E604" s="19">
        <v>842</v>
      </c>
      <c r="F604" s="19">
        <v>1276</v>
      </c>
      <c r="G604" s="19">
        <v>1531</v>
      </c>
      <c r="H604" s="19">
        <v>1531</v>
      </c>
      <c r="I604" s="19">
        <v>1531</v>
      </c>
      <c r="J604" s="19">
        <v>1658</v>
      </c>
      <c r="K604" s="19">
        <v>1722</v>
      </c>
      <c r="L604" s="19">
        <v>1939</v>
      </c>
      <c r="M604" s="19">
        <v>1722</v>
      </c>
      <c r="N604" s="19">
        <v>1786</v>
      </c>
      <c r="O604" s="19">
        <v>1786</v>
      </c>
      <c r="P604" s="19">
        <v>1837</v>
      </c>
      <c r="Q604" s="19">
        <v>1990</v>
      </c>
      <c r="R604" s="19">
        <v>2245</v>
      </c>
      <c r="S604" s="19">
        <v>2423</v>
      </c>
      <c r="T604" s="27">
        <v>2551</v>
      </c>
      <c r="U604" s="9" t="s">
        <v>1124</v>
      </c>
      <c r="V604" s="8" t="s">
        <v>991</v>
      </c>
      <c r="W604" s="8" t="s">
        <v>1135</v>
      </c>
    </row>
    <row r="605" spans="1:23" ht="30" hidden="1" x14ac:dyDescent="0.2">
      <c r="A605" s="7" t="s">
        <v>1334</v>
      </c>
      <c r="B605" s="5">
        <v>818773021685</v>
      </c>
      <c r="C605" s="7" t="s">
        <v>493</v>
      </c>
      <c r="D605" s="8" t="s">
        <v>1335</v>
      </c>
      <c r="E605" s="19">
        <v>868</v>
      </c>
      <c r="F605" s="19">
        <v>1316</v>
      </c>
      <c r="G605" s="19">
        <v>1579</v>
      </c>
      <c r="H605" s="19">
        <v>1579</v>
      </c>
      <c r="I605" s="19">
        <v>1579</v>
      </c>
      <c r="J605" s="19">
        <v>1710</v>
      </c>
      <c r="K605" s="19">
        <v>1776</v>
      </c>
      <c r="L605" s="19">
        <v>2000</v>
      </c>
      <c r="M605" s="19">
        <v>1776</v>
      </c>
      <c r="N605" s="19">
        <v>1842</v>
      </c>
      <c r="O605" s="19">
        <v>1842</v>
      </c>
      <c r="P605" s="19">
        <v>1894</v>
      </c>
      <c r="Q605" s="19">
        <v>2052</v>
      </c>
      <c r="R605" s="19">
        <v>2315</v>
      </c>
      <c r="S605" s="19">
        <v>2499</v>
      </c>
      <c r="T605" s="27">
        <v>2631</v>
      </c>
      <c r="U605" s="9" t="s">
        <v>1123</v>
      </c>
      <c r="V605" s="8" t="s">
        <v>991</v>
      </c>
      <c r="W605" s="8" t="s">
        <v>1135</v>
      </c>
    </row>
    <row r="606" spans="1:23" ht="30" hidden="1" x14ac:dyDescent="0.2">
      <c r="A606" s="7" t="s">
        <v>1264</v>
      </c>
      <c r="B606" s="5">
        <v>818773021425</v>
      </c>
      <c r="C606" s="7" t="s">
        <v>493</v>
      </c>
      <c r="D606" s="8" t="s">
        <v>1265</v>
      </c>
      <c r="E606" s="19">
        <v>842</v>
      </c>
      <c r="F606" s="19">
        <v>1276</v>
      </c>
      <c r="G606" s="19">
        <v>1531</v>
      </c>
      <c r="H606" s="19">
        <v>1531</v>
      </c>
      <c r="I606" s="19">
        <v>1531</v>
      </c>
      <c r="J606" s="19">
        <v>1658</v>
      </c>
      <c r="K606" s="19">
        <v>1722</v>
      </c>
      <c r="L606" s="19">
        <v>1939</v>
      </c>
      <c r="M606" s="19">
        <v>1722</v>
      </c>
      <c r="N606" s="19">
        <v>1786</v>
      </c>
      <c r="O606" s="19">
        <v>1786</v>
      </c>
      <c r="P606" s="19">
        <v>1837</v>
      </c>
      <c r="Q606" s="19">
        <v>1990</v>
      </c>
      <c r="R606" s="19">
        <v>2245</v>
      </c>
      <c r="S606" s="19">
        <v>2423</v>
      </c>
      <c r="T606" s="27">
        <v>2551</v>
      </c>
      <c r="U606" s="9" t="s">
        <v>1125</v>
      </c>
      <c r="V606" s="8" t="s">
        <v>991</v>
      </c>
      <c r="W606" s="8" t="s">
        <v>1135</v>
      </c>
    </row>
    <row r="607" spans="1:23" hidden="1" x14ac:dyDescent="0.2">
      <c r="A607" s="7" t="s">
        <v>1239</v>
      </c>
      <c r="B607" s="5">
        <v>818773021203</v>
      </c>
      <c r="C607" s="7" t="s">
        <v>493</v>
      </c>
      <c r="D607" s="7" t="s">
        <v>1328</v>
      </c>
      <c r="E607" s="19">
        <v>825</v>
      </c>
      <c r="F607" s="19">
        <v>1250</v>
      </c>
      <c r="G607" s="19">
        <v>1499</v>
      </c>
      <c r="H607" s="19">
        <v>1499</v>
      </c>
      <c r="I607" s="19">
        <v>1499</v>
      </c>
      <c r="J607" s="19">
        <v>1624</v>
      </c>
      <c r="K607" s="19">
        <v>1687</v>
      </c>
      <c r="L607" s="19">
        <v>1900</v>
      </c>
      <c r="M607" s="19">
        <v>1687</v>
      </c>
      <c r="N607" s="19">
        <v>1749</v>
      </c>
      <c r="O607" s="19">
        <v>1749</v>
      </c>
      <c r="P607" s="19">
        <v>1799</v>
      </c>
      <c r="Q607" s="19">
        <v>1949</v>
      </c>
      <c r="R607" s="19">
        <v>2199</v>
      </c>
      <c r="S607" s="19">
        <v>2374</v>
      </c>
      <c r="T607" s="27">
        <v>2499</v>
      </c>
      <c r="U607" s="9" t="s">
        <v>1124</v>
      </c>
      <c r="V607" s="8" t="s">
        <v>991</v>
      </c>
    </row>
    <row r="608" spans="1:23" hidden="1" x14ac:dyDescent="0.2">
      <c r="A608" s="7" t="s">
        <v>1266</v>
      </c>
      <c r="B608" s="5">
        <v>818773021340</v>
      </c>
      <c r="C608" s="7" t="s">
        <v>493</v>
      </c>
      <c r="D608" s="7" t="s">
        <v>1268</v>
      </c>
      <c r="E608" s="19">
        <v>851</v>
      </c>
      <c r="F608" s="19">
        <v>1290</v>
      </c>
      <c r="G608" s="19">
        <v>1547</v>
      </c>
      <c r="H608" s="19">
        <v>1547</v>
      </c>
      <c r="I608" s="19">
        <v>1547</v>
      </c>
      <c r="J608" s="19">
        <v>1676</v>
      </c>
      <c r="K608" s="19">
        <v>1741</v>
      </c>
      <c r="L608" s="19">
        <v>1960</v>
      </c>
      <c r="M608" s="19">
        <v>1741</v>
      </c>
      <c r="N608" s="19">
        <v>1805</v>
      </c>
      <c r="O608" s="19">
        <v>1805</v>
      </c>
      <c r="P608" s="19">
        <v>1857</v>
      </c>
      <c r="Q608" s="19">
        <v>2012</v>
      </c>
      <c r="R608" s="19">
        <v>2270</v>
      </c>
      <c r="S608" s="19">
        <v>2450</v>
      </c>
      <c r="T608" s="27">
        <v>2579</v>
      </c>
      <c r="U608" s="9" t="s">
        <v>1123</v>
      </c>
      <c r="V608" s="8" t="s">
        <v>991</v>
      </c>
    </row>
    <row r="609" spans="1:23" hidden="1" x14ac:dyDescent="0.2">
      <c r="A609" s="7" t="s">
        <v>1267</v>
      </c>
      <c r="B609" s="5">
        <v>818773021357</v>
      </c>
      <c r="C609" s="7" t="s">
        <v>493</v>
      </c>
      <c r="D609" s="7" t="s">
        <v>1269</v>
      </c>
      <c r="E609" s="19">
        <v>825</v>
      </c>
      <c r="F609" s="19">
        <v>1250</v>
      </c>
      <c r="G609" s="19">
        <v>1499</v>
      </c>
      <c r="H609" s="19">
        <v>1499</v>
      </c>
      <c r="I609" s="19">
        <v>1499</v>
      </c>
      <c r="J609" s="19">
        <v>1624</v>
      </c>
      <c r="K609" s="19">
        <v>1687</v>
      </c>
      <c r="L609" s="19">
        <v>1900</v>
      </c>
      <c r="M609" s="19">
        <v>1687</v>
      </c>
      <c r="N609" s="19">
        <v>1749</v>
      </c>
      <c r="O609" s="19">
        <v>1749</v>
      </c>
      <c r="P609" s="19">
        <v>1799</v>
      </c>
      <c r="Q609" s="19">
        <v>1949</v>
      </c>
      <c r="R609" s="19">
        <v>2199</v>
      </c>
      <c r="S609" s="19">
        <v>2374</v>
      </c>
      <c r="T609" s="27">
        <v>2499</v>
      </c>
      <c r="U609" s="9" t="s">
        <v>1125</v>
      </c>
      <c r="V609" s="8" t="s">
        <v>991</v>
      </c>
    </row>
    <row r="610" spans="1:23" ht="30" hidden="1" x14ac:dyDescent="0.2">
      <c r="A610" s="7" t="s">
        <v>1270</v>
      </c>
      <c r="B610" s="5">
        <v>818773021579</v>
      </c>
      <c r="C610" s="7" t="s">
        <v>493</v>
      </c>
      <c r="D610" s="7" t="s">
        <v>1272</v>
      </c>
      <c r="E610" s="19">
        <v>882</v>
      </c>
      <c r="F610" s="19">
        <v>1336</v>
      </c>
      <c r="G610" s="19">
        <v>1603</v>
      </c>
      <c r="H610" s="19">
        <v>1603</v>
      </c>
      <c r="I610" s="19">
        <v>1603</v>
      </c>
      <c r="J610" s="19">
        <v>1737</v>
      </c>
      <c r="K610" s="19">
        <v>1804</v>
      </c>
      <c r="L610" s="19">
        <v>2031</v>
      </c>
      <c r="M610" s="19">
        <v>1804</v>
      </c>
      <c r="N610" s="19">
        <v>1870</v>
      </c>
      <c r="O610" s="19">
        <v>1870</v>
      </c>
      <c r="P610" s="19">
        <v>1924</v>
      </c>
      <c r="Q610" s="19">
        <v>2084</v>
      </c>
      <c r="R610" s="19">
        <v>2351</v>
      </c>
      <c r="S610" s="19">
        <v>2538</v>
      </c>
      <c r="T610" s="27">
        <v>2672</v>
      </c>
      <c r="U610" s="9" t="s">
        <v>1124</v>
      </c>
      <c r="V610" s="8" t="s">
        <v>991</v>
      </c>
      <c r="W610" s="8" t="s">
        <v>1132</v>
      </c>
    </row>
    <row r="611" spans="1:23" ht="30" hidden="1" x14ac:dyDescent="0.2">
      <c r="A611" s="7" t="s">
        <v>1271</v>
      </c>
      <c r="B611" s="5">
        <v>818773021586</v>
      </c>
      <c r="C611" s="7" t="s">
        <v>493</v>
      </c>
      <c r="D611" s="7" t="s">
        <v>1273</v>
      </c>
      <c r="E611" s="19">
        <v>882</v>
      </c>
      <c r="F611" s="19">
        <v>1336</v>
      </c>
      <c r="G611" s="19">
        <v>1603</v>
      </c>
      <c r="H611" s="19">
        <v>1603</v>
      </c>
      <c r="I611" s="19">
        <v>1603</v>
      </c>
      <c r="J611" s="19">
        <v>1737</v>
      </c>
      <c r="K611" s="19">
        <v>1804</v>
      </c>
      <c r="L611" s="19">
        <v>2031</v>
      </c>
      <c r="M611" s="19">
        <v>1804</v>
      </c>
      <c r="N611" s="19">
        <v>1870</v>
      </c>
      <c r="O611" s="19">
        <v>1870</v>
      </c>
      <c r="P611" s="19">
        <v>1924</v>
      </c>
      <c r="Q611" s="19">
        <v>2084</v>
      </c>
      <c r="R611" s="19">
        <v>2351</v>
      </c>
      <c r="S611" s="19">
        <v>2538</v>
      </c>
      <c r="T611" s="27">
        <v>2672</v>
      </c>
      <c r="U611" s="9" t="s">
        <v>1125</v>
      </c>
      <c r="V611" s="8" t="s">
        <v>991</v>
      </c>
      <c r="W611" s="8" t="s">
        <v>1132</v>
      </c>
    </row>
    <row r="612" spans="1:23" ht="30" hidden="1" x14ac:dyDescent="0.2">
      <c r="A612" s="7" t="s">
        <v>1274</v>
      </c>
      <c r="B612" s="5">
        <v>818773021593</v>
      </c>
      <c r="C612" s="7" t="s">
        <v>493</v>
      </c>
      <c r="D612" s="7" t="s">
        <v>1276</v>
      </c>
      <c r="E612" s="19">
        <v>882</v>
      </c>
      <c r="F612" s="19">
        <v>1336</v>
      </c>
      <c r="G612" s="19">
        <v>1603</v>
      </c>
      <c r="H612" s="19">
        <v>1603</v>
      </c>
      <c r="I612" s="19">
        <v>1603</v>
      </c>
      <c r="J612" s="19">
        <v>1737</v>
      </c>
      <c r="K612" s="19">
        <v>1804</v>
      </c>
      <c r="L612" s="19">
        <v>2031</v>
      </c>
      <c r="M612" s="19">
        <v>1804</v>
      </c>
      <c r="N612" s="19">
        <v>1870</v>
      </c>
      <c r="O612" s="19">
        <v>1870</v>
      </c>
      <c r="P612" s="19">
        <v>1924</v>
      </c>
      <c r="Q612" s="19">
        <v>2084</v>
      </c>
      <c r="R612" s="19">
        <v>2351</v>
      </c>
      <c r="S612" s="19">
        <v>2538</v>
      </c>
      <c r="T612" s="27">
        <v>2672</v>
      </c>
      <c r="U612" s="9" t="s">
        <v>1124</v>
      </c>
      <c r="V612" s="8" t="s">
        <v>991</v>
      </c>
      <c r="W612" s="8" t="s">
        <v>1132</v>
      </c>
    </row>
    <row r="613" spans="1:23" ht="30" hidden="1" x14ac:dyDescent="0.2">
      <c r="A613" s="7" t="s">
        <v>1275</v>
      </c>
      <c r="B613" s="5">
        <v>818773021609</v>
      </c>
      <c r="C613" s="7" t="s">
        <v>493</v>
      </c>
      <c r="D613" s="7" t="s">
        <v>1277</v>
      </c>
      <c r="E613" s="19">
        <v>882</v>
      </c>
      <c r="F613" s="19">
        <v>1336</v>
      </c>
      <c r="G613" s="19">
        <v>1603</v>
      </c>
      <c r="H613" s="19">
        <v>1603</v>
      </c>
      <c r="I613" s="19">
        <v>1603</v>
      </c>
      <c r="J613" s="19">
        <v>1737</v>
      </c>
      <c r="K613" s="19">
        <v>1804</v>
      </c>
      <c r="L613" s="19">
        <v>2031</v>
      </c>
      <c r="M613" s="19">
        <v>1804</v>
      </c>
      <c r="N613" s="19">
        <v>1870</v>
      </c>
      <c r="O613" s="19">
        <v>1870</v>
      </c>
      <c r="P613" s="19">
        <v>1924</v>
      </c>
      <c r="Q613" s="19">
        <v>2084</v>
      </c>
      <c r="R613" s="19">
        <v>2351</v>
      </c>
      <c r="S613" s="19">
        <v>2538</v>
      </c>
      <c r="T613" s="27">
        <v>2672</v>
      </c>
      <c r="U613" s="9" t="s">
        <v>1125</v>
      </c>
      <c r="V613" s="8" t="s">
        <v>991</v>
      </c>
      <c r="W613" s="8" t="s">
        <v>1132</v>
      </c>
    </row>
    <row r="614" spans="1:23" hidden="1" x14ac:dyDescent="0.2">
      <c r="A614" s="7" t="s">
        <v>1240</v>
      </c>
      <c r="B614" s="5">
        <v>818773021210</v>
      </c>
      <c r="C614" s="7" t="s">
        <v>493</v>
      </c>
      <c r="D614" s="8" t="s">
        <v>1327</v>
      </c>
      <c r="E614" s="19">
        <v>825</v>
      </c>
      <c r="F614" s="19">
        <v>1250</v>
      </c>
      <c r="G614" s="19">
        <v>1499</v>
      </c>
      <c r="H614" s="19">
        <v>1499</v>
      </c>
      <c r="I614" s="19">
        <v>1499</v>
      </c>
      <c r="J614" s="19">
        <v>1624</v>
      </c>
      <c r="K614" s="19">
        <v>1687</v>
      </c>
      <c r="L614" s="19">
        <v>1900</v>
      </c>
      <c r="M614" s="19">
        <v>1687</v>
      </c>
      <c r="N614" s="19">
        <v>1749</v>
      </c>
      <c r="O614" s="19">
        <v>1749</v>
      </c>
      <c r="P614" s="19">
        <v>1799</v>
      </c>
      <c r="Q614" s="19">
        <v>1949</v>
      </c>
      <c r="R614" s="19">
        <v>2199</v>
      </c>
      <c r="S614" s="19">
        <v>2374</v>
      </c>
      <c r="T614" s="27">
        <v>2499</v>
      </c>
      <c r="U614" s="9" t="s">
        <v>1124</v>
      </c>
      <c r="V614" s="8" t="s">
        <v>991</v>
      </c>
    </row>
    <row r="615" spans="1:23" hidden="1" x14ac:dyDescent="0.2">
      <c r="A615" s="7" t="s">
        <v>1278</v>
      </c>
      <c r="B615" s="5">
        <v>818773021302</v>
      </c>
      <c r="C615" s="7" t="s">
        <v>493</v>
      </c>
      <c r="D615" s="8" t="s">
        <v>1280</v>
      </c>
      <c r="E615" s="19">
        <v>851</v>
      </c>
      <c r="F615" s="19">
        <v>1290</v>
      </c>
      <c r="G615" s="19">
        <v>1547</v>
      </c>
      <c r="H615" s="19">
        <v>1547</v>
      </c>
      <c r="I615" s="19">
        <v>1547</v>
      </c>
      <c r="J615" s="19">
        <v>1676</v>
      </c>
      <c r="K615" s="19">
        <v>1741</v>
      </c>
      <c r="L615" s="19">
        <v>1960</v>
      </c>
      <c r="M615" s="19">
        <v>1741</v>
      </c>
      <c r="N615" s="19">
        <v>1805</v>
      </c>
      <c r="O615" s="19">
        <v>1805</v>
      </c>
      <c r="P615" s="19">
        <v>1857</v>
      </c>
      <c r="Q615" s="19">
        <v>2012</v>
      </c>
      <c r="R615" s="19">
        <v>2270</v>
      </c>
      <c r="S615" s="19">
        <v>2450</v>
      </c>
      <c r="T615" s="27">
        <v>2579</v>
      </c>
      <c r="U615" s="9" t="s">
        <v>1123</v>
      </c>
      <c r="V615" s="8" t="s">
        <v>991</v>
      </c>
    </row>
    <row r="616" spans="1:23" hidden="1" x14ac:dyDescent="0.2">
      <c r="A616" s="7" t="s">
        <v>1279</v>
      </c>
      <c r="B616" s="5">
        <v>818773021319</v>
      </c>
      <c r="C616" s="7" t="s">
        <v>493</v>
      </c>
      <c r="D616" s="8" t="s">
        <v>1281</v>
      </c>
      <c r="E616" s="19">
        <v>825</v>
      </c>
      <c r="F616" s="19">
        <v>1250</v>
      </c>
      <c r="G616" s="19">
        <v>1499</v>
      </c>
      <c r="H616" s="19">
        <v>1499</v>
      </c>
      <c r="I616" s="19">
        <v>1499</v>
      </c>
      <c r="J616" s="19">
        <v>1624</v>
      </c>
      <c r="K616" s="19">
        <v>1687</v>
      </c>
      <c r="L616" s="19">
        <v>1900</v>
      </c>
      <c r="M616" s="19">
        <v>1687</v>
      </c>
      <c r="N616" s="19">
        <v>1749</v>
      </c>
      <c r="O616" s="19">
        <v>1749</v>
      </c>
      <c r="P616" s="19">
        <v>1799</v>
      </c>
      <c r="Q616" s="19">
        <v>1949</v>
      </c>
      <c r="R616" s="19">
        <v>2199</v>
      </c>
      <c r="S616" s="19">
        <v>2374</v>
      </c>
      <c r="T616" s="27">
        <v>2499</v>
      </c>
      <c r="U616" s="9" t="s">
        <v>1125</v>
      </c>
      <c r="V616" s="8" t="s">
        <v>991</v>
      </c>
    </row>
    <row r="617" spans="1:23" ht="30" hidden="1" x14ac:dyDescent="0.2">
      <c r="A617" s="7" t="s">
        <v>1282</v>
      </c>
      <c r="B617" s="5">
        <v>818773021517</v>
      </c>
      <c r="C617" s="7" t="s">
        <v>493</v>
      </c>
      <c r="D617" s="8" t="s">
        <v>1286</v>
      </c>
      <c r="E617" s="19">
        <v>882</v>
      </c>
      <c r="F617" s="19">
        <v>1336</v>
      </c>
      <c r="G617" s="19">
        <v>1603</v>
      </c>
      <c r="H617" s="19">
        <v>1603</v>
      </c>
      <c r="I617" s="19">
        <v>1603</v>
      </c>
      <c r="J617" s="19">
        <v>1737</v>
      </c>
      <c r="K617" s="19">
        <v>1804</v>
      </c>
      <c r="L617" s="19">
        <v>2031</v>
      </c>
      <c r="M617" s="19">
        <v>1804</v>
      </c>
      <c r="N617" s="19">
        <v>1870</v>
      </c>
      <c r="O617" s="19">
        <v>1870</v>
      </c>
      <c r="P617" s="19">
        <v>1924</v>
      </c>
      <c r="Q617" s="19">
        <v>2084</v>
      </c>
      <c r="R617" s="19">
        <v>2351</v>
      </c>
      <c r="S617" s="19">
        <v>2538</v>
      </c>
      <c r="T617" s="27">
        <v>2672</v>
      </c>
      <c r="U617" s="9" t="s">
        <v>1124</v>
      </c>
      <c r="V617" s="8" t="s">
        <v>991</v>
      </c>
      <c r="W617" s="8" t="s">
        <v>1130</v>
      </c>
    </row>
    <row r="618" spans="1:23" ht="30" hidden="1" x14ac:dyDescent="0.2">
      <c r="A618" s="7" t="s">
        <v>1283</v>
      </c>
      <c r="B618" s="5">
        <v>818773021524</v>
      </c>
      <c r="C618" s="7" t="s">
        <v>493</v>
      </c>
      <c r="D618" s="8" t="s">
        <v>1287</v>
      </c>
      <c r="E618" s="19">
        <v>882</v>
      </c>
      <c r="F618" s="19">
        <v>1336</v>
      </c>
      <c r="G618" s="19">
        <v>1603</v>
      </c>
      <c r="H618" s="19">
        <v>1603</v>
      </c>
      <c r="I618" s="19">
        <v>1603</v>
      </c>
      <c r="J618" s="19">
        <v>1737</v>
      </c>
      <c r="K618" s="19">
        <v>1804</v>
      </c>
      <c r="L618" s="19">
        <v>2031</v>
      </c>
      <c r="M618" s="19">
        <v>1804</v>
      </c>
      <c r="N618" s="19">
        <v>1870</v>
      </c>
      <c r="O618" s="19">
        <v>1870</v>
      </c>
      <c r="P618" s="19">
        <v>1924</v>
      </c>
      <c r="Q618" s="19">
        <v>2084</v>
      </c>
      <c r="R618" s="19">
        <v>2351</v>
      </c>
      <c r="S618" s="19">
        <v>2538</v>
      </c>
      <c r="T618" s="27">
        <v>2672</v>
      </c>
      <c r="U618" s="9" t="s">
        <v>1125</v>
      </c>
      <c r="V618" s="8" t="s">
        <v>991</v>
      </c>
      <c r="W618" s="8" t="s">
        <v>1130</v>
      </c>
    </row>
    <row r="619" spans="1:23" ht="30" hidden="1" x14ac:dyDescent="0.2">
      <c r="A619" s="7" t="s">
        <v>1284</v>
      </c>
      <c r="B619" s="5">
        <v>818773021531</v>
      </c>
      <c r="C619" s="7" t="s">
        <v>493</v>
      </c>
      <c r="D619" s="8" t="s">
        <v>1288</v>
      </c>
      <c r="E619" s="19">
        <v>882</v>
      </c>
      <c r="F619" s="19">
        <v>1336</v>
      </c>
      <c r="G619" s="19">
        <v>1603</v>
      </c>
      <c r="H619" s="19">
        <v>1603</v>
      </c>
      <c r="I619" s="19">
        <v>1603</v>
      </c>
      <c r="J619" s="19">
        <v>1737</v>
      </c>
      <c r="K619" s="19">
        <v>1804</v>
      </c>
      <c r="L619" s="19">
        <v>2031</v>
      </c>
      <c r="M619" s="19">
        <v>1804</v>
      </c>
      <c r="N619" s="19">
        <v>1870</v>
      </c>
      <c r="O619" s="19">
        <v>1870</v>
      </c>
      <c r="P619" s="19">
        <v>1924</v>
      </c>
      <c r="Q619" s="19">
        <v>2084</v>
      </c>
      <c r="R619" s="19">
        <v>2351</v>
      </c>
      <c r="S619" s="19">
        <v>2538</v>
      </c>
      <c r="T619" s="27">
        <v>2672</v>
      </c>
      <c r="U619" s="9" t="s">
        <v>1124</v>
      </c>
      <c r="V619" s="8" t="s">
        <v>991</v>
      </c>
      <c r="W619" s="8" t="s">
        <v>1130</v>
      </c>
    </row>
    <row r="620" spans="1:23" ht="30" hidden="1" x14ac:dyDescent="0.2">
      <c r="A620" s="7" t="s">
        <v>1285</v>
      </c>
      <c r="B620" s="5">
        <v>818773021548</v>
      </c>
      <c r="C620" s="7" t="s">
        <v>493</v>
      </c>
      <c r="D620" s="8" t="s">
        <v>1289</v>
      </c>
      <c r="E620" s="19">
        <v>882</v>
      </c>
      <c r="F620" s="19">
        <v>1336</v>
      </c>
      <c r="G620" s="19">
        <v>1603</v>
      </c>
      <c r="H620" s="19">
        <v>1603</v>
      </c>
      <c r="I620" s="19">
        <v>1603</v>
      </c>
      <c r="J620" s="19">
        <v>1737</v>
      </c>
      <c r="K620" s="19">
        <v>1804</v>
      </c>
      <c r="L620" s="19">
        <v>2031</v>
      </c>
      <c r="M620" s="19">
        <v>1804</v>
      </c>
      <c r="N620" s="19">
        <v>1870</v>
      </c>
      <c r="O620" s="19">
        <v>1870</v>
      </c>
      <c r="P620" s="19">
        <v>1924</v>
      </c>
      <c r="Q620" s="19">
        <v>2084</v>
      </c>
      <c r="R620" s="19">
        <v>2351</v>
      </c>
      <c r="S620" s="19">
        <v>2538</v>
      </c>
      <c r="T620" s="27">
        <v>2672</v>
      </c>
      <c r="U620" s="9" t="s">
        <v>1125</v>
      </c>
      <c r="V620" s="8" t="s">
        <v>991</v>
      </c>
      <c r="W620" s="8" t="s">
        <v>1130</v>
      </c>
    </row>
    <row r="621" spans="1:23" ht="30" hidden="1" x14ac:dyDescent="0.2">
      <c r="A621" s="7" t="s">
        <v>1241</v>
      </c>
      <c r="B621" s="5">
        <v>818773021227</v>
      </c>
      <c r="C621" s="7" t="s">
        <v>493</v>
      </c>
      <c r="D621" s="8" t="s">
        <v>1242</v>
      </c>
      <c r="E621" s="19">
        <v>825</v>
      </c>
      <c r="F621" s="19">
        <v>1250</v>
      </c>
      <c r="G621" s="19">
        <v>1499</v>
      </c>
      <c r="H621" s="19">
        <v>1499</v>
      </c>
      <c r="I621" s="19">
        <v>1499</v>
      </c>
      <c r="J621" s="19">
        <v>1624</v>
      </c>
      <c r="K621" s="19">
        <v>1687</v>
      </c>
      <c r="L621" s="19">
        <v>1900</v>
      </c>
      <c r="M621" s="19">
        <v>1687</v>
      </c>
      <c r="N621" s="19">
        <v>1749</v>
      </c>
      <c r="O621" s="19">
        <v>1749</v>
      </c>
      <c r="P621" s="19">
        <v>1799</v>
      </c>
      <c r="Q621" s="19">
        <v>1949</v>
      </c>
      <c r="R621" s="19">
        <v>2199</v>
      </c>
      <c r="S621" s="19">
        <v>2374</v>
      </c>
      <c r="T621" s="27">
        <v>2499</v>
      </c>
      <c r="U621" s="9" t="s">
        <v>1124</v>
      </c>
      <c r="V621" s="8" t="s">
        <v>991</v>
      </c>
    </row>
    <row r="622" spans="1:23" hidden="1" x14ac:dyDescent="0.2">
      <c r="A622" s="7" t="s">
        <v>1290</v>
      </c>
      <c r="B622" s="5">
        <v>818773021289</v>
      </c>
      <c r="C622" s="7" t="s">
        <v>493</v>
      </c>
      <c r="D622" s="8" t="s">
        <v>1292</v>
      </c>
      <c r="E622" s="19">
        <v>851</v>
      </c>
      <c r="F622" s="19">
        <v>1290</v>
      </c>
      <c r="G622" s="19">
        <v>1547</v>
      </c>
      <c r="H622" s="19">
        <v>1547</v>
      </c>
      <c r="I622" s="19">
        <v>1547</v>
      </c>
      <c r="J622" s="19">
        <v>1676</v>
      </c>
      <c r="K622" s="19">
        <v>1741</v>
      </c>
      <c r="L622" s="19">
        <v>1960</v>
      </c>
      <c r="M622" s="19">
        <v>1741</v>
      </c>
      <c r="N622" s="19">
        <v>1805</v>
      </c>
      <c r="O622" s="19">
        <v>1805</v>
      </c>
      <c r="P622" s="19">
        <v>1857</v>
      </c>
      <c r="Q622" s="19">
        <v>2012</v>
      </c>
      <c r="R622" s="19">
        <v>2270</v>
      </c>
      <c r="S622" s="19">
        <v>2450</v>
      </c>
      <c r="T622" s="27">
        <v>2579</v>
      </c>
      <c r="U622" s="9" t="s">
        <v>1123</v>
      </c>
      <c r="V622" s="8" t="s">
        <v>991</v>
      </c>
    </row>
    <row r="623" spans="1:23" hidden="1" x14ac:dyDescent="0.2">
      <c r="A623" s="7" t="s">
        <v>1291</v>
      </c>
      <c r="B623" s="5">
        <v>818773021296</v>
      </c>
      <c r="C623" s="7" t="s">
        <v>493</v>
      </c>
      <c r="D623" s="8" t="s">
        <v>1293</v>
      </c>
      <c r="E623" s="19">
        <v>825</v>
      </c>
      <c r="F623" s="19">
        <v>1250</v>
      </c>
      <c r="G623" s="19">
        <v>1499</v>
      </c>
      <c r="H623" s="19">
        <v>1499</v>
      </c>
      <c r="I623" s="19">
        <v>1499</v>
      </c>
      <c r="J623" s="19">
        <v>1624</v>
      </c>
      <c r="K623" s="19">
        <v>1687</v>
      </c>
      <c r="L623" s="19">
        <v>1900</v>
      </c>
      <c r="M623" s="19">
        <v>1687</v>
      </c>
      <c r="N623" s="19">
        <v>1749</v>
      </c>
      <c r="O623" s="19">
        <v>1749</v>
      </c>
      <c r="P623" s="19">
        <v>1799</v>
      </c>
      <c r="Q623" s="19">
        <v>1949</v>
      </c>
      <c r="R623" s="19">
        <v>2199</v>
      </c>
      <c r="S623" s="19">
        <v>2374</v>
      </c>
      <c r="T623" s="27">
        <v>2499</v>
      </c>
      <c r="U623" s="9" t="s">
        <v>1125</v>
      </c>
      <c r="V623" s="8" t="s">
        <v>991</v>
      </c>
    </row>
    <row r="624" spans="1:23" ht="30" hidden="1" x14ac:dyDescent="0.2">
      <c r="A624" s="7" t="s">
        <v>1294</v>
      </c>
      <c r="B624" s="5">
        <v>818773021616</v>
      </c>
      <c r="C624" s="7" t="s">
        <v>493</v>
      </c>
      <c r="D624" s="8" t="s">
        <v>1298</v>
      </c>
      <c r="E624" s="19">
        <v>882</v>
      </c>
      <c r="F624" s="19">
        <v>1336</v>
      </c>
      <c r="G624" s="19">
        <v>1603</v>
      </c>
      <c r="H624" s="19">
        <v>1603</v>
      </c>
      <c r="I624" s="19">
        <v>1603</v>
      </c>
      <c r="J624" s="19">
        <v>1737</v>
      </c>
      <c r="K624" s="19">
        <v>1804</v>
      </c>
      <c r="L624" s="19">
        <v>2031</v>
      </c>
      <c r="M624" s="19">
        <v>1804</v>
      </c>
      <c r="N624" s="19">
        <v>1870</v>
      </c>
      <c r="O624" s="19">
        <v>1870</v>
      </c>
      <c r="P624" s="19">
        <v>1924</v>
      </c>
      <c r="Q624" s="19">
        <v>2084</v>
      </c>
      <c r="R624" s="19">
        <v>2351</v>
      </c>
      <c r="S624" s="19">
        <v>2538</v>
      </c>
      <c r="T624" s="27">
        <v>2672</v>
      </c>
      <c r="U624" s="9" t="s">
        <v>1124</v>
      </c>
      <c r="V624" s="8" t="s">
        <v>991</v>
      </c>
      <c r="W624" s="8" t="s">
        <v>1132</v>
      </c>
    </row>
    <row r="625" spans="1:23" ht="30" hidden="1" x14ac:dyDescent="0.2">
      <c r="A625" s="7" t="s">
        <v>1295</v>
      </c>
      <c r="B625" s="5">
        <v>818773021623</v>
      </c>
      <c r="C625" s="7" t="s">
        <v>493</v>
      </c>
      <c r="D625" s="8" t="s">
        <v>1299</v>
      </c>
      <c r="E625" s="19">
        <v>882</v>
      </c>
      <c r="F625" s="19">
        <v>1336</v>
      </c>
      <c r="G625" s="19">
        <v>1603</v>
      </c>
      <c r="H625" s="19">
        <v>1603</v>
      </c>
      <c r="I625" s="19">
        <v>1603</v>
      </c>
      <c r="J625" s="19">
        <v>1737</v>
      </c>
      <c r="K625" s="19">
        <v>1804</v>
      </c>
      <c r="L625" s="19">
        <v>2031</v>
      </c>
      <c r="M625" s="19">
        <v>1804</v>
      </c>
      <c r="N625" s="19">
        <v>1870</v>
      </c>
      <c r="O625" s="19">
        <v>1870</v>
      </c>
      <c r="P625" s="19">
        <v>1924</v>
      </c>
      <c r="Q625" s="19">
        <v>2084</v>
      </c>
      <c r="R625" s="19">
        <v>2351</v>
      </c>
      <c r="S625" s="19">
        <v>2538</v>
      </c>
      <c r="T625" s="27">
        <v>2672</v>
      </c>
      <c r="U625" s="9" t="s">
        <v>1125</v>
      </c>
      <c r="V625" s="8" t="s">
        <v>991</v>
      </c>
      <c r="W625" s="8" t="s">
        <v>1132</v>
      </c>
    </row>
    <row r="626" spans="1:23" hidden="1" x14ac:dyDescent="0.2">
      <c r="A626" s="7" t="s">
        <v>1245</v>
      </c>
      <c r="B626" s="5">
        <v>818773021241</v>
      </c>
      <c r="C626" s="7" t="s">
        <v>493</v>
      </c>
      <c r="D626" s="8" t="s">
        <v>1300</v>
      </c>
      <c r="E626" s="19">
        <v>825</v>
      </c>
      <c r="F626" s="19">
        <v>1250</v>
      </c>
      <c r="G626" s="19">
        <v>1499</v>
      </c>
      <c r="H626" s="19">
        <v>1499</v>
      </c>
      <c r="I626" s="19">
        <v>1499</v>
      </c>
      <c r="J626" s="19">
        <v>1624</v>
      </c>
      <c r="K626" s="19">
        <v>1687</v>
      </c>
      <c r="L626" s="19">
        <v>1900</v>
      </c>
      <c r="M626" s="19">
        <v>1687</v>
      </c>
      <c r="N626" s="19">
        <v>1749</v>
      </c>
      <c r="O626" s="19">
        <v>1749</v>
      </c>
      <c r="P626" s="19">
        <v>1799</v>
      </c>
      <c r="Q626" s="19">
        <v>1949</v>
      </c>
      <c r="R626" s="19">
        <v>2199</v>
      </c>
      <c r="S626" s="19">
        <v>2374</v>
      </c>
      <c r="T626" s="27">
        <v>2499</v>
      </c>
      <c r="U626" s="9" t="s">
        <v>1124</v>
      </c>
      <c r="V626" s="8" t="s">
        <v>991</v>
      </c>
    </row>
    <row r="627" spans="1:23" hidden="1" x14ac:dyDescent="0.2">
      <c r="A627" s="7" t="s">
        <v>1296</v>
      </c>
      <c r="B627" s="5">
        <v>818773021326</v>
      </c>
      <c r="C627" s="7" t="s">
        <v>493</v>
      </c>
      <c r="D627" s="8" t="s">
        <v>1301</v>
      </c>
      <c r="E627" s="19">
        <v>851</v>
      </c>
      <c r="F627" s="19">
        <v>1290</v>
      </c>
      <c r="G627" s="19">
        <v>1547</v>
      </c>
      <c r="H627" s="19">
        <v>1547</v>
      </c>
      <c r="I627" s="19">
        <v>1547</v>
      </c>
      <c r="J627" s="19">
        <v>1676</v>
      </c>
      <c r="K627" s="19">
        <v>1741</v>
      </c>
      <c r="L627" s="19">
        <v>1960</v>
      </c>
      <c r="M627" s="19">
        <v>1741</v>
      </c>
      <c r="N627" s="19">
        <v>1805</v>
      </c>
      <c r="O627" s="19">
        <v>1805</v>
      </c>
      <c r="P627" s="19">
        <v>1857</v>
      </c>
      <c r="Q627" s="19">
        <v>2012</v>
      </c>
      <c r="R627" s="19">
        <v>2270</v>
      </c>
      <c r="S627" s="19">
        <v>2450</v>
      </c>
      <c r="T627" s="27">
        <v>2579</v>
      </c>
      <c r="U627" s="9" t="s">
        <v>1123</v>
      </c>
      <c r="V627" s="8" t="s">
        <v>991</v>
      </c>
    </row>
    <row r="628" spans="1:23" hidden="1" x14ac:dyDescent="0.2">
      <c r="A628" s="7" t="s">
        <v>1297</v>
      </c>
      <c r="B628" s="5">
        <v>818773021333</v>
      </c>
      <c r="C628" s="7" t="s">
        <v>493</v>
      </c>
      <c r="D628" s="8" t="s">
        <v>1302</v>
      </c>
      <c r="E628" s="19">
        <v>825</v>
      </c>
      <c r="F628" s="19">
        <v>1250</v>
      </c>
      <c r="G628" s="19">
        <v>1499</v>
      </c>
      <c r="H628" s="19">
        <v>1499</v>
      </c>
      <c r="I628" s="19">
        <v>1499</v>
      </c>
      <c r="J628" s="19">
        <v>1624</v>
      </c>
      <c r="K628" s="19">
        <v>1687</v>
      </c>
      <c r="L628" s="19">
        <v>1900</v>
      </c>
      <c r="M628" s="19">
        <v>1687</v>
      </c>
      <c r="N628" s="19">
        <v>1749</v>
      </c>
      <c r="O628" s="19">
        <v>1749</v>
      </c>
      <c r="P628" s="19">
        <v>1799</v>
      </c>
      <c r="Q628" s="19">
        <v>1949</v>
      </c>
      <c r="R628" s="19">
        <v>2199</v>
      </c>
      <c r="S628" s="19">
        <v>2374</v>
      </c>
      <c r="T628" s="27">
        <v>2499</v>
      </c>
      <c r="U628" s="9" t="s">
        <v>1125</v>
      </c>
      <c r="V628" s="8" t="s">
        <v>991</v>
      </c>
    </row>
    <row r="629" spans="1:23" ht="30" hidden="1" x14ac:dyDescent="0.2">
      <c r="A629" s="7" t="s">
        <v>1303</v>
      </c>
      <c r="B629" s="5">
        <v>818773021630</v>
      </c>
      <c r="C629" s="7" t="s">
        <v>493</v>
      </c>
      <c r="D629" s="8" t="s">
        <v>1305</v>
      </c>
      <c r="E629" s="19">
        <v>882</v>
      </c>
      <c r="F629" s="19">
        <v>1336</v>
      </c>
      <c r="G629" s="19">
        <v>1603</v>
      </c>
      <c r="H629" s="19">
        <v>1603</v>
      </c>
      <c r="I629" s="19">
        <v>1603</v>
      </c>
      <c r="J629" s="19">
        <v>1737</v>
      </c>
      <c r="K629" s="19">
        <v>1804</v>
      </c>
      <c r="L629" s="19">
        <v>2031</v>
      </c>
      <c r="M629" s="19">
        <v>1804</v>
      </c>
      <c r="N629" s="19">
        <v>1870</v>
      </c>
      <c r="O629" s="19">
        <v>1870</v>
      </c>
      <c r="P629" s="19">
        <v>1924</v>
      </c>
      <c r="Q629" s="19">
        <v>2084</v>
      </c>
      <c r="R629" s="19">
        <v>2351</v>
      </c>
      <c r="S629" s="19">
        <v>2538</v>
      </c>
      <c r="T629" s="27">
        <v>2672</v>
      </c>
      <c r="U629" s="9" t="s">
        <v>1124</v>
      </c>
      <c r="V629" s="8" t="s">
        <v>991</v>
      </c>
      <c r="W629" s="8" t="s">
        <v>1150</v>
      </c>
    </row>
    <row r="630" spans="1:23" ht="30" hidden="1" x14ac:dyDescent="0.2">
      <c r="A630" s="7" t="s">
        <v>1304</v>
      </c>
      <c r="B630" s="5">
        <v>818773021647</v>
      </c>
      <c r="C630" s="7" t="s">
        <v>493</v>
      </c>
      <c r="D630" s="8" t="s">
        <v>1306</v>
      </c>
      <c r="E630" s="19">
        <v>882</v>
      </c>
      <c r="F630" s="19">
        <v>1336</v>
      </c>
      <c r="G630" s="19">
        <v>1603</v>
      </c>
      <c r="H630" s="19">
        <v>1603</v>
      </c>
      <c r="I630" s="19">
        <v>1603</v>
      </c>
      <c r="J630" s="19">
        <v>1737</v>
      </c>
      <c r="K630" s="19">
        <v>1804</v>
      </c>
      <c r="L630" s="19">
        <v>2031</v>
      </c>
      <c r="M630" s="19">
        <v>1804</v>
      </c>
      <c r="N630" s="19">
        <v>1870</v>
      </c>
      <c r="O630" s="19">
        <v>1870</v>
      </c>
      <c r="P630" s="19">
        <v>1924</v>
      </c>
      <c r="Q630" s="19">
        <v>2084</v>
      </c>
      <c r="R630" s="19">
        <v>2351</v>
      </c>
      <c r="S630" s="19">
        <v>2538</v>
      </c>
      <c r="T630" s="27">
        <v>2672</v>
      </c>
      <c r="U630" s="9" t="s">
        <v>1125</v>
      </c>
      <c r="V630" s="8" t="s">
        <v>991</v>
      </c>
      <c r="W630" s="8" t="s">
        <v>1150</v>
      </c>
    </row>
    <row r="631" spans="1:23" ht="30" hidden="1" x14ac:dyDescent="0.2">
      <c r="A631" s="7" t="s">
        <v>1243</v>
      </c>
      <c r="B631" s="5">
        <v>818773021234</v>
      </c>
      <c r="C631" s="7" t="s">
        <v>493</v>
      </c>
      <c r="D631" s="8" t="s">
        <v>1244</v>
      </c>
      <c r="E631" s="19">
        <v>825</v>
      </c>
      <c r="F631" s="19">
        <v>1250</v>
      </c>
      <c r="G631" s="19">
        <v>1499</v>
      </c>
      <c r="H631" s="19">
        <v>1499</v>
      </c>
      <c r="I631" s="19">
        <v>1499</v>
      </c>
      <c r="J631" s="19">
        <v>1624</v>
      </c>
      <c r="K631" s="19">
        <v>1687</v>
      </c>
      <c r="L631" s="19">
        <v>1900</v>
      </c>
      <c r="M631" s="19">
        <v>1687</v>
      </c>
      <c r="N631" s="19">
        <v>1749</v>
      </c>
      <c r="O631" s="19">
        <v>1749</v>
      </c>
      <c r="P631" s="19">
        <v>1799</v>
      </c>
      <c r="Q631" s="19">
        <v>1949</v>
      </c>
      <c r="R631" s="19">
        <v>2199</v>
      </c>
      <c r="S631" s="19">
        <v>2374</v>
      </c>
      <c r="T631" s="27">
        <v>2499</v>
      </c>
      <c r="U631" s="9" t="s">
        <v>1124</v>
      </c>
      <c r="V631" s="8" t="s">
        <v>991</v>
      </c>
    </row>
    <row r="632" spans="1:23" hidden="1" x14ac:dyDescent="0.2">
      <c r="A632" s="7" t="s">
        <v>1307</v>
      </c>
      <c r="B632" s="5">
        <v>818773021265</v>
      </c>
      <c r="C632" s="7" t="s">
        <v>493</v>
      </c>
      <c r="D632" s="8" t="s">
        <v>1316</v>
      </c>
      <c r="E632" s="19">
        <v>851</v>
      </c>
      <c r="F632" s="19">
        <v>1290</v>
      </c>
      <c r="G632" s="19">
        <v>1547</v>
      </c>
      <c r="H632" s="19">
        <v>1547</v>
      </c>
      <c r="I632" s="19">
        <v>1547</v>
      </c>
      <c r="J632" s="19">
        <v>1676</v>
      </c>
      <c r="K632" s="19">
        <v>1741</v>
      </c>
      <c r="L632" s="19">
        <v>1960</v>
      </c>
      <c r="M632" s="19">
        <v>1741</v>
      </c>
      <c r="N632" s="19">
        <v>1805</v>
      </c>
      <c r="O632" s="19">
        <v>1805</v>
      </c>
      <c r="P632" s="19">
        <v>1857</v>
      </c>
      <c r="Q632" s="19">
        <v>2012</v>
      </c>
      <c r="R632" s="19">
        <v>2270</v>
      </c>
      <c r="S632" s="19">
        <v>2450</v>
      </c>
      <c r="T632" s="27">
        <v>2579</v>
      </c>
      <c r="U632" s="9" t="s">
        <v>1123</v>
      </c>
      <c r="V632" s="8" t="s">
        <v>991</v>
      </c>
    </row>
    <row r="633" spans="1:23" hidden="1" x14ac:dyDescent="0.2">
      <c r="A633" s="7" t="s">
        <v>1308</v>
      </c>
      <c r="B633" s="5">
        <v>818773021272</v>
      </c>
      <c r="C633" s="7" t="s">
        <v>493</v>
      </c>
      <c r="D633" s="8" t="s">
        <v>1317</v>
      </c>
      <c r="E633" s="19">
        <v>825</v>
      </c>
      <c r="F633" s="19">
        <v>1250</v>
      </c>
      <c r="G633" s="19">
        <v>1499</v>
      </c>
      <c r="H633" s="19">
        <v>1499</v>
      </c>
      <c r="I633" s="19">
        <v>1499</v>
      </c>
      <c r="J633" s="19">
        <v>1624</v>
      </c>
      <c r="K633" s="19">
        <v>1687</v>
      </c>
      <c r="L633" s="19">
        <v>1900</v>
      </c>
      <c r="M633" s="19">
        <v>1687</v>
      </c>
      <c r="N633" s="19">
        <v>1749</v>
      </c>
      <c r="O633" s="19">
        <v>1749</v>
      </c>
      <c r="P633" s="19">
        <v>1799</v>
      </c>
      <c r="Q633" s="19">
        <v>1949</v>
      </c>
      <c r="R633" s="19">
        <v>2199</v>
      </c>
      <c r="S633" s="19">
        <v>2374</v>
      </c>
      <c r="T633" s="27">
        <v>2499</v>
      </c>
      <c r="U633" s="9" t="s">
        <v>1125</v>
      </c>
      <c r="V633" s="8" t="s">
        <v>991</v>
      </c>
    </row>
    <row r="634" spans="1:23" ht="30" hidden="1" x14ac:dyDescent="0.2">
      <c r="A634" s="7" t="s">
        <v>1309</v>
      </c>
      <c r="B634" s="5">
        <v>818773021555</v>
      </c>
      <c r="C634" s="7" t="s">
        <v>493</v>
      </c>
      <c r="D634" s="8" t="s">
        <v>1318</v>
      </c>
      <c r="E634" s="19">
        <v>882</v>
      </c>
      <c r="F634" s="19">
        <v>1336</v>
      </c>
      <c r="G634" s="19">
        <v>1603</v>
      </c>
      <c r="H634" s="19">
        <v>1603</v>
      </c>
      <c r="I634" s="19">
        <v>1603</v>
      </c>
      <c r="J634" s="19">
        <v>1737</v>
      </c>
      <c r="K634" s="19">
        <v>1804</v>
      </c>
      <c r="L634" s="19">
        <v>2031</v>
      </c>
      <c r="M634" s="19">
        <v>1804</v>
      </c>
      <c r="N634" s="19">
        <v>1870</v>
      </c>
      <c r="O634" s="19">
        <v>1870</v>
      </c>
      <c r="P634" s="19">
        <v>1924</v>
      </c>
      <c r="Q634" s="19">
        <v>2084</v>
      </c>
      <c r="R634" s="19">
        <v>2351</v>
      </c>
      <c r="S634" s="19">
        <v>2538</v>
      </c>
      <c r="T634" s="27">
        <v>2672</v>
      </c>
      <c r="U634" s="9" t="s">
        <v>1124</v>
      </c>
      <c r="V634" s="8" t="s">
        <v>991</v>
      </c>
      <c r="W634" s="8" t="s">
        <v>1130</v>
      </c>
    </row>
    <row r="635" spans="1:23" ht="30" hidden="1" x14ac:dyDescent="0.2">
      <c r="A635" s="7" t="s">
        <v>1310</v>
      </c>
      <c r="B635" s="5">
        <v>818773021562</v>
      </c>
      <c r="C635" s="7" t="s">
        <v>493</v>
      </c>
      <c r="D635" s="8" t="s">
        <v>1319</v>
      </c>
      <c r="E635" s="19">
        <v>882</v>
      </c>
      <c r="F635" s="19">
        <v>1336</v>
      </c>
      <c r="G635" s="19">
        <v>1603</v>
      </c>
      <c r="H635" s="19">
        <v>1603</v>
      </c>
      <c r="I635" s="19">
        <v>1603</v>
      </c>
      <c r="J635" s="19">
        <v>1737</v>
      </c>
      <c r="K635" s="19">
        <v>1804</v>
      </c>
      <c r="L635" s="19">
        <v>2031</v>
      </c>
      <c r="M635" s="19">
        <v>1804</v>
      </c>
      <c r="N635" s="19">
        <v>1870</v>
      </c>
      <c r="O635" s="19">
        <v>1870</v>
      </c>
      <c r="P635" s="19">
        <v>1924</v>
      </c>
      <c r="Q635" s="19">
        <v>2084</v>
      </c>
      <c r="R635" s="19">
        <v>2351</v>
      </c>
      <c r="S635" s="19">
        <v>2538</v>
      </c>
      <c r="T635" s="27">
        <v>2672</v>
      </c>
      <c r="U635" s="9" t="s">
        <v>1125</v>
      </c>
      <c r="V635" s="8" t="s">
        <v>991</v>
      </c>
      <c r="W635" s="8" t="s">
        <v>1130</v>
      </c>
    </row>
    <row r="636" spans="1:23" hidden="1" x14ac:dyDescent="0.2">
      <c r="A636" s="7" t="s">
        <v>1311</v>
      </c>
      <c r="B636" s="5">
        <v>818773021401</v>
      </c>
      <c r="C636" s="7" t="s">
        <v>534</v>
      </c>
      <c r="D636" s="8" t="s">
        <v>1320</v>
      </c>
      <c r="E636" s="19">
        <v>561</v>
      </c>
      <c r="F636" s="19">
        <v>850</v>
      </c>
      <c r="G636" s="19">
        <v>1019</v>
      </c>
      <c r="H636" s="19">
        <v>1019</v>
      </c>
      <c r="I636" s="19">
        <v>1019</v>
      </c>
      <c r="J636" s="19">
        <v>1104</v>
      </c>
      <c r="K636" s="19">
        <v>1104</v>
      </c>
      <c r="L636" s="19">
        <v>1292</v>
      </c>
      <c r="M636" s="19">
        <v>1104</v>
      </c>
      <c r="N636" s="19">
        <v>1189</v>
      </c>
      <c r="O636" s="19">
        <v>1189</v>
      </c>
      <c r="P636" s="19">
        <v>1223</v>
      </c>
      <c r="Q636" s="19">
        <v>1325</v>
      </c>
      <c r="R636" s="19">
        <v>1495</v>
      </c>
      <c r="S636" s="19">
        <v>1614</v>
      </c>
      <c r="T636" s="27">
        <v>1699</v>
      </c>
      <c r="V636" s="8" t="s">
        <v>991</v>
      </c>
    </row>
    <row r="637" spans="1:23" hidden="1" x14ac:dyDescent="0.2">
      <c r="A637" s="7" t="s">
        <v>1312</v>
      </c>
      <c r="B637" s="5">
        <v>818773021371</v>
      </c>
      <c r="C637" s="7" t="s">
        <v>534</v>
      </c>
      <c r="D637" s="8" t="s">
        <v>1321</v>
      </c>
      <c r="E637" s="19">
        <v>561</v>
      </c>
      <c r="F637" s="19">
        <v>850</v>
      </c>
      <c r="G637" s="19">
        <v>1019</v>
      </c>
      <c r="H637" s="19">
        <v>1019</v>
      </c>
      <c r="I637" s="19">
        <v>1019</v>
      </c>
      <c r="J637" s="19">
        <v>1104</v>
      </c>
      <c r="K637" s="19">
        <v>1104</v>
      </c>
      <c r="L637" s="19">
        <v>1292</v>
      </c>
      <c r="M637" s="19">
        <v>1104</v>
      </c>
      <c r="N637" s="19">
        <v>1189</v>
      </c>
      <c r="O637" s="19">
        <v>1189</v>
      </c>
      <c r="P637" s="19">
        <v>1223</v>
      </c>
      <c r="Q637" s="19">
        <v>1325</v>
      </c>
      <c r="R637" s="19">
        <v>1495</v>
      </c>
      <c r="S637" s="19">
        <v>1614</v>
      </c>
      <c r="T637" s="27">
        <v>1699</v>
      </c>
      <c r="V637" s="8" t="s">
        <v>991</v>
      </c>
    </row>
    <row r="638" spans="1:23" hidden="1" x14ac:dyDescent="0.2">
      <c r="A638" s="7" t="s">
        <v>1313</v>
      </c>
      <c r="B638" s="5">
        <v>818773021388</v>
      </c>
      <c r="C638" s="7" t="s">
        <v>534</v>
      </c>
      <c r="D638" s="8" t="s">
        <v>1322</v>
      </c>
      <c r="E638" s="19">
        <v>561</v>
      </c>
      <c r="F638" s="19">
        <v>850</v>
      </c>
      <c r="G638" s="19">
        <v>1019</v>
      </c>
      <c r="H638" s="19">
        <v>1019</v>
      </c>
      <c r="I638" s="19">
        <v>1019</v>
      </c>
      <c r="J638" s="19">
        <v>1104</v>
      </c>
      <c r="K638" s="19">
        <v>1104</v>
      </c>
      <c r="L638" s="19">
        <v>1292</v>
      </c>
      <c r="M638" s="19">
        <v>1104</v>
      </c>
      <c r="N638" s="19">
        <v>1189</v>
      </c>
      <c r="O638" s="19">
        <v>1189</v>
      </c>
      <c r="P638" s="19">
        <v>1223</v>
      </c>
      <c r="Q638" s="19">
        <v>1325</v>
      </c>
      <c r="R638" s="19">
        <v>1495</v>
      </c>
      <c r="S638" s="19">
        <v>1614</v>
      </c>
      <c r="T638" s="27">
        <v>1699</v>
      </c>
      <c r="V638" s="8" t="s">
        <v>991</v>
      </c>
    </row>
    <row r="639" spans="1:23" hidden="1" x14ac:dyDescent="0.2">
      <c r="A639" s="7" t="s">
        <v>1314</v>
      </c>
      <c r="B639" s="5">
        <v>818773021364</v>
      </c>
      <c r="C639" s="7" t="s">
        <v>534</v>
      </c>
      <c r="D639" s="8" t="s">
        <v>1323</v>
      </c>
      <c r="E639" s="19">
        <v>561</v>
      </c>
      <c r="F639" s="19">
        <v>850</v>
      </c>
      <c r="G639" s="19">
        <v>1019</v>
      </c>
      <c r="H639" s="19">
        <v>1019</v>
      </c>
      <c r="I639" s="19">
        <v>1019</v>
      </c>
      <c r="J639" s="19">
        <v>1104</v>
      </c>
      <c r="K639" s="19">
        <v>1104</v>
      </c>
      <c r="L639" s="19">
        <v>1292</v>
      </c>
      <c r="M639" s="19">
        <v>1104</v>
      </c>
      <c r="N639" s="19">
        <v>1189</v>
      </c>
      <c r="O639" s="19">
        <v>1189</v>
      </c>
      <c r="P639" s="19">
        <v>1223</v>
      </c>
      <c r="Q639" s="19">
        <v>1325</v>
      </c>
      <c r="R639" s="19">
        <v>1495</v>
      </c>
      <c r="S639" s="19">
        <v>1614</v>
      </c>
      <c r="T639" s="27">
        <v>1699</v>
      </c>
      <c r="V639" s="8" t="s">
        <v>991</v>
      </c>
    </row>
    <row r="640" spans="1:23" hidden="1" x14ac:dyDescent="0.2">
      <c r="A640" s="7" t="s">
        <v>1315</v>
      </c>
      <c r="B640" s="5">
        <v>818773021395</v>
      </c>
      <c r="C640" s="7" t="s">
        <v>534</v>
      </c>
      <c r="D640" s="8" t="s">
        <v>1324</v>
      </c>
      <c r="E640" s="19">
        <v>561</v>
      </c>
      <c r="F640" s="19">
        <v>850</v>
      </c>
      <c r="G640" s="19">
        <v>1019</v>
      </c>
      <c r="H640" s="19">
        <v>1019</v>
      </c>
      <c r="I640" s="19">
        <v>1019</v>
      </c>
      <c r="J640" s="19">
        <v>1104</v>
      </c>
      <c r="K640" s="19">
        <v>1104</v>
      </c>
      <c r="L640" s="19">
        <v>1292</v>
      </c>
      <c r="M640" s="19">
        <v>1104</v>
      </c>
      <c r="N640" s="19">
        <v>1189</v>
      </c>
      <c r="O640" s="19">
        <v>1189</v>
      </c>
      <c r="P640" s="19">
        <v>1223</v>
      </c>
      <c r="Q640" s="19">
        <v>1325</v>
      </c>
      <c r="R640" s="19">
        <v>1495</v>
      </c>
      <c r="S640" s="19">
        <v>1614</v>
      </c>
      <c r="T640" s="27">
        <v>1699</v>
      </c>
      <c r="V640" s="8" t="s">
        <v>991</v>
      </c>
    </row>
    <row r="641" spans="1:23" ht="30" hidden="1" x14ac:dyDescent="0.2">
      <c r="A641" s="7" t="s">
        <v>1325</v>
      </c>
      <c r="B641" s="5">
        <v>818773021654</v>
      </c>
      <c r="C641" s="7" t="s">
        <v>498</v>
      </c>
      <c r="D641" s="8" t="s">
        <v>1326</v>
      </c>
      <c r="E641" s="9">
        <v>561</v>
      </c>
      <c r="F641" s="9">
        <v>850</v>
      </c>
      <c r="G641" s="9">
        <v>1019</v>
      </c>
      <c r="H641" s="9">
        <v>1019</v>
      </c>
      <c r="I641" s="9">
        <v>1019</v>
      </c>
      <c r="J641" s="9">
        <v>1104</v>
      </c>
      <c r="K641" s="9">
        <v>1104</v>
      </c>
      <c r="L641" s="9">
        <v>1292</v>
      </c>
      <c r="M641" s="9">
        <v>1104</v>
      </c>
      <c r="N641" s="9">
        <v>1189</v>
      </c>
      <c r="O641" s="9">
        <v>1189</v>
      </c>
      <c r="P641" s="9">
        <v>1223</v>
      </c>
      <c r="Q641" s="9">
        <v>1325</v>
      </c>
      <c r="R641" s="9">
        <v>1495</v>
      </c>
      <c r="S641" s="9">
        <v>1614</v>
      </c>
      <c r="T641" s="27">
        <v>25</v>
      </c>
      <c r="V641" s="8" t="s">
        <v>991</v>
      </c>
    </row>
    <row r="642" spans="1:23" ht="30" hidden="1" x14ac:dyDescent="0.2">
      <c r="A642" s="7" t="s">
        <v>1329</v>
      </c>
      <c r="B642" s="5">
        <v>818773021661</v>
      </c>
      <c r="C642" s="7" t="s">
        <v>498</v>
      </c>
      <c r="D642" s="8" t="s">
        <v>1330</v>
      </c>
      <c r="E642" s="19">
        <v>33</v>
      </c>
      <c r="F642" s="19">
        <v>50</v>
      </c>
      <c r="G642" s="19">
        <v>59</v>
      </c>
      <c r="H642" s="19">
        <v>59</v>
      </c>
      <c r="I642" s="19">
        <v>59</v>
      </c>
      <c r="J642" s="19">
        <v>64</v>
      </c>
      <c r="K642" s="19">
        <v>64</v>
      </c>
      <c r="L642" s="19">
        <v>75</v>
      </c>
      <c r="M642" s="19">
        <v>64</v>
      </c>
      <c r="N642" s="19">
        <v>69</v>
      </c>
      <c r="O642" s="19">
        <v>69</v>
      </c>
      <c r="P642" s="19">
        <v>71</v>
      </c>
      <c r="Q642" s="19">
        <v>77</v>
      </c>
      <c r="R642" s="19">
        <v>87</v>
      </c>
      <c r="S642" s="19">
        <v>94</v>
      </c>
      <c r="T642" s="27">
        <v>99</v>
      </c>
      <c r="V642" s="8" t="s">
        <v>991</v>
      </c>
      <c r="W642" s="8" t="s">
        <v>1331</v>
      </c>
    </row>
    <row r="643" spans="1:23" ht="30" hidden="1" x14ac:dyDescent="0.2">
      <c r="A643" s="7" t="s">
        <v>1333</v>
      </c>
      <c r="B643" s="5">
        <v>818773021678</v>
      </c>
      <c r="C643" s="7" t="s">
        <v>498</v>
      </c>
      <c r="D643" s="8" t="s">
        <v>1332</v>
      </c>
      <c r="E643" s="19">
        <v>33</v>
      </c>
      <c r="F643" s="19">
        <v>50</v>
      </c>
      <c r="G643" s="19">
        <v>59</v>
      </c>
      <c r="H643" s="19">
        <v>59</v>
      </c>
      <c r="I643" s="19">
        <v>59</v>
      </c>
      <c r="J643" s="19">
        <v>64</v>
      </c>
      <c r="K643" s="19">
        <v>64</v>
      </c>
      <c r="L643" s="19">
        <v>75</v>
      </c>
      <c r="M643" s="19">
        <v>64</v>
      </c>
      <c r="N643" s="19">
        <v>69</v>
      </c>
      <c r="O643" s="19">
        <v>69</v>
      </c>
      <c r="P643" s="19">
        <v>71</v>
      </c>
      <c r="Q643" s="19">
        <v>77</v>
      </c>
      <c r="R643" s="19">
        <v>87</v>
      </c>
      <c r="S643" s="19">
        <v>94</v>
      </c>
      <c r="T643" s="27">
        <v>99</v>
      </c>
      <c r="V643" s="8" t="s">
        <v>991</v>
      </c>
      <c r="W643" s="8" t="s">
        <v>1331</v>
      </c>
    </row>
    <row r="644" spans="1:23" ht="30" hidden="1" x14ac:dyDescent="0.2">
      <c r="A644" s="7" t="s">
        <v>1344</v>
      </c>
      <c r="B644" s="5">
        <v>818773021739</v>
      </c>
      <c r="C644" s="7" t="s">
        <v>518</v>
      </c>
      <c r="D644" s="8" t="s">
        <v>1345</v>
      </c>
      <c r="E644" s="19">
        <v>177</v>
      </c>
      <c r="F644" s="19">
        <v>268</v>
      </c>
      <c r="G644" s="19">
        <v>321</v>
      </c>
      <c r="H644" s="19">
        <v>321</v>
      </c>
      <c r="I644" s="19">
        <v>321</v>
      </c>
      <c r="J644" s="19">
        <v>348</v>
      </c>
      <c r="K644" s="19">
        <v>348</v>
      </c>
      <c r="L644" s="19">
        <v>407</v>
      </c>
      <c r="M644" s="19">
        <v>348</v>
      </c>
      <c r="N644" s="19">
        <v>375</v>
      </c>
      <c r="O644" s="19">
        <v>375</v>
      </c>
      <c r="P644" s="19">
        <v>385</v>
      </c>
      <c r="Q644" s="19">
        <v>417</v>
      </c>
      <c r="R644" s="19">
        <v>471</v>
      </c>
      <c r="S644" s="19">
        <v>508</v>
      </c>
      <c r="T644" s="27">
        <v>535</v>
      </c>
      <c r="V644" s="8" t="s">
        <v>991</v>
      </c>
    </row>
    <row r="645" spans="1:23" ht="30" hidden="1" x14ac:dyDescent="0.2">
      <c r="A645" s="7" t="s">
        <v>1346</v>
      </c>
      <c r="B645" s="5">
        <v>818773021746</v>
      </c>
      <c r="C645" s="7" t="s">
        <v>518</v>
      </c>
      <c r="D645" s="8" t="s">
        <v>1347</v>
      </c>
      <c r="E645" s="19">
        <v>185</v>
      </c>
      <c r="F645" s="19">
        <v>280</v>
      </c>
      <c r="G645" s="19">
        <v>336</v>
      </c>
      <c r="H645" s="19">
        <v>336</v>
      </c>
      <c r="I645" s="19">
        <v>336</v>
      </c>
      <c r="J645" s="19">
        <v>364</v>
      </c>
      <c r="K645" s="19">
        <v>364</v>
      </c>
      <c r="L645" s="19">
        <v>426</v>
      </c>
      <c r="M645" s="19">
        <v>364</v>
      </c>
      <c r="N645" s="19">
        <v>392</v>
      </c>
      <c r="O645" s="19">
        <v>392</v>
      </c>
      <c r="P645" s="19">
        <v>403</v>
      </c>
      <c r="Q645" s="19">
        <v>437</v>
      </c>
      <c r="R645" s="19">
        <v>493</v>
      </c>
      <c r="S645" s="19">
        <v>532</v>
      </c>
      <c r="T645" s="27">
        <v>560</v>
      </c>
      <c r="V645" s="8" t="s">
        <v>991</v>
      </c>
    </row>
    <row r="646" spans="1:23" ht="30" hidden="1" x14ac:dyDescent="0.2">
      <c r="A646" s="7" t="s">
        <v>1349</v>
      </c>
      <c r="B646" s="5">
        <v>818773021753</v>
      </c>
      <c r="C646" s="7" t="s">
        <v>534</v>
      </c>
      <c r="D646" s="8" t="s">
        <v>1350</v>
      </c>
      <c r="E646" s="19">
        <v>561</v>
      </c>
      <c r="F646" s="19">
        <v>850</v>
      </c>
      <c r="G646" s="19">
        <v>1019</v>
      </c>
      <c r="H646" s="19">
        <v>1019</v>
      </c>
      <c r="I646" s="19">
        <v>1019</v>
      </c>
      <c r="J646" s="19">
        <v>1104</v>
      </c>
      <c r="K646" s="19">
        <v>1104</v>
      </c>
      <c r="L646" s="19">
        <v>1292</v>
      </c>
      <c r="M646" s="19">
        <v>1104</v>
      </c>
      <c r="N646" s="19">
        <v>1189</v>
      </c>
      <c r="O646" s="19">
        <v>1189</v>
      </c>
      <c r="P646" s="19">
        <v>1223</v>
      </c>
      <c r="Q646" s="19">
        <v>1325</v>
      </c>
      <c r="R646" s="19">
        <v>1495</v>
      </c>
      <c r="S646" s="19">
        <v>1614</v>
      </c>
      <c r="T646" s="27">
        <v>1699</v>
      </c>
      <c r="V646" s="8" t="s">
        <v>991</v>
      </c>
      <c r="W646" s="8" t="s">
        <v>1331</v>
      </c>
    </row>
    <row r="647" spans="1:23" hidden="1" x14ac:dyDescent="0.2">
      <c r="A647" s="7" t="s">
        <v>1351</v>
      </c>
      <c r="B647" s="5">
        <v>818773021821</v>
      </c>
      <c r="C647" s="7" t="s">
        <v>994</v>
      </c>
      <c r="D647" s="8" t="s">
        <v>1352</v>
      </c>
      <c r="E647" s="19">
        <v>681</v>
      </c>
      <c r="F647" s="19">
        <v>1032</v>
      </c>
      <c r="G647" s="19">
        <v>1238</v>
      </c>
      <c r="H647" s="19">
        <v>1238</v>
      </c>
      <c r="I647" s="19">
        <v>1238</v>
      </c>
      <c r="J647" s="19">
        <v>1342</v>
      </c>
      <c r="K647" s="19">
        <v>1393</v>
      </c>
      <c r="L647" s="19">
        <v>1569</v>
      </c>
      <c r="M647" s="19">
        <v>1393</v>
      </c>
      <c r="N647" s="19">
        <v>1445</v>
      </c>
      <c r="O647" s="19">
        <v>1445</v>
      </c>
      <c r="P647" s="19">
        <v>1486</v>
      </c>
      <c r="Q647" s="19">
        <v>1610</v>
      </c>
      <c r="R647" s="19">
        <v>1816</v>
      </c>
      <c r="S647" s="19">
        <v>1961</v>
      </c>
      <c r="T647" s="27">
        <v>2064</v>
      </c>
      <c r="V647" s="8" t="s">
        <v>991</v>
      </c>
      <c r="W647" s="8" t="s">
        <v>1130</v>
      </c>
    </row>
    <row r="648" spans="1:23" ht="30" hidden="1" x14ac:dyDescent="0.2">
      <c r="A648" s="7" t="s">
        <v>1353</v>
      </c>
      <c r="B648" s="5">
        <v>818773021852</v>
      </c>
      <c r="C648" s="7" t="s">
        <v>493</v>
      </c>
      <c r="D648" s="8" t="s">
        <v>1358</v>
      </c>
      <c r="E648" s="19">
        <v>908</v>
      </c>
      <c r="F648" s="19">
        <v>1376</v>
      </c>
      <c r="G648" s="19">
        <v>1651</v>
      </c>
      <c r="H648" s="19">
        <v>1651</v>
      </c>
      <c r="I648" s="19">
        <v>1651</v>
      </c>
      <c r="J648" s="19">
        <v>1789</v>
      </c>
      <c r="K648" s="19">
        <v>1858</v>
      </c>
      <c r="L648" s="19">
        <v>2092</v>
      </c>
      <c r="M648" s="19">
        <v>1858</v>
      </c>
      <c r="N648" s="19">
        <v>1926</v>
      </c>
      <c r="O648" s="19">
        <v>1926</v>
      </c>
      <c r="P648" s="19">
        <v>1981</v>
      </c>
      <c r="Q648" s="19">
        <v>2147</v>
      </c>
      <c r="R648" s="19">
        <v>2422</v>
      </c>
      <c r="S648" s="19">
        <v>2614</v>
      </c>
      <c r="T648" s="27">
        <v>2752</v>
      </c>
      <c r="U648" s="9" t="s">
        <v>1123</v>
      </c>
      <c r="V648" s="8" t="s">
        <v>991</v>
      </c>
      <c r="W648" s="8" t="s">
        <v>1130</v>
      </c>
    </row>
    <row r="649" spans="1:23" ht="30" hidden="1" x14ac:dyDescent="0.2">
      <c r="A649" s="7" t="s">
        <v>1354</v>
      </c>
      <c r="B649" s="5">
        <v>818773021838</v>
      </c>
      <c r="C649" s="7" t="s">
        <v>493</v>
      </c>
      <c r="D649" s="8" t="s">
        <v>1356</v>
      </c>
      <c r="E649" s="19">
        <v>908</v>
      </c>
      <c r="F649" s="19">
        <v>1376</v>
      </c>
      <c r="G649" s="19">
        <v>1651</v>
      </c>
      <c r="H649" s="19">
        <v>1651</v>
      </c>
      <c r="I649" s="19">
        <v>1651</v>
      </c>
      <c r="J649" s="19">
        <v>1789</v>
      </c>
      <c r="K649" s="19">
        <v>1858</v>
      </c>
      <c r="L649" s="19">
        <v>2092</v>
      </c>
      <c r="M649" s="19">
        <v>1858</v>
      </c>
      <c r="N649" s="19">
        <v>1926</v>
      </c>
      <c r="O649" s="19">
        <v>1926</v>
      </c>
      <c r="P649" s="19">
        <v>1981</v>
      </c>
      <c r="Q649" s="19">
        <v>2147</v>
      </c>
      <c r="R649" s="19">
        <v>2422</v>
      </c>
      <c r="S649" s="19">
        <v>2614</v>
      </c>
      <c r="T649" s="27">
        <v>2752</v>
      </c>
      <c r="U649" s="9" t="s">
        <v>1123</v>
      </c>
      <c r="V649" s="8" t="s">
        <v>991</v>
      </c>
      <c r="W649" s="8" t="s">
        <v>1130</v>
      </c>
    </row>
    <row r="650" spans="1:23" ht="30" hidden="1" x14ac:dyDescent="0.2">
      <c r="A650" s="7" t="s">
        <v>1355</v>
      </c>
      <c r="B650" s="5">
        <v>818773021845</v>
      </c>
      <c r="C650" s="7" t="s">
        <v>493</v>
      </c>
      <c r="D650" s="8" t="s">
        <v>1357</v>
      </c>
      <c r="E650" s="19">
        <v>908</v>
      </c>
      <c r="F650" s="19">
        <v>1376</v>
      </c>
      <c r="G650" s="19">
        <v>1651</v>
      </c>
      <c r="H650" s="19">
        <v>1651</v>
      </c>
      <c r="I650" s="19">
        <v>1651</v>
      </c>
      <c r="J650" s="19">
        <v>1789</v>
      </c>
      <c r="K650" s="19">
        <v>1858</v>
      </c>
      <c r="L650" s="19">
        <v>2092</v>
      </c>
      <c r="M650" s="19">
        <v>1858</v>
      </c>
      <c r="N650" s="19">
        <v>1926</v>
      </c>
      <c r="O650" s="19">
        <v>1926</v>
      </c>
      <c r="P650" s="19">
        <v>1981</v>
      </c>
      <c r="Q650" s="19">
        <v>2147</v>
      </c>
      <c r="R650" s="19">
        <v>2422</v>
      </c>
      <c r="S650" s="19">
        <v>2614</v>
      </c>
      <c r="T650" s="27">
        <v>2752</v>
      </c>
      <c r="U650" s="9" t="s">
        <v>1123</v>
      </c>
      <c r="V650" s="8" t="s">
        <v>991</v>
      </c>
      <c r="W650" s="8" t="s">
        <v>1130</v>
      </c>
    </row>
    <row r="651" spans="1:23" hidden="1" x14ac:dyDescent="0.2">
      <c r="A651" s="7" t="s">
        <v>1359</v>
      </c>
      <c r="B651" s="5">
        <v>818773021869</v>
      </c>
      <c r="C651" s="7" t="s">
        <v>534</v>
      </c>
      <c r="D651" s="8" t="s">
        <v>1360</v>
      </c>
      <c r="E651" s="19">
        <v>437</v>
      </c>
      <c r="F651" s="19">
        <v>663</v>
      </c>
      <c r="G651" s="19">
        <v>795</v>
      </c>
      <c r="H651" s="19">
        <v>795</v>
      </c>
      <c r="I651" s="19">
        <v>795</v>
      </c>
      <c r="J651" s="19">
        <v>861</v>
      </c>
      <c r="K651" s="19">
        <v>861</v>
      </c>
      <c r="L651" s="19">
        <v>1007</v>
      </c>
      <c r="M651" s="19">
        <v>861</v>
      </c>
      <c r="N651" s="19">
        <v>928</v>
      </c>
      <c r="O651" s="19">
        <v>928</v>
      </c>
      <c r="P651" s="19">
        <v>954</v>
      </c>
      <c r="Q651" s="19">
        <v>1034</v>
      </c>
      <c r="R651" s="19">
        <v>1166</v>
      </c>
      <c r="S651" s="19">
        <v>1259</v>
      </c>
      <c r="T651" s="27">
        <v>1325</v>
      </c>
      <c r="V651" s="8" t="s">
        <v>991</v>
      </c>
      <c r="W651" s="8" t="s">
        <v>1396</v>
      </c>
    </row>
    <row r="652" spans="1:23" ht="30" hidden="1" x14ac:dyDescent="0.2">
      <c r="A652" s="7" t="s">
        <v>1361</v>
      </c>
      <c r="B652" s="5">
        <v>818773022026</v>
      </c>
      <c r="C652" s="7" t="s">
        <v>519</v>
      </c>
      <c r="D652" s="8" t="s">
        <v>1362</v>
      </c>
      <c r="E652" s="19">
        <v>8</v>
      </c>
      <c r="F652" s="19">
        <v>12</v>
      </c>
      <c r="G652" s="19">
        <v>14</v>
      </c>
      <c r="H652" s="19">
        <v>14</v>
      </c>
      <c r="I652" s="19">
        <v>14</v>
      </c>
      <c r="J652" s="19">
        <v>16</v>
      </c>
      <c r="K652" s="19">
        <v>16</v>
      </c>
      <c r="L652" s="19">
        <v>18</v>
      </c>
      <c r="M652" s="19">
        <v>16</v>
      </c>
      <c r="N652" s="19">
        <v>17</v>
      </c>
      <c r="O652" s="19">
        <v>17</v>
      </c>
      <c r="P652" s="19">
        <v>17</v>
      </c>
      <c r="Q652" s="19">
        <v>19</v>
      </c>
      <c r="R652" s="19">
        <v>21</v>
      </c>
      <c r="S652" s="19">
        <v>23</v>
      </c>
      <c r="T652" s="27">
        <v>24</v>
      </c>
    </row>
    <row r="653" spans="1:23" hidden="1" x14ac:dyDescent="0.2">
      <c r="A653" s="7" t="s">
        <v>1363</v>
      </c>
      <c r="B653" s="5">
        <v>818773021876</v>
      </c>
      <c r="C653" s="7" t="s">
        <v>493</v>
      </c>
      <c r="D653" s="8" t="s">
        <v>1364</v>
      </c>
      <c r="E653" s="19">
        <v>968</v>
      </c>
      <c r="F653" s="19">
        <v>1467</v>
      </c>
      <c r="G653" s="19">
        <v>1760</v>
      </c>
      <c r="H653" s="19">
        <v>1760</v>
      </c>
      <c r="I653" s="19">
        <v>1760</v>
      </c>
      <c r="J653" s="19">
        <v>1906</v>
      </c>
      <c r="K653" s="19">
        <v>1980</v>
      </c>
      <c r="L653" s="19">
        <v>2229</v>
      </c>
      <c r="M653" s="19">
        <v>1980</v>
      </c>
      <c r="N653" s="19">
        <v>2053</v>
      </c>
      <c r="O653" s="19">
        <v>2053</v>
      </c>
      <c r="P653" s="19">
        <v>2112</v>
      </c>
      <c r="Q653" s="19">
        <v>2288</v>
      </c>
      <c r="R653" s="19">
        <v>2581</v>
      </c>
      <c r="S653" s="19">
        <v>2786</v>
      </c>
      <c r="T653" s="27">
        <v>2933</v>
      </c>
      <c r="U653" s="9" t="s">
        <v>1124</v>
      </c>
      <c r="V653" s="8" t="s">
        <v>991</v>
      </c>
      <c r="W653" s="8" t="s">
        <v>1365</v>
      </c>
    </row>
    <row r="654" spans="1:23" ht="30" hidden="1" x14ac:dyDescent="0.2">
      <c r="A654" s="7" t="s">
        <v>1366</v>
      </c>
      <c r="B654" s="5">
        <v>818773021883</v>
      </c>
      <c r="C654" s="7" t="s">
        <v>493</v>
      </c>
      <c r="D654" s="8" t="s">
        <v>1367</v>
      </c>
      <c r="E654" s="19">
        <v>994</v>
      </c>
      <c r="F654" s="19">
        <v>1507</v>
      </c>
      <c r="G654" s="19">
        <v>1808</v>
      </c>
      <c r="H654" s="19">
        <v>1808</v>
      </c>
      <c r="I654" s="19">
        <v>1808</v>
      </c>
      <c r="J654" s="19">
        <v>1958</v>
      </c>
      <c r="K654" s="19">
        <v>2034</v>
      </c>
      <c r="L654" s="19">
        <v>2290</v>
      </c>
      <c r="M654" s="19">
        <v>2034</v>
      </c>
      <c r="N654" s="19">
        <v>2109</v>
      </c>
      <c r="O654" s="19">
        <v>2109</v>
      </c>
      <c r="P654" s="19">
        <v>2169</v>
      </c>
      <c r="Q654" s="19">
        <v>2350</v>
      </c>
      <c r="R654" s="19">
        <v>2651</v>
      </c>
      <c r="S654" s="19">
        <v>2862</v>
      </c>
      <c r="T654" s="27">
        <v>3013</v>
      </c>
      <c r="U654" s="9" t="s">
        <v>1123</v>
      </c>
      <c r="V654" s="8" t="s">
        <v>991</v>
      </c>
      <c r="W654" s="8" t="s">
        <v>1365</v>
      </c>
    </row>
    <row r="655" spans="1:23" ht="30" hidden="1" x14ac:dyDescent="0.2">
      <c r="A655" s="7" t="s">
        <v>1368</v>
      </c>
      <c r="B655" s="5">
        <v>818773021890</v>
      </c>
      <c r="C655" s="7" t="s">
        <v>493</v>
      </c>
      <c r="D655" s="8" t="s">
        <v>1369</v>
      </c>
      <c r="E655" s="19">
        <v>968</v>
      </c>
      <c r="F655" s="19">
        <v>1467</v>
      </c>
      <c r="G655" s="19">
        <v>1760</v>
      </c>
      <c r="H655" s="19">
        <v>1760</v>
      </c>
      <c r="I655" s="19">
        <v>1760</v>
      </c>
      <c r="J655" s="19">
        <v>1906</v>
      </c>
      <c r="K655" s="19">
        <v>1980</v>
      </c>
      <c r="L655" s="19">
        <v>2229</v>
      </c>
      <c r="M655" s="19">
        <v>1980</v>
      </c>
      <c r="N655" s="19">
        <v>2053</v>
      </c>
      <c r="O655" s="19">
        <v>2053</v>
      </c>
      <c r="P655" s="19">
        <v>2112</v>
      </c>
      <c r="Q655" s="19">
        <v>2288</v>
      </c>
      <c r="R655" s="19">
        <v>2581</v>
      </c>
      <c r="S655" s="19">
        <v>2786</v>
      </c>
      <c r="T655" s="27">
        <v>2933</v>
      </c>
      <c r="U655" s="9" t="s">
        <v>1125</v>
      </c>
      <c r="V655" s="8" t="s">
        <v>991</v>
      </c>
      <c r="W655" s="8" t="s">
        <v>1365</v>
      </c>
    </row>
    <row r="656" spans="1:23" hidden="1" x14ac:dyDescent="0.2">
      <c r="A656" s="7" t="s">
        <v>1370</v>
      </c>
      <c r="B656" s="5">
        <v>818773021906</v>
      </c>
      <c r="C656" s="7" t="s">
        <v>493</v>
      </c>
      <c r="D656" s="8" t="s">
        <v>1371</v>
      </c>
      <c r="E656" s="19">
        <v>968</v>
      </c>
      <c r="F656" s="19">
        <v>1467</v>
      </c>
      <c r="G656" s="19">
        <v>1760</v>
      </c>
      <c r="H656" s="19">
        <v>1760</v>
      </c>
      <c r="I656" s="19">
        <v>1760</v>
      </c>
      <c r="J656" s="19">
        <v>1906</v>
      </c>
      <c r="K656" s="19">
        <v>1980</v>
      </c>
      <c r="L656" s="19">
        <v>2229</v>
      </c>
      <c r="M656" s="19">
        <v>1980</v>
      </c>
      <c r="N656" s="19">
        <v>2053</v>
      </c>
      <c r="O656" s="19">
        <v>2053</v>
      </c>
      <c r="P656" s="19">
        <v>2112</v>
      </c>
      <c r="Q656" s="19">
        <v>2288</v>
      </c>
      <c r="R656" s="19">
        <v>2581</v>
      </c>
      <c r="S656" s="19">
        <v>2786</v>
      </c>
      <c r="T656" s="27">
        <v>2933</v>
      </c>
      <c r="U656" s="9" t="s">
        <v>1124</v>
      </c>
      <c r="V656" s="8" t="s">
        <v>991</v>
      </c>
      <c r="W656" s="8" t="s">
        <v>1365</v>
      </c>
    </row>
    <row r="657" spans="1:23" ht="30" hidden="1" x14ac:dyDescent="0.2">
      <c r="A657" s="7" t="s">
        <v>1372</v>
      </c>
      <c r="B657" s="5">
        <v>818773021913</v>
      </c>
      <c r="C657" s="7" t="s">
        <v>493</v>
      </c>
      <c r="D657" s="8" t="s">
        <v>1373</v>
      </c>
      <c r="E657" s="19">
        <v>994</v>
      </c>
      <c r="F657" s="19">
        <v>1507</v>
      </c>
      <c r="G657" s="19">
        <v>1808</v>
      </c>
      <c r="H657" s="19">
        <v>1808</v>
      </c>
      <c r="I657" s="19">
        <v>1808</v>
      </c>
      <c r="J657" s="19">
        <v>1958</v>
      </c>
      <c r="K657" s="19">
        <v>2034</v>
      </c>
      <c r="L657" s="19">
        <v>2290</v>
      </c>
      <c r="M657" s="19">
        <v>2034</v>
      </c>
      <c r="N657" s="19">
        <v>2109</v>
      </c>
      <c r="O657" s="19">
        <v>2109</v>
      </c>
      <c r="P657" s="19">
        <v>2169</v>
      </c>
      <c r="Q657" s="19">
        <v>2350</v>
      </c>
      <c r="R657" s="19">
        <v>2651</v>
      </c>
      <c r="S657" s="19">
        <v>2862</v>
      </c>
      <c r="T657" s="27">
        <v>3013</v>
      </c>
      <c r="U657" s="9" t="s">
        <v>1123</v>
      </c>
      <c r="V657" s="8" t="s">
        <v>991</v>
      </c>
      <c r="W657" s="8" t="s">
        <v>1365</v>
      </c>
    </row>
    <row r="658" spans="1:23" ht="30" hidden="1" x14ac:dyDescent="0.2">
      <c r="A658" s="7" t="s">
        <v>1374</v>
      </c>
      <c r="B658" s="5">
        <v>818773021920</v>
      </c>
      <c r="C658" s="7" t="s">
        <v>493</v>
      </c>
      <c r="D658" s="8" t="s">
        <v>1375</v>
      </c>
      <c r="E658" s="19">
        <v>968</v>
      </c>
      <c r="F658" s="19">
        <v>1467</v>
      </c>
      <c r="G658" s="19">
        <v>1760</v>
      </c>
      <c r="H658" s="19">
        <v>1760</v>
      </c>
      <c r="I658" s="19">
        <v>1760</v>
      </c>
      <c r="J658" s="19">
        <v>1906</v>
      </c>
      <c r="K658" s="19">
        <v>1980</v>
      </c>
      <c r="L658" s="19">
        <v>2229</v>
      </c>
      <c r="M658" s="19">
        <v>1980</v>
      </c>
      <c r="N658" s="19">
        <v>2053</v>
      </c>
      <c r="O658" s="19">
        <v>2053</v>
      </c>
      <c r="P658" s="19">
        <v>2112</v>
      </c>
      <c r="Q658" s="19">
        <v>2288</v>
      </c>
      <c r="R658" s="19">
        <v>2581</v>
      </c>
      <c r="S658" s="19">
        <v>2786</v>
      </c>
      <c r="T658" s="27">
        <v>2933</v>
      </c>
      <c r="U658" s="9" t="s">
        <v>1125</v>
      </c>
      <c r="V658" s="8" t="s">
        <v>991</v>
      </c>
      <c r="W658" s="8" t="s">
        <v>1365</v>
      </c>
    </row>
    <row r="659" spans="1:23" hidden="1" x14ac:dyDescent="0.2">
      <c r="A659" s="7" t="s">
        <v>1376</v>
      </c>
      <c r="B659" s="5">
        <v>818773021937</v>
      </c>
      <c r="C659" s="7" t="s">
        <v>493</v>
      </c>
      <c r="D659" s="8" t="s">
        <v>1377</v>
      </c>
      <c r="E659" s="19">
        <v>968</v>
      </c>
      <c r="F659" s="19">
        <v>1467</v>
      </c>
      <c r="G659" s="19">
        <v>1760</v>
      </c>
      <c r="H659" s="19">
        <v>1760</v>
      </c>
      <c r="I659" s="19">
        <v>1760</v>
      </c>
      <c r="J659" s="19">
        <v>1906</v>
      </c>
      <c r="K659" s="19">
        <v>1980</v>
      </c>
      <c r="L659" s="19">
        <v>2229</v>
      </c>
      <c r="M659" s="19">
        <v>1980</v>
      </c>
      <c r="N659" s="19">
        <v>2053</v>
      </c>
      <c r="O659" s="19">
        <v>2053</v>
      </c>
      <c r="P659" s="19">
        <v>2112</v>
      </c>
      <c r="Q659" s="19">
        <v>2288</v>
      </c>
      <c r="R659" s="19">
        <v>2581</v>
      </c>
      <c r="S659" s="19">
        <v>2786</v>
      </c>
      <c r="T659" s="27">
        <v>2933</v>
      </c>
      <c r="U659" s="9" t="s">
        <v>1124</v>
      </c>
      <c r="V659" s="8" t="s">
        <v>991</v>
      </c>
      <c r="W659" s="8" t="s">
        <v>1365</v>
      </c>
    </row>
    <row r="660" spans="1:23" ht="30" hidden="1" x14ac:dyDescent="0.2">
      <c r="A660" s="7" t="s">
        <v>1378</v>
      </c>
      <c r="B660" s="5">
        <v>818773021944</v>
      </c>
      <c r="C660" s="7" t="s">
        <v>493</v>
      </c>
      <c r="D660" s="8" t="s">
        <v>1379</v>
      </c>
      <c r="E660" s="19">
        <v>994</v>
      </c>
      <c r="F660" s="19">
        <v>1507</v>
      </c>
      <c r="G660" s="19">
        <v>1808</v>
      </c>
      <c r="H660" s="19">
        <v>1808</v>
      </c>
      <c r="I660" s="19">
        <v>1808</v>
      </c>
      <c r="J660" s="19">
        <v>1958</v>
      </c>
      <c r="K660" s="19">
        <v>2034</v>
      </c>
      <c r="L660" s="19">
        <v>2290</v>
      </c>
      <c r="M660" s="19">
        <v>2034</v>
      </c>
      <c r="N660" s="19">
        <v>2109</v>
      </c>
      <c r="O660" s="19">
        <v>2109</v>
      </c>
      <c r="P660" s="19">
        <v>2169</v>
      </c>
      <c r="Q660" s="19">
        <v>2350</v>
      </c>
      <c r="R660" s="19">
        <v>2651</v>
      </c>
      <c r="S660" s="19">
        <v>2862</v>
      </c>
      <c r="T660" s="27">
        <v>3013</v>
      </c>
      <c r="U660" s="9" t="s">
        <v>1123</v>
      </c>
      <c r="V660" s="8" t="s">
        <v>991</v>
      </c>
      <c r="W660" s="8" t="s">
        <v>1365</v>
      </c>
    </row>
    <row r="661" spans="1:23" ht="30" hidden="1" x14ac:dyDescent="0.2">
      <c r="A661" s="7" t="s">
        <v>1380</v>
      </c>
      <c r="B661" s="5">
        <v>818773021951</v>
      </c>
      <c r="C661" s="7" t="s">
        <v>493</v>
      </c>
      <c r="D661" s="8" t="s">
        <v>1381</v>
      </c>
      <c r="E661" s="19">
        <v>968</v>
      </c>
      <c r="F661" s="19">
        <v>1467</v>
      </c>
      <c r="G661" s="19">
        <v>1760</v>
      </c>
      <c r="H661" s="19">
        <v>1760</v>
      </c>
      <c r="I661" s="19">
        <v>1760</v>
      </c>
      <c r="J661" s="19">
        <v>1906</v>
      </c>
      <c r="K661" s="19">
        <v>1980</v>
      </c>
      <c r="L661" s="19">
        <v>2229</v>
      </c>
      <c r="M661" s="19">
        <v>1980</v>
      </c>
      <c r="N661" s="19">
        <v>2053</v>
      </c>
      <c r="O661" s="19">
        <v>2053</v>
      </c>
      <c r="P661" s="19">
        <v>2112</v>
      </c>
      <c r="Q661" s="19">
        <v>2288</v>
      </c>
      <c r="R661" s="19">
        <v>2581</v>
      </c>
      <c r="S661" s="19">
        <v>2786</v>
      </c>
      <c r="T661" s="27">
        <v>2933</v>
      </c>
      <c r="U661" s="9" t="s">
        <v>1125</v>
      </c>
      <c r="V661" s="8" t="s">
        <v>991</v>
      </c>
      <c r="W661" s="8" t="s">
        <v>1365</v>
      </c>
    </row>
    <row r="662" spans="1:23" hidden="1" x14ac:dyDescent="0.2">
      <c r="A662" s="7" t="s">
        <v>1382</v>
      </c>
      <c r="B662" s="5">
        <v>818773021968</v>
      </c>
      <c r="C662" s="7" t="s">
        <v>493</v>
      </c>
      <c r="D662" s="8" t="s">
        <v>1383</v>
      </c>
      <c r="E662" s="19">
        <v>968</v>
      </c>
      <c r="F662" s="19">
        <v>1467</v>
      </c>
      <c r="G662" s="19">
        <v>1760</v>
      </c>
      <c r="H662" s="19">
        <v>1760</v>
      </c>
      <c r="I662" s="19">
        <v>1760</v>
      </c>
      <c r="J662" s="19">
        <v>1906</v>
      </c>
      <c r="K662" s="19">
        <v>1980</v>
      </c>
      <c r="L662" s="19">
        <v>2229</v>
      </c>
      <c r="M662" s="19">
        <v>1980</v>
      </c>
      <c r="N662" s="19">
        <v>2053</v>
      </c>
      <c r="O662" s="19">
        <v>2053</v>
      </c>
      <c r="P662" s="19">
        <v>2112</v>
      </c>
      <c r="Q662" s="19">
        <v>2288</v>
      </c>
      <c r="R662" s="19">
        <v>2581</v>
      </c>
      <c r="S662" s="19">
        <v>2786</v>
      </c>
      <c r="T662" s="27">
        <v>2933</v>
      </c>
      <c r="U662" s="9" t="s">
        <v>1124</v>
      </c>
      <c r="V662" s="8" t="s">
        <v>991</v>
      </c>
      <c r="W662" s="8" t="s">
        <v>1365</v>
      </c>
    </row>
    <row r="663" spans="1:23" ht="30" hidden="1" x14ac:dyDescent="0.2">
      <c r="A663" s="7" t="s">
        <v>1384</v>
      </c>
      <c r="B663" s="5">
        <v>818773021975</v>
      </c>
      <c r="C663" s="7" t="s">
        <v>493</v>
      </c>
      <c r="D663" s="8" t="s">
        <v>1385</v>
      </c>
      <c r="E663" s="19">
        <v>994</v>
      </c>
      <c r="F663" s="19">
        <v>1507</v>
      </c>
      <c r="G663" s="19">
        <v>1808</v>
      </c>
      <c r="H663" s="19">
        <v>1808</v>
      </c>
      <c r="I663" s="19">
        <v>1808</v>
      </c>
      <c r="J663" s="19">
        <v>1958</v>
      </c>
      <c r="K663" s="19">
        <v>2034</v>
      </c>
      <c r="L663" s="19">
        <v>2290</v>
      </c>
      <c r="M663" s="19">
        <v>2034</v>
      </c>
      <c r="N663" s="19">
        <v>2109</v>
      </c>
      <c r="O663" s="19">
        <v>2109</v>
      </c>
      <c r="P663" s="19">
        <v>2169</v>
      </c>
      <c r="Q663" s="19">
        <v>2350</v>
      </c>
      <c r="R663" s="19">
        <v>2651</v>
      </c>
      <c r="S663" s="19">
        <v>2862</v>
      </c>
      <c r="T663" s="27">
        <v>3013</v>
      </c>
      <c r="U663" s="9" t="s">
        <v>1123</v>
      </c>
      <c r="V663" s="8" t="s">
        <v>991</v>
      </c>
      <c r="W663" s="8" t="s">
        <v>1365</v>
      </c>
    </row>
    <row r="664" spans="1:23" ht="30" hidden="1" x14ac:dyDescent="0.2">
      <c r="A664" s="7" t="s">
        <v>1386</v>
      </c>
      <c r="B664" s="5">
        <v>818773021982</v>
      </c>
      <c r="C664" s="7" t="s">
        <v>493</v>
      </c>
      <c r="D664" s="8" t="s">
        <v>1387</v>
      </c>
      <c r="E664" s="19">
        <v>968</v>
      </c>
      <c r="F664" s="19">
        <v>1467</v>
      </c>
      <c r="G664" s="19">
        <v>1760</v>
      </c>
      <c r="H664" s="19">
        <v>1760</v>
      </c>
      <c r="I664" s="19">
        <v>1760</v>
      </c>
      <c r="J664" s="19">
        <v>1906</v>
      </c>
      <c r="K664" s="19">
        <v>1980</v>
      </c>
      <c r="L664" s="19">
        <v>2229</v>
      </c>
      <c r="M664" s="19">
        <v>1980</v>
      </c>
      <c r="N664" s="19">
        <v>2053</v>
      </c>
      <c r="O664" s="19">
        <v>2053</v>
      </c>
      <c r="P664" s="19">
        <v>2112</v>
      </c>
      <c r="Q664" s="19">
        <v>2288</v>
      </c>
      <c r="R664" s="19">
        <v>2581</v>
      </c>
      <c r="S664" s="19">
        <v>2786</v>
      </c>
      <c r="T664" s="27">
        <v>2933</v>
      </c>
      <c r="U664" s="9" t="s">
        <v>1125</v>
      </c>
      <c r="V664" s="8" t="s">
        <v>991</v>
      </c>
      <c r="W664" s="8" t="s">
        <v>1365</v>
      </c>
    </row>
    <row r="665" spans="1:23" hidden="1" x14ac:dyDescent="0.2">
      <c r="A665" s="7" t="s">
        <v>1388</v>
      </c>
      <c r="B665" s="5">
        <v>818773021999</v>
      </c>
      <c r="C665" s="7" t="s">
        <v>493</v>
      </c>
      <c r="D665" s="8" t="s">
        <v>1389</v>
      </c>
      <c r="E665" s="19">
        <v>968</v>
      </c>
      <c r="F665" s="19">
        <v>1467</v>
      </c>
      <c r="G665" s="19">
        <v>1760</v>
      </c>
      <c r="H665" s="19">
        <v>1760</v>
      </c>
      <c r="I665" s="19">
        <v>1760</v>
      </c>
      <c r="J665" s="19">
        <v>1906</v>
      </c>
      <c r="K665" s="19">
        <v>1980</v>
      </c>
      <c r="L665" s="19">
        <v>2229</v>
      </c>
      <c r="M665" s="19">
        <v>1980</v>
      </c>
      <c r="N665" s="19">
        <v>2053</v>
      </c>
      <c r="O665" s="19">
        <v>2053</v>
      </c>
      <c r="P665" s="19">
        <v>2112</v>
      </c>
      <c r="Q665" s="19">
        <v>2288</v>
      </c>
      <c r="R665" s="19">
        <v>2581</v>
      </c>
      <c r="S665" s="19">
        <v>2786</v>
      </c>
      <c r="T665" s="27">
        <v>2933</v>
      </c>
      <c r="U665" s="9" t="s">
        <v>1124</v>
      </c>
      <c r="V665" s="8" t="s">
        <v>991</v>
      </c>
      <c r="W665" s="8" t="s">
        <v>1365</v>
      </c>
    </row>
    <row r="666" spans="1:23" ht="30" hidden="1" x14ac:dyDescent="0.2">
      <c r="A666" s="7" t="s">
        <v>1390</v>
      </c>
      <c r="B666" s="5">
        <v>818773022002</v>
      </c>
      <c r="C666" s="7" t="s">
        <v>493</v>
      </c>
      <c r="D666" s="8" t="s">
        <v>1391</v>
      </c>
      <c r="E666" s="19">
        <v>994</v>
      </c>
      <c r="F666" s="19">
        <v>1507</v>
      </c>
      <c r="G666" s="19">
        <v>1808</v>
      </c>
      <c r="H666" s="19">
        <v>1808</v>
      </c>
      <c r="I666" s="19">
        <v>1808</v>
      </c>
      <c r="J666" s="19">
        <v>1958</v>
      </c>
      <c r="K666" s="19">
        <v>2034</v>
      </c>
      <c r="L666" s="19">
        <v>2290</v>
      </c>
      <c r="M666" s="19">
        <v>2034</v>
      </c>
      <c r="N666" s="19">
        <v>2109</v>
      </c>
      <c r="O666" s="19">
        <v>2109</v>
      </c>
      <c r="P666" s="19">
        <v>2169</v>
      </c>
      <c r="Q666" s="19">
        <v>2350</v>
      </c>
      <c r="R666" s="19">
        <v>2651</v>
      </c>
      <c r="S666" s="19">
        <v>2862</v>
      </c>
      <c r="T666" s="27">
        <v>3013</v>
      </c>
      <c r="U666" s="9" t="s">
        <v>1123</v>
      </c>
      <c r="V666" s="8" t="s">
        <v>991</v>
      </c>
      <c r="W666" s="8" t="s">
        <v>1365</v>
      </c>
    </row>
    <row r="667" spans="1:23" ht="30" hidden="1" x14ac:dyDescent="0.2">
      <c r="A667" s="7" t="s">
        <v>1392</v>
      </c>
      <c r="B667" s="5">
        <v>818773022019</v>
      </c>
      <c r="C667" s="7" t="s">
        <v>493</v>
      </c>
      <c r="D667" s="8" t="s">
        <v>1393</v>
      </c>
      <c r="E667" s="19">
        <v>968</v>
      </c>
      <c r="F667" s="19">
        <v>1467</v>
      </c>
      <c r="G667" s="19">
        <v>1760</v>
      </c>
      <c r="H667" s="19">
        <v>1760</v>
      </c>
      <c r="I667" s="19">
        <v>1760</v>
      </c>
      <c r="J667" s="19">
        <v>1906</v>
      </c>
      <c r="K667" s="19">
        <v>1980</v>
      </c>
      <c r="L667" s="19">
        <v>2229</v>
      </c>
      <c r="M667" s="19">
        <v>1980</v>
      </c>
      <c r="N667" s="19">
        <v>2053</v>
      </c>
      <c r="O667" s="19">
        <v>2053</v>
      </c>
      <c r="P667" s="19">
        <v>2112</v>
      </c>
      <c r="Q667" s="19">
        <v>2288</v>
      </c>
      <c r="R667" s="19">
        <v>2581</v>
      </c>
      <c r="S667" s="19">
        <v>2786</v>
      </c>
      <c r="T667" s="27">
        <v>2933</v>
      </c>
      <c r="U667" s="9" t="s">
        <v>1125</v>
      </c>
      <c r="V667" s="8" t="s">
        <v>991</v>
      </c>
      <c r="W667" s="8" t="s">
        <v>1365</v>
      </c>
    </row>
    <row r="668" spans="1:23" ht="30" hidden="1" x14ac:dyDescent="0.2">
      <c r="A668" s="7" t="s">
        <v>1394</v>
      </c>
      <c r="B668" s="5">
        <v>818773022125</v>
      </c>
      <c r="C668" s="7" t="s">
        <v>496</v>
      </c>
      <c r="D668" s="8" t="s">
        <v>1395</v>
      </c>
      <c r="E668" s="19">
        <v>21</v>
      </c>
      <c r="F668" s="19">
        <v>33</v>
      </c>
      <c r="G668" s="19">
        <v>39</v>
      </c>
      <c r="H668" s="19">
        <v>39</v>
      </c>
      <c r="I668" s="19">
        <v>39</v>
      </c>
      <c r="J668" s="19">
        <v>42</v>
      </c>
      <c r="K668" s="19">
        <v>42</v>
      </c>
      <c r="L668" s="19">
        <v>49</v>
      </c>
      <c r="M668" s="19">
        <v>42</v>
      </c>
      <c r="N668" s="19">
        <v>46</v>
      </c>
      <c r="O668" s="19">
        <v>46</v>
      </c>
      <c r="P668" s="19">
        <v>47</v>
      </c>
      <c r="Q668" s="19">
        <v>51</v>
      </c>
      <c r="R668" s="19">
        <v>57</v>
      </c>
      <c r="S668" s="19">
        <v>62</v>
      </c>
      <c r="T668" s="27">
        <v>65</v>
      </c>
      <c r="V668" s="8" t="s">
        <v>991</v>
      </c>
    </row>
    <row r="669" spans="1:23" ht="30" hidden="1" x14ac:dyDescent="0.2">
      <c r="A669" s="7" t="s">
        <v>1397</v>
      </c>
      <c r="B669" s="5">
        <v>818773022163</v>
      </c>
      <c r="C669" s="7" t="s">
        <v>496</v>
      </c>
      <c r="D669" s="8" t="s">
        <v>1398</v>
      </c>
      <c r="E669" s="19">
        <v>46</v>
      </c>
      <c r="F669" s="19">
        <v>70</v>
      </c>
      <c r="G669" s="19">
        <v>83</v>
      </c>
      <c r="H669" s="19">
        <v>83</v>
      </c>
      <c r="I669" s="19">
        <v>83</v>
      </c>
      <c r="J669" s="19">
        <v>90</v>
      </c>
      <c r="K669" s="19">
        <v>90</v>
      </c>
      <c r="L669" s="19">
        <v>106</v>
      </c>
      <c r="M669" s="19">
        <v>90</v>
      </c>
      <c r="N669" s="19">
        <v>97</v>
      </c>
      <c r="O669" s="19">
        <v>97</v>
      </c>
      <c r="P669" s="19">
        <v>100</v>
      </c>
      <c r="Q669" s="19">
        <v>108</v>
      </c>
      <c r="R669" s="19">
        <v>122</v>
      </c>
      <c r="S669" s="19">
        <v>132</v>
      </c>
      <c r="T669" s="27">
        <v>139</v>
      </c>
    </row>
    <row r="670" spans="1:23" ht="30" hidden="1" x14ac:dyDescent="0.2">
      <c r="A670" s="7" t="s">
        <v>1399</v>
      </c>
      <c r="B670" s="5">
        <v>818773022170</v>
      </c>
      <c r="C670" s="7" t="s">
        <v>496</v>
      </c>
      <c r="D670" s="8" t="s">
        <v>1400</v>
      </c>
      <c r="E670" s="19">
        <v>15</v>
      </c>
      <c r="F670" s="19">
        <v>23</v>
      </c>
      <c r="G670" s="19">
        <v>28</v>
      </c>
      <c r="H670" s="19">
        <v>28</v>
      </c>
      <c r="I670" s="19">
        <v>28</v>
      </c>
      <c r="J670" s="19">
        <v>30</v>
      </c>
      <c r="K670" s="19">
        <v>30</v>
      </c>
      <c r="L670" s="19">
        <v>35</v>
      </c>
      <c r="M670" s="19">
        <v>30</v>
      </c>
      <c r="N670" s="19">
        <v>32</v>
      </c>
      <c r="O670" s="19">
        <v>32</v>
      </c>
      <c r="P670" s="19">
        <v>33</v>
      </c>
      <c r="Q670" s="19">
        <v>36</v>
      </c>
      <c r="R670" s="19">
        <v>40</v>
      </c>
      <c r="S670" s="19">
        <v>44</v>
      </c>
      <c r="T670" s="27">
        <v>46</v>
      </c>
    </row>
    <row r="671" spans="1:23" ht="30" hidden="1" x14ac:dyDescent="0.2">
      <c r="A671" s="7" t="s">
        <v>1401</v>
      </c>
      <c r="B671" s="5">
        <v>818773022224</v>
      </c>
      <c r="C671" s="7" t="s">
        <v>498</v>
      </c>
      <c r="D671" s="8" t="s">
        <v>1402</v>
      </c>
      <c r="E671" s="19">
        <v>14</v>
      </c>
      <c r="F671" s="19">
        <v>21</v>
      </c>
      <c r="G671" s="19">
        <v>25</v>
      </c>
      <c r="H671" s="19">
        <v>25</v>
      </c>
      <c r="I671" s="19">
        <v>25</v>
      </c>
      <c r="J671" s="19">
        <v>27</v>
      </c>
      <c r="K671" s="19">
        <v>27</v>
      </c>
      <c r="L671" s="19">
        <v>32</v>
      </c>
      <c r="M671" s="19">
        <v>27</v>
      </c>
      <c r="N671" s="19">
        <v>29</v>
      </c>
      <c r="O671" s="19">
        <v>29</v>
      </c>
      <c r="P671" s="19">
        <v>30</v>
      </c>
      <c r="Q671" s="19">
        <v>33</v>
      </c>
      <c r="R671" s="19">
        <v>37</v>
      </c>
      <c r="S671" s="19">
        <v>40</v>
      </c>
      <c r="T671" s="27">
        <v>42</v>
      </c>
    </row>
    <row r="672" spans="1:23" hidden="1" x14ac:dyDescent="0.2">
      <c r="A672" s="7" t="s">
        <v>1403</v>
      </c>
      <c r="B672" s="5">
        <v>818773022187</v>
      </c>
      <c r="C672" s="7" t="s">
        <v>492</v>
      </c>
      <c r="D672" s="8" t="s">
        <v>1404</v>
      </c>
      <c r="E672" s="19">
        <v>639</v>
      </c>
      <c r="F672" s="19">
        <v>968</v>
      </c>
      <c r="G672" s="19">
        <v>1161</v>
      </c>
      <c r="H672" s="19">
        <v>1161</v>
      </c>
      <c r="I672" s="19">
        <v>1161</v>
      </c>
      <c r="J672" s="19">
        <v>1258</v>
      </c>
      <c r="K672" s="19">
        <v>1306</v>
      </c>
      <c r="L672" s="19">
        <v>1471</v>
      </c>
      <c r="M672" s="19">
        <v>1306</v>
      </c>
      <c r="N672" s="19">
        <v>1355</v>
      </c>
      <c r="O672" s="19">
        <v>1355</v>
      </c>
      <c r="P672" s="19">
        <v>1393</v>
      </c>
      <c r="Q672" s="19">
        <v>1509</v>
      </c>
      <c r="R672" s="19">
        <v>1703</v>
      </c>
      <c r="S672" s="19">
        <v>1838</v>
      </c>
      <c r="T672" s="27">
        <v>1935</v>
      </c>
      <c r="U672" s="9" t="s">
        <v>1124</v>
      </c>
      <c r="V672" s="8" t="s">
        <v>991</v>
      </c>
      <c r="W672" s="8" t="s">
        <v>1331</v>
      </c>
    </row>
    <row r="673" spans="1:23" hidden="1" x14ac:dyDescent="0.2">
      <c r="A673" s="7" t="s">
        <v>1405</v>
      </c>
      <c r="B673" s="5">
        <v>818773022194</v>
      </c>
      <c r="C673" s="7" t="s">
        <v>492</v>
      </c>
      <c r="D673" s="8" t="s">
        <v>1406</v>
      </c>
      <c r="E673" s="19">
        <v>639</v>
      </c>
      <c r="F673" s="19">
        <v>968</v>
      </c>
      <c r="G673" s="19">
        <v>1161</v>
      </c>
      <c r="H673" s="19">
        <v>1161</v>
      </c>
      <c r="I673" s="19">
        <v>1161</v>
      </c>
      <c r="J673" s="19">
        <v>1258</v>
      </c>
      <c r="K673" s="19">
        <v>1306</v>
      </c>
      <c r="L673" s="19">
        <v>1471</v>
      </c>
      <c r="M673" s="19">
        <v>1306</v>
      </c>
      <c r="N673" s="19">
        <v>1355</v>
      </c>
      <c r="O673" s="19">
        <v>1355</v>
      </c>
      <c r="P673" s="19">
        <v>1393</v>
      </c>
      <c r="Q673" s="19">
        <v>1509</v>
      </c>
      <c r="R673" s="19">
        <v>1703</v>
      </c>
      <c r="S673" s="19">
        <v>1838</v>
      </c>
      <c r="T673" s="27">
        <v>1935</v>
      </c>
      <c r="U673" s="9" t="s">
        <v>1125</v>
      </c>
      <c r="V673" s="8" t="s">
        <v>991</v>
      </c>
      <c r="W673" s="8" t="s">
        <v>1331</v>
      </c>
    </row>
    <row r="674" spans="1:23" hidden="1" x14ac:dyDescent="0.2">
      <c r="A674" s="7" t="s">
        <v>1407</v>
      </c>
      <c r="B674" s="5">
        <v>818773022200</v>
      </c>
      <c r="C674" s="7" t="s">
        <v>994</v>
      </c>
      <c r="D674" s="8" t="s">
        <v>1408</v>
      </c>
      <c r="E674" s="19">
        <v>615</v>
      </c>
      <c r="F674" s="19">
        <v>933</v>
      </c>
      <c r="G674" s="19">
        <v>1119</v>
      </c>
      <c r="H674" s="19">
        <v>1119</v>
      </c>
      <c r="I674" s="19">
        <v>1119</v>
      </c>
      <c r="J674" s="19">
        <v>1212</v>
      </c>
      <c r="K674" s="19">
        <v>1259</v>
      </c>
      <c r="L674" s="19">
        <v>1418</v>
      </c>
      <c r="M674" s="19">
        <v>1259</v>
      </c>
      <c r="N674" s="19">
        <v>1306</v>
      </c>
      <c r="O674" s="19">
        <v>1306</v>
      </c>
      <c r="P674" s="19">
        <v>1343</v>
      </c>
      <c r="Q674" s="19">
        <v>1455</v>
      </c>
      <c r="R674" s="19">
        <v>1641</v>
      </c>
      <c r="S674" s="19">
        <v>1772</v>
      </c>
      <c r="T674" s="27">
        <v>1865</v>
      </c>
      <c r="U674" s="9" t="s">
        <v>1124</v>
      </c>
      <c r="V674" s="8" t="s">
        <v>991</v>
      </c>
      <c r="W674" s="8" t="s">
        <v>1331</v>
      </c>
    </row>
    <row r="675" spans="1:23" hidden="1" x14ac:dyDescent="0.2">
      <c r="A675" s="7" t="s">
        <v>1409</v>
      </c>
      <c r="B675" s="5">
        <v>818773022217</v>
      </c>
      <c r="C675" s="7" t="s">
        <v>994</v>
      </c>
      <c r="D675" s="8" t="s">
        <v>1410</v>
      </c>
      <c r="E675" s="19">
        <v>615</v>
      </c>
      <c r="F675" s="19">
        <v>933</v>
      </c>
      <c r="G675" s="19">
        <v>1119</v>
      </c>
      <c r="H675" s="19">
        <v>1119</v>
      </c>
      <c r="I675" s="19">
        <v>1119</v>
      </c>
      <c r="J675" s="19">
        <v>1212</v>
      </c>
      <c r="K675" s="19">
        <v>1259</v>
      </c>
      <c r="L675" s="19">
        <v>1418</v>
      </c>
      <c r="M675" s="19">
        <v>1259</v>
      </c>
      <c r="N675" s="19">
        <v>1306</v>
      </c>
      <c r="O675" s="19">
        <v>1306</v>
      </c>
      <c r="P675" s="19">
        <v>1343</v>
      </c>
      <c r="Q675" s="19">
        <v>1455</v>
      </c>
      <c r="R675" s="19">
        <v>1641</v>
      </c>
      <c r="S675" s="19">
        <v>1772</v>
      </c>
      <c r="T675" s="27">
        <v>1865</v>
      </c>
      <c r="U675" s="9" t="s">
        <v>1125</v>
      </c>
      <c r="V675" s="8" t="s">
        <v>991</v>
      </c>
      <c r="W675" s="8" t="s">
        <v>1331</v>
      </c>
    </row>
    <row r="676" spans="1:23" hidden="1" x14ac:dyDescent="0.2">
      <c r="A676" s="7" t="s">
        <v>1412</v>
      </c>
      <c r="B676" s="5">
        <v>818773022248</v>
      </c>
      <c r="C676" s="7" t="s">
        <v>1044</v>
      </c>
      <c r="D676" s="8" t="s">
        <v>1411</v>
      </c>
      <c r="E676" s="19">
        <v>264</v>
      </c>
      <c r="F676" s="19">
        <v>400</v>
      </c>
      <c r="G676" s="19">
        <v>583</v>
      </c>
      <c r="H676" s="19">
        <v>563</v>
      </c>
      <c r="I676" s="19">
        <v>483</v>
      </c>
      <c r="J676" s="19">
        <v>519</v>
      </c>
      <c r="K676" s="19">
        <v>523</v>
      </c>
      <c r="L676" s="19">
        <v>607</v>
      </c>
      <c r="M676" s="19">
        <v>523</v>
      </c>
      <c r="N676" s="19">
        <v>523</v>
      </c>
      <c r="O676" s="19">
        <v>575</v>
      </c>
      <c r="P676" s="19">
        <v>591</v>
      </c>
      <c r="Q676" s="19">
        <v>623</v>
      </c>
      <c r="R676" s="19">
        <v>703</v>
      </c>
      <c r="S676" s="19">
        <v>759</v>
      </c>
      <c r="T676" s="27">
        <v>799</v>
      </c>
      <c r="V676" s="8" t="s">
        <v>991</v>
      </c>
    </row>
    <row r="677" spans="1:23" ht="30" hidden="1" x14ac:dyDescent="0.2">
      <c r="A677" s="23" t="s">
        <v>1413</v>
      </c>
      <c r="B677" s="24">
        <v>818773022255</v>
      </c>
      <c r="C677" s="23" t="s">
        <v>992</v>
      </c>
      <c r="D677" s="25" t="s">
        <v>1414</v>
      </c>
      <c r="E677" s="26">
        <v>642</v>
      </c>
      <c r="F677" s="26">
        <v>973</v>
      </c>
      <c r="G677" s="26">
        <v>1168</v>
      </c>
      <c r="H677" s="26">
        <v>1168</v>
      </c>
      <c r="I677" s="26">
        <v>1168</v>
      </c>
      <c r="J677" s="26">
        <v>1265</v>
      </c>
      <c r="K677" s="26">
        <v>1314</v>
      </c>
      <c r="L677" s="26">
        <v>1479</v>
      </c>
      <c r="M677" s="26">
        <v>1314</v>
      </c>
      <c r="N677" s="26">
        <v>1362</v>
      </c>
      <c r="O677" s="26">
        <v>1362</v>
      </c>
      <c r="P677" s="26">
        <v>1401</v>
      </c>
      <c r="Q677" s="26">
        <v>1518</v>
      </c>
      <c r="R677" s="26">
        <v>1712</v>
      </c>
      <c r="S677" s="26">
        <v>1849</v>
      </c>
      <c r="T677" s="27">
        <v>1946</v>
      </c>
      <c r="U677" s="28" t="s">
        <v>1124</v>
      </c>
      <c r="V677" s="25" t="s">
        <v>991</v>
      </c>
      <c r="W677" s="25" t="s">
        <v>1365</v>
      </c>
    </row>
    <row r="678" spans="1:23" ht="30" hidden="1" x14ac:dyDescent="0.2">
      <c r="A678" s="23" t="s">
        <v>1415</v>
      </c>
      <c r="B678" s="24">
        <v>818773022262</v>
      </c>
      <c r="C678" s="23" t="s">
        <v>992</v>
      </c>
      <c r="D678" s="25" t="s">
        <v>1416</v>
      </c>
      <c r="E678" s="26">
        <v>642</v>
      </c>
      <c r="F678" s="26">
        <v>973</v>
      </c>
      <c r="G678" s="26">
        <v>1168</v>
      </c>
      <c r="H678" s="26">
        <v>1168</v>
      </c>
      <c r="I678" s="26">
        <v>1168</v>
      </c>
      <c r="J678" s="26">
        <v>1265</v>
      </c>
      <c r="K678" s="26">
        <v>1314</v>
      </c>
      <c r="L678" s="26">
        <v>1479</v>
      </c>
      <c r="M678" s="26">
        <v>1314</v>
      </c>
      <c r="N678" s="26">
        <v>1362</v>
      </c>
      <c r="O678" s="26">
        <v>1362</v>
      </c>
      <c r="P678" s="26">
        <v>1401</v>
      </c>
      <c r="Q678" s="26">
        <v>1518</v>
      </c>
      <c r="R678" s="26">
        <v>1712</v>
      </c>
      <c r="S678" s="26">
        <v>1849</v>
      </c>
      <c r="T678" s="27">
        <v>1946</v>
      </c>
      <c r="U678" s="28" t="s">
        <v>1124</v>
      </c>
      <c r="V678" s="25" t="s">
        <v>991</v>
      </c>
      <c r="W678" s="25" t="s">
        <v>1365</v>
      </c>
    </row>
    <row r="679" spans="1:23" ht="30" hidden="1" x14ac:dyDescent="0.2">
      <c r="A679" s="23" t="s">
        <v>1417</v>
      </c>
      <c r="B679" s="24">
        <v>818773022279</v>
      </c>
      <c r="C679" s="23" t="s">
        <v>992</v>
      </c>
      <c r="D679" s="25" t="s">
        <v>1418</v>
      </c>
      <c r="E679" s="26">
        <v>642</v>
      </c>
      <c r="F679" s="26">
        <v>973</v>
      </c>
      <c r="G679" s="26">
        <v>1168</v>
      </c>
      <c r="H679" s="26">
        <v>1168</v>
      </c>
      <c r="I679" s="26">
        <v>1168</v>
      </c>
      <c r="J679" s="26">
        <v>1265</v>
      </c>
      <c r="K679" s="26">
        <v>1314</v>
      </c>
      <c r="L679" s="26">
        <v>1479</v>
      </c>
      <c r="M679" s="26">
        <v>1314</v>
      </c>
      <c r="N679" s="26">
        <v>1362</v>
      </c>
      <c r="O679" s="26">
        <v>1362</v>
      </c>
      <c r="P679" s="26">
        <v>1401</v>
      </c>
      <c r="Q679" s="26">
        <v>1518</v>
      </c>
      <c r="R679" s="26">
        <v>1712</v>
      </c>
      <c r="S679" s="26">
        <v>1849</v>
      </c>
      <c r="T679" s="27">
        <v>1946</v>
      </c>
      <c r="U679" s="28" t="s">
        <v>1124</v>
      </c>
      <c r="V679" s="25" t="s">
        <v>991</v>
      </c>
      <c r="W679" s="25" t="s">
        <v>1365</v>
      </c>
    </row>
    <row r="680" spans="1:23" ht="30" hidden="1" x14ac:dyDescent="0.2">
      <c r="A680" s="23" t="s">
        <v>1420</v>
      </c>
      <c r="B680" s="24">
        <v>818773022316</v>
      </c>
      <c r="C680" s="23" t="s">
        <v>992</v>
      </c>
      <c r="D680" s="25" t="s">
        <v>1419</v>
      </c>
      <c r="E680" s="26">
        <v>658</v>
      </c>
      <c r="F680" s="26">
        <v>997</v>
      </c>
      <c r="G680" s="26">
        <v>1196</v>
      </c>
      <c r="H680" s="26">
        <v>1196</v>
      </c>
      <c r="I680" s="26">
        <v>1196</v>
      </c>
      <c r="J680" s="26">
        <v>1295</v>
      </c>
      <c r="K680" s="26">
        <v>1345</v>
      </c>
      <c r="L680" s="26">
        <v>1515</v>
      </c>
      <c r="M680" s="26">
        <v>1345</v>
      </c>
      <c r="N680" s="26">
        <v>1395</v>
      </c>
      <c r="O680" s="26">
        <v>1395</v>
      </c>
      <c r="P680" s="26">
        <v>1435</v>
      </c>
      <c r="Q680" s="26">
        <v>1555</v>
      </c>
      <c r="R680" s="26">
        <v>1754</v>
      </c>
      <c r="S680" s="26">
        <v>1893</v>
      </c>
      <c r="T680" s="27">
        <v>1993</v>
      </c>
      <c r="U680" s="28" t="s">
        <v>1123</v>
      </c>
      <c r="V680" s="25" t="s">
        <v>991</v>
      </c>
      <c r="W680" s="25" t="s">
        <v>1365</v>
      </c>
    </row>
    <row r="681" spans="1:23" ht="30" hidden="1" x14ac:dyDescent="0.2">
      <c r="A681" s="23" t="s">
        <v>1421</v>
      </c>
      <c r="B681" s="24">
        <v>818773022323</v>
      </c>
      <c r="C681" s="23" t="s">
        <v>992</v>
      </c>
      <c r="D681" s="25" t="s">
        <v>1422</v>
      </c>
      <c r="E681" s="26">
        <v>642</v>
      </c>
      <c r="F681" s="26">
        <v>973</v>
      </c>
      <c r="G681" s="26">
        <v>1168</v>
      </c>
      <c r="H681" s="26">
        <v>1168</v>
      </c>
      <c r="I681" s="26">
        <v>1168</v>
      </c>
      <c r="J681" s="26">
        <v>1265</v>
      </c>
      <c r="K681" s="26">
        <v>1314</v>
      </c>
      <c r="L681" s="26">
        <v>1479</v>
      </c>
      <c r="M681" s="26">
        <v>1314</v>
      </c>
      <c r="N681" s="26">
        <v>1362</v>
      </c>
      <c r="O681" s="26">
        <v>1362</v>
      </c>
      <c r="P681" s="26">
        <v>1401</v>
      </c>
      <c r="Q681" s="26">
        <v>1518</v>
      </c>
      <c r="R681" s="26">
        <v>1712</v>
      </c>
      <c r="S681" s="26">
        <v>1849</v>
      </c>
      <c r="T681" s="27">
        <v>1946</v>
      </c>
      <c r="U681" s="28" t="s">
        <v>1125</v>
      </c>
      <c r="V681" s="25" t="s">
        <v>991</v>
      </c>
      <c r="W681" s="25" t="s">
        <v>1365</v>
      </c>
    </row>
    <row r="682" spans="1:23" ht="30" hidden="1" x14ac:dyDescent="0.2">
      <c r="A682" s="23" t="s">
        <v>1423</v>
      </c>
      <c r="B682" s="24">
        <v>818773022330</v>
      </c>
      <c r="C682" s="23" t="s">
        <v>992</v>
      </c>
      <c r="D682" s="25" t="s">
        <v>1424</v>
      </c>
      <c r="E682" s="26">
        <v>658</v>
      </c>
      <c r="F682" s="26">
        <v>997</v>
      </c>
      <c r="G682" s="26">
        <v>1196</v>
      </c>
      <c r="H682" s="26">
        <v>1196</v>
      </c>
      <c r="I682" s="26">
        <v>1196</v>
      </c>
      <c r="J682" s="26">
        <v>1295</v>
      </c>
      <c r="K682" s="26">
        <v>1345</v>
      </c>
      <c r="L682" s="26">
        <v>1515</v>
      </c>
      <c r="M682" s="26">
        <v>1345</v>
      </c>
      <c r="N682" s="26">
        <v>1395</v>
      </c>
      <c r="O682" s="26">
        <v>1395</v>
      </c>
      <c r="P682" s="26">
        <v>1435</v>
      </c>
      <c r="Q682" s="26">
        <v>1555</v>
      </c>
      <c r="R682" s="26">
        <v>1754</v>
      </c>
      <c r="S682" s="26">
        <v>1893</v>
      </c>
      <c r="T682" s="27">
        <v>1993</v>
      </c>
      <c r="U682" s="28" t="s">
        <v>1123</v>
      </c>
      <c r="V682" s="25" t="s">
        <v>991</v>
      </c>
      <c r="W682" s="25" t="s">
        <v>1365</v>
      </c>
    </row>
    <row r="683" spans="1:23" ht="30" hidden="1" x14ac:dyDescent="0.2">
      <c r="A683" s="23" t="s">
        <v>1425</v>
      </c>
      <c r="B683" s="24">
        <v>818773022347</v>
      </c>
      <c r="C683" s="23" t="s">
        <v>992</v>
      </c>
      <c r="D683" s="25" t="s">
        <v>1426</v>
      </c>
      <c r="E683" s="26">
        <v>642</v>
      </c>
      <c r="F683" s="26">
        <v>973</v>
      </c>
      <c r="G683" s="26">
        <v>1168</v>
      </c>
      <c r="H683" s="26">
        <v>1168</v>
      </c>
      <c r="I683" s="26">
        <v>1168</v>
      </c>
      <c r="J683" s="26">
        <v>1265</v>
      </c>
      <c r="K683" s="26">
        <v>1314</v>
      </c>
      <c r="L683" s="26">
        <v>1479</v>
      </c>
      <c r="M683" s="26">
        <v>1314</v>
      </c>
      <c r="N683" s="26">
        <v>1362</v>
      </c>
      <c r="O683" s="26">
        <v>1362</v>
      </c>
      <c r="P683" s="26">
        <v>1401</v>
      </c>
      <c r="Q683" s="26">
        <v>1518</v>
      </c>
      <c r="R683" s="26">
        <v>1712</v>
      </c>
      <c r="S683" s="26">
        <v>1849</v>
      </c>
      <c r="T683" s="27">
        <v>1946</v>
      </c>
      <c r="U683" s="28" t="s">
        <v>1125</v>
      </c>
      <c r="V683" s="25" t="s">
        <v>991</v>
      </c>
      <c r="W683" s="25" t="s">
        <v>1365</v>
      </c>
    </row>
    <row r="684" spans="1:23" hidden="1" x14ac:dyDescent="0.2">
      <c r="A684" s="23" t="s">
        <v>1427</v>
      </c>
      <c r="B684" s="24">
        <v>818773022354</v>
      </c>
      <c r="C684" s="23" t="s">
        <v>992</v>
      </c>
      <c r="D684" s="25" t="s">
        <v>1428</v>
      </c>
      <c r="E684" s="26">
        <v>641</v>
      </c>
      <c r="F684" s="26">
        <v>971</v>
      </c>
      <c r="G684" s="26">
        <v>1165</v>
      </c>
      <c r="H684" s="26">
        <v>1165</v>
      </c>
      <c r="I684" s="26">
        <v>1165</v>
      </c>
      <c r="J684" s="26">
        <v>1262</v>
      </c>
      <c r="K684" s="26">
        <v>1310</v>
      </c>
      <c r="L684" s="26">
        <v>1475</v>
      </c>
      <c r="M684" s="26">
        <v>1310</v>
      </c>
      <c r="N684" s="26">
        <v>1359</v>
      </c>
      <c r="O684" s="26">
        <v>1359</v>
      </c>
      <c r="P684" s="26">
        <v>1398</v>
      </c>
      <c r="Q684" s="26">
        <v>1514</v>
      </c>
      <c r="R684" s="26">
        <v>1708</v>
      </c>
      <c r="S684" s="26">
        <v>1844</v>
      </c>
      <c r="T684" s="27">
        <v>1941</v>
      </c>
      <c r="U684" s="28" t="s">
        <v>1124</v>
      </c>
      <c r="V684" s="25" t="s">
        <v>991</v>
      </c>
      <c r="W684" s="25"/>
    </row>
    <row r="685" spans="1:23" ht="30" hidden="1" x14ac:dyDescent="0.2">
      <c r="A685" s="23" t="s">
        <v>1431</v>
      </c>
      <c r="B685" s="24">
        <v>818773022361</v>
      </c>
      <c r="C685" s="23" t="s">
        <v>992</v>
      </c>
      <c r="D685" s="25" t="s">
        <v>1430</v>
      </c>
      <c r="E685" s="25"/>
      <c r="F685" s="25"/>
      <c r="G685" s="26">
        <v>1187</v>
      </c>
      <c r="H685" s="26">
        <v>1187</v>
      </c>
      <c r="I685" s="26">
        <v>1187</v>
      </c>
      <c r="J685" s="26">
        <v>1286</v>
      </c>
      <c r="K685" s="26">
        <v>1335</v>
      </c>
      <c r="L685" s="26">
        <v>1504</v>
      </c>
      <c r="M685" s="26">
        <v>1335</v>
      </c>
      <c r="N685" s="26">
        <v>1385</v>
      </c>
      <c r="O685" s="26">
        <v>1385</v>
      </c>
      <c r="P685" s="26">
        <v>1424</v>
      </c>
      <c r="Q685" s="26">
        <v>1543</v>
      </c>
      <c r="R685" s="26">
        <v>1741</v>
      </c>
      <c r="S685" s="26">
        <v>1879</v>
      </c>
      <c r="T685" s="27">
        <v>1978</v>
      </c>
      <c r="U685" s="28" t="s">
        <v>1124</v>
      </c>
      <c r="V685" s="25" t="s">
        <v>991</v>
      </c>
      <c r="W685" s="25"/>
    </row>
    <row r="686" spans="1:23" ht="30" hidden="1" x14ac:dyDescent="0.2">
      <c r="A686" s="7" t="s">
        <v>1493</v>
      </c>
      <c r="B686" s="5" t="s">
        <v>1495</v>
      </c>
      <c r="C686" s="7" t="s">
        <v>498</v>
      </c>
      <c r="D686" s="8" t="s">
        <v>1494</v>
      </c>
      <c r="E686" s="19">
        <v>33</v>
      </c>
      <c r="F686" s="19">
        <v>50</v>
      </c>
      <c r="G686" s="19">
        <v>60</v>
      </c>
      <c r="H686" s="19">
        <v>60</v>
      </c>
      <c r="I686" s="19">
        <v>60</v>
      </c>
      <c r="J686" s="19">
        <v>65</v>
      </c>
      <c r="K686" s="19">
        <v>65</v>
      </c>
      <c r="L686" s="19">
        <v>76</v>
      </c>
      <c r="M686" s="19">
        <v>65</v>
      </c>
      <c r="N686" s="19">
        <v>70</v>
      </c>
      <c r="O686" s="19">
        <v>70</v>
      </c>
      <c r="P686" s="19">
        <v>72</v>
      </c>
      <c r="Q686" s="19">
        <v>78</v>
      </c>
      <c r="R686" s="19">
        <v>88</v>
      </c>
      <c r="S686" s="19">
        <v>95</v>
      </c>
      <c r="T686" s="27">
        <v>100</v>
      </c>
      <c r="V686" s="8" t="s">
        <v>991</v>
      </c>
    </row>
    <row r="687" spans="1:23" ht="30" hidden="1" x14ac:dyDescent="0.2">
      <c r="A687" s="7" t="s">
        <v>1496</v>
      </c>
      <c r="B687" s="5" t="s">
        <v>1498</v>
      </c>
      <c r="C687" s="7" t="s">
        <v>496</v>
      </c>
      <c r="D687" s="8" t="s">
        <v>1497</v>
      </c>
      <c r="E687" s="19">
        <v>50</v>
      </c>
      <c r="F687" s="19">
        <v>75</v>
      </c>
      <c r="G687" s="19">
        <v>90</v>
      </c>
      <c r="H687" s="19">
        <v>90</v>
      </c>
      <c r="I687" s="19">
        <v>90</v>
      </c>
      <c r="J687" s="19">
        <v>98</v>
      </c>
      <c r="K687" s="19">
        <v>98</v>
      </c>
      <c r="L687" s="19">
        <v>114</v>
      </c>
      <c r="M687" s="19">
        <v>98</v>
      </c>
      <c r="N687" s="19">
        <v>105</v>
      </c>
      <c r="O687" s="19">
        <v>105</v>
      </c>
      <c r="P687" s="19">
        <v>108</v>
      </c>
      <c r="Q687" s="19">
        <v>117</v>
      </c>
      <c r="R687" s="19">
        <v>132</v>
      </c>
      <c r="S687" s="19">
        <v>143</v>
      </c>
      <c r="T687" s="27">
        <v>150</v>
      </c>
      <c r="V687" s="8" t="s">
        <v>991</v>
      </c>
    </row>
    <row r="688" spans="1:23" ht="30" hidden="1" x14ac:dyDescent="0.2">
      <c r="A688" s="7" t="s">
        <v>1499</v>
      </c>
      <c r="B688" s="5" t="s">
        <v>1501</v>
      </c>
      <c r="C688" s="7" t="s">
        <v>496</v>
      </c>
      <c r="D688" s="8" t="s">
        <v>1500</v>
      </c>
      <c r="E688" s="19">
        <v>50</v>
      </c>
      <c r="F688" s="19">
        <v>75</v>
      </c>
      <c r="G688" s="19">
        <v>90</v>
      </c>
      <c r="H688" s="19">
        <v>90</v>
      </c>
      <c r="I688" s="19">
        <v>90</v>
      </c>
      <c r="J688" s="19">
        <v>98</v>
      </c>
      <c r="K688" s="19">
        <v>98</v>
      </c>
      <c r="L688" s="19">
        <v>114</v>
      </c>
      <c r="M688" s="19">
        <v>98</v>
      </c>
      <c r="N688" s="19">
        <v>105</v>
      </c>
      <c r="O688" s="19">
        <v>105</v>
      </c>
      <c r="P688" s="19">
        <v>108</v>
      </c>
      <c r="Q688" s="19">
        <v>117</v>
      </c>
      <c r="R688" s="19">
        <v>132</v>
      </c>
      <c r="S688" s="19">
        <v>143</v>
      </c>
      <c r="T688" s="27">
        <v>150</v>
      </c>
      <c r="V688" s="8" t="s">
        <v>991</v>
      </c>
    </row>
    <row r="689" spans="1:23" ht="30" hidden="1" x14ac:dyDescent="0.2">
      <c r="A689" s="7" t="s">
        <v>1502</v>
      </c>
      <c r="B689" s="5" t="s">
        <v>1504</v>
      </c>
      <c r="C689" s="7" t="s">
        <v>496</v>
      </c>
      <c r="D689" s="8" t="s">
        <v>1503</v>
      </c>
      <c r="E689" s="19">
        <v>50</v>
      </c>
      <c r="F689" s="19">
        <v>75</v>
      </c>
      <c r="G689" s="19">
        <v>90</v>
      </c>
      <c r="H689" s="19">
        <v>90</v>
      </c>
      <c r="I689" s="19">
        <v>90</v>
      </c>
      <c r="J689" s="19">
        <v>98</v>
      </c>
      <c r="K689" s="19">
        <v>98</v>
      </c>
      <c r="L689" s="19">
        <v>114</v>
      </c>
      <c r="M689" s="19">
        <v>98</v>
      </c>
      <c r="N689" s="19">
        <v>105</v>
      </c>
      <c r="O689" s="19">
        <v>105</v>
      </c>
      <c r="P689" s="19">
        <v>108</v>
      </c>
      <c r="Q689" s="19">
        <v>117</v>
      </c>
      <c r="R689" s="19">
        <v>132</v>
      </c>
      <c r="S689" s="19">
        <v>143</v>
      </c>
      <c r="T689" s="27">
        <v>150</v>
      </c>
      <c r="V689" s="8" t="s">
        <v>991</v>
      </c>
    </row>
    <row r="690" spans="1:23" ht="30" hidden="1" x14ac:dyDescent="0.2">
      <c r="A690" s="7" t="s">
        <v>1505</v>
      </c>
      <c r="C690" s="7" t="s">
        <v>517</v>
      </c>
      <c r="D690" s="8" t="s">
        <v>1506</v>
      </c>
      <c r="E690" s="19">
        <v>10</v>
      </c>
      <c r="F690" s="19">
        <v>15</v>
      </c>
      <c r="G690" s="19">
        <v>18</v>
      </c>
      <c r="H690" s="19">
        <v>18</v>
      </c>
      <c r="I690" s="19">
        <v>18</v>
      </c>
      <c r="J690" s="19">
        <v>20</v>
      </c>
      <c r="K690" s="19">
        <v>20</v>
      </c>
      <c r="L690" s="19">
        <v>23</v>
      </c>
      <c r="M690" s="19">
        <v>20</v>
      </c>
      <c r="N690" s="19">
        <v>21</v>
      </c>
      <c r="O690" s="19">
        <v>21</v>
      </c>
      <c r="P690" s="19">
        <v>22</v>
      </c>
      <c r="Q690" s="19">
        <v>23</v>
      </c>
      <c r="R690" s="19">
        <v>26</v>
      </c>
      <c r="S690" s="19">
        <v>29</v>
      </c>
      <c r="T690" s="27">
        <v>30</v>
      </c>
      <c r="V690" s="8" t="s">
        <v>991</v>
      </c>
    </row>
    <row r="691" spans="1:23" ht="30" hidden="1" x14ac:dyDescent="0.2">
      <c r="A691" s="7" t="s">
        <v>1512</v>
      </c>
      <c r="B691" s="5" t="s">
        <v>1514</v>
      </c>
      <c r="C691" s="7" t="s">
        <v>519</v>
      </c>
      <c r="D691" s="8" t="s">
        <v>1513</v>
      </c>
      <c r="E691" s="19">
        <v>60</v>
      </c>
      <c r="F691" s="19">
        <v>92</v>
      </c>
      <c r="G691" s="19">
        <v>110</v>
      </c>
      <c r="H691" s="19">
        <v>110</v>
      </c>
      <c r="I691" s="19">
        <v>110</v>
      </c>
      <c r="J691" s="19">
        <v>119</v>
      </c>
      <c r="K691" s="19">
        <v>119</v>
      </c>
      <c r="L691" s="19">
        <v>139</v>
      </c>
      <c r="M691" s="19">
        <v>119</v>
      </c>
      <c r="N691" s="19">
        <v>128</v>
      </c>
      <c r="O691" s="19">
        <v>128</v>
      </c>
      <c r="P691" s="19">
        <v>132</v>
      </c>
      <c r="Q691" s="19">
        <v>143</v>
      </c>
      <c r="R691" s="19">
        <v>161</v>
      </c>
      <c r="S691" s="19">
        <v>174</v>
      </c>
      <c r="T691" s="27">
        <v>183</v>
      </c>
      <c r="V691" s="8" t="s">
        <v>991</v>
      </c>
    </row>
    <row r="692" spans="1:23" ht="30" hidden="1" x14ac:dyDescent="0.2">
      <c r="A692" s="7" t="s">
        <v>1515</v>
      </c>
      <c r="B692" s="5" t="s">
        <v>1517</v>
      </c>
      <c r="C692" s="7" t="s">
        <v>519</v>
      </c>
      <c r="D692" s="8" t="s">
        <v>1516</v>
      </c>
      <c r="E692" s="19">
        <v>74</v>
      </c>
      <c r="F692" s="19">
        <v>112</v>
      </c>
      <c r="G692" s="19">
        <v>134</v>
      </c>
      <c r="H692" s="19">
        <v>134</v>
      </c>
      <c r="I692" s="19">
        <v>134</v>
      </c>
      <c r="J692" s="19">
        <v>145</v>
      </c>
      <c r="K692" s="19">
        <v>145</v>
      </c>
      <c r="L692" s="19">
        <v>170</v>
      </c>
      <c r="M692" s="19">
        <v>145</v>
      </c>
      <c r="N692" s="19">
        <v>156</v>
      </c>
      <c r="O692" s="19">
        <v>156</v>
      </c>
      <c r="P692" s="19">
        <v>161</v>
      </c>
      <c r="Q692" s="19">
        <v>174</v>
      </c>
      <c r="R692" s="19">
        <v>196</v>
      </c>
      <c r="S692" s="19">
        <v>212</v>
      </c>
      <c r="T692" s="27">
        <v>223</v>
      </c>
      <c r="V692" s="8" t="s">
        <v>991</v>
      </c>
    </row>
    <row r="693" spans="1:23" ht="30" hidden="1" x14ac:dyDescent="0.2">
      <c r="A693" s="7" t="s">
        <v>1518</v>
      </c>
      <c r="B693" s="5" t="s">
        <v>1520</v>
      </c>
      <c r="C693" s="7" t="s">
        <v>519</v>
      </c>
      <c r="D693" s="8" t="s">
        <v>1519</v>
      </c>
      <c r="E693" s="19">
        <v>60</v>
      </c>
      <c r="F693" s="19">
        <v>92</v>
      </c>
      <c r="G693" s="19">
        <v>110</v>
      </c>
      <c r="H693" s="19">
        <v>110</v>
      </c>
      <c r="I693" s="19">
        <v>110</v>
      </c>
      <c r="J693" s="19">
        <v>119</v>
      </c>
      <c r="K693" s="19">
        <v>119</v>
      </c>
      <c r="L693" s="19">
        <v>139</v>
      </c>
      <c r="M693" s="19">
        <v>119</v>
      </c>
      <c r="N693" s="19">
        <v>128</v>
      </c>
      <c r="O693" s="19">
        <v>128</v>
      </c>
      <c r="P693" s="19">
        <v>132</v>
      </c>
      <c r="Q693" s="19">
        <v>143</v>
      </c>
      <c r="R693" s="19">
        <v>161</v>
      </c>
      <c r="S693" s="19">
        <v>174</v>
      </c>
      <c r="T693" s="27">
        <v>183</v>
      </c>
      <c r="V693" s="8" t="s">
        <v>991</v>
      </c>
    </row>
    <row r="694" spans="1:23" ht="45" hidden="1" x14ac:dyDescent="0.2">
      <c r="A694" s="7" t="s">
        <v>1521</v>
      </c>
      <c r="B694" s="5" t="s">
        <v>1523</v>
      </c>
      <c r="C694" s="7" t="s">
        <v>498</v>
      </c>
      <c r="D694" s="8" t="s">
        <v>1522</v>
      </c>
      <c r="E694" s="19">
        <v>46</v>
      </c>
      <c r="F694" s="19">
        <v>70</v>
      </c>
      <c r="G694" s="19">
        <v>84</v>
      </c>
      <c r="H694" s="19">
        <v>84</v>
      </c>
      <c r="I694" s="19">
        <v>84</v>
      </c>
      <c r="J694" s="19">
        <v>91</v>
      </c>
      <c r="K694" s="19">
        <v>91</v>
      </c>
      <c r="L694" s="19">
        <v>106</v>
      </c>
      <c r="M694" s="19">
        <v>91</v>
      </c>
      <c r="N694" s="19">
        <v>98</v>
      </c>
      <c r="O694" s="19">
        <v>98</v>
      </c>
      <c r="P694" s="19">
        <v>101</v>
      </c>
      <c r="Q694" s="19">
        <v>109</v>
      </c>
      <c r="R694" s="19">
        <v>123</v>
      </c>
      <c r="S694" s="19">
        <v>133</v>
      </c>
      <c r="T694" s="27">
        <v>140</v>
      </c>
      <c r="V694" s="8" t="s">
        <v>991</v>
      </c>
    </row>
    <row r="695" spans="1:23" ht="45" hidden="1" x14ac:dyDescent="0.2">
      <c r="A695" s="7" t="s">
        <v>1524</v>
      </c>
      <c r="B695" s="5" t="s">
        <v>1526</v>
      </c>
      <c r="C695" s="7" t="s">
        <v>498</v>
      </c>
      <c r="D695" s="8" t="s">
        <v>1525</v>
      </c>
      <c r="E695" s="19">
        <v>46</v>
      </c>
      <c r="F695" s="19">
        <v>70</v>
      </c>
      <c r="G695" s="19">
        <v>84</v>
      </c>
      <c r="H695" s="19">
        <v>84</v>
      </c>
      <c r="I695" s="19">
        <v>84</v>
      </c>
      <c r="J695" s="19">
        <v>91</v>
      </c>
      <c r="K695" s="19">
        <v>91</v>
      </c>
      <c r="L695" s="19">
        <v>106</v>
      </c>
      <c r="M695" s="19">
        <v>91</v>
      </c>
      <c r="N695" s="19">
        <v>98</v>
      </c>
      <c r="O695" s="19">
        <v>98</v>
      </c>
      <c r="P695" s="19">
        <v>101</v>
      </c>
      <c r="Q695" s="19">
        <v>109</v>
      </c>
      <c r="R695" s="19">
        <v>123</v>
      </c>
      <c r="S695" s="19">
        <v>133</v>
      </c>
      <c r="T695" s="27">
        <v>140</v>
      </c>
      <c r="V695" s="8" t="s">
        <v>991</v>
      </c>
      <c r="W695" s="8" t="s">
        <v>1131</v>
      </c>
    </row>
    <row r="696" spans="1:23" ht="30" hidden="1" x14ac:dyDescent="0.2">
      <c r="A696" s="7" t="s">
        <v>1527</v>
      </c>
      <c r="C696" s="7" t="s">
        <v>534</v>
      </c>
      <c r="D696" s="8" t="s">
        <v>1528</v>
      </c>
      <c r="E696" s="19">
        <v>379</v>
      </c>
      <c r="F696" s="19">
        <v>574</v>
      </c>
      <c r="G696" s="19">
        <v>689</v>
      </c>
      <c r="H696" s="19">
        <v>689</v>
      </c>
      <c r="I696" s="19">
        <v>689</v>
      </c>
      <c r="J696" s="19">
        <v>746</v>
      </c>
      <c r="K696" s="19">
        <v>746</v>
      </c>
      <c r="L696" s="19">
        <v>873</v>
      </c>
      <c r="M696" s="19">
        <v>746</v>
      </c>
      <c r="N696" s="19">
        <v>804</v>
      </c>
      <c r="O696" s="19">
        <v>804</v>
      </c>
      <c r="P696" s="19">
        <v>827</v>
      </c>
      <c r="Q696" s="19">
        <v>895</v>
      </c>
      <c r="R696" s="19">
        <v>1010</v>
      </c>
      <c r="S696" s="19">
        <v>1091</v>
      </c>
      <c r="T696" s="27">
        <v>1148</v>
      </c>
      <c r="V696" s="8" t="s">
        <v>991</v>
      </c>
      <c r="W696" s="8" t="s">
        <v>1396</v>
      </c>
    </row>
    <row r="697" spans="1:23" hidden="1" x14ac:dyDescent="0.2">
      <c r="A697" s="7" t="s">
        <v>1530</v>
      </c>
      <c r="B697" s="5" t="s">
        <v>1533</v>
      </c>
      <c r="C697" s="7" t="s">
        <v>1616</v>
      </c>
      <c r="D697" s="8" t="s">
        <v>1531</v>
      </c>
      <c r="E697" s="19">
        <v>382</v>
      </c>
      <c r="F697" s="19">
        <v>580</v>
      </c>
      <c r="G697" s="19">
        <v>695</v>
      </c>
      <c r="H697" s="19">
        <v>695</v>
      </c>
      <c r="I697" s="19">
        <v>695</v>
      </c>
      <c r="J697" s="19">
        <v>753</v>
      </c>
      <c r="K697" s="19">
        <v>753</v>
      </c>
      <c r="L697" s="19">
        <v>881</v>
      </c>
      <c r="M697" s="19">
        <v>753</v>
      </c>
      <c r="N697" s="19">
        <v>811</v>
      </c>
      <c r="O697" s="19">
        <v>811</v>
      </c>
      <c r="P697" s="19">
        <v>834</v>
      </c>
      <c r="Q697" s="19">
        <v>904</v>
      </c>
      <c r="R697" s="19">
        <v>1020</v>
      </c>
      <c r="S697" s="19">
        <v>1101</v>
      </c>
      <c r="T697" s="27">
        <v>1159</v>
      </c>
      <c r="V697" s="8" t="s">
        <v>991</v>
      </c>
    </row>
    <row r="698" spans="1:23" hidden="1" x14ac:dyDescent="0.2">
      <c r="A698" s="7" t="s">
        <v>1534</v>
      </c>
      <c r="B698" s="5" t="s">
        <v>1536</v>
      </c>
      <c r="C698" s="7" t="s">
        <v>1616</v>
      </c>
      <c r="D698" s="8" t="s">
        <v>1535</v>
      </c>
      <c r="E698" s="19">
        <v>382</v>
      </c>
      <c r="F698" s="19">
        <v>580</v>
      </c>
      <c r="G698" s="19">
        <v>695</v>
      </c>
      <c r="H698" s="19">
        <v>695</v>
      </c>
      <c r="I698" s="19">
        <v>695</v>
      </c>
      <c r="J698" s="19">
        <v>753</v>
      </c>
      <c r="K698" s="19">
        <v>753</v>
      </c>
      <c r="L698" s="19">
        <v>881</v>
      </c>
      <c r="M698" s="19">
        <v>753</v>
      </c>
      <c r="N698" s="19">
        <v>811</v>
      </c>
      <c r="O698" s="19">
        <v>811</v>
      </c>
      <c r="P698" s="19">
        <v>834</v>
      </c>
      <c r="Q698" s="19">
        <v>904</v>
      </c>
      <c r="R698" s="19">
        <v>1020</v>
      </c>
      <c r="S698" s="19">
        <v>1101</v>
      </c>
      <c r="T698" s="27">
        <v>1159</v>
      </c>
      <c r="V698" s="8" t="s">
        <v>991</v>
      </c>
    </row>
    <row r="699" spans="1:23" ht="30" hidden="1" x14ac:dyDescent="0.2">
      <c r="A699" s="7" t="s">
        <v>1538</v>
      </c>
      <c r="C699" s="7" t="s">
        <v>995</v>
      </c>
      <c r="D699" s="8" t="s">
        <v>1539</v>
      </c>
      <c r="E699" s="19">
        <v>182</v>
      </c>
      <c r="F699" s="19">
        <v>275</v>
      </c>
      <c r="G699" s="19">
        <v>330</v>
      </c>
      <c r="H699" s="19">
        <v>330</v>
      </c>
      <c r="I699" s="19">
        <v>330</v>
      </c>
      <c r="J699" s="19">
        <v>358</v>
      </c>
      <c r="K699" s="19">
        <v>371</v>
      </c>
      <c r="L699" s="19">
        <v>418</v>
      </c>
      <c r="M699" s="19">
        <v>371</v>
      </c>
      <c r="N699" s="19">
        <v>385</v>
      </c>
      <c r="O699" s="19">
        <v>385</v>
      </c>
      <c r="P699" s="19">
        <v>396</v>
      </c>
      <c r="Q699" s="19">
        <v>429</v>
      </c>
      <c r="R699" s="19">
        <v>484</v>
      </c>
      <c r="S699" s="19">
        <v>523</v>
      </c>
      <c r="T699" s="27">
        <v>550</v>
      </c>
      <c r="U699" s="9" t="s">
        <v>1125</v>
      </c>
      <c r="V699" s="8" t="s">
        <v>991</v>
      </c>
    </row>
    <row r="700" spans="1:23" ht="45" hidden="1" x14ac:dyDescent="0.2">
      <c r="A700" s="7" t="s">
        <v>1541</v>
      </c>
      <c r="B700" s="5" t="s">
        <v>1543</v>
      </c>
      <c r="C700" s="7" t="s">
        <v>492</v>
      </c>
      <c r="D700" s="8" t="s">
        <v>1542</v>
      </c>
      <c r="E700" s="19">
        <v>314</v>
      </c>
      <c r="F700" s="19">
        <v>475</v>
      </c>
      <c r="G700" s="19">
        <v>570</v>
      </c>
      <c r="H700" s="19">
        <v>570</v>
      </c>
      <c r="I700" s="19">
        <v>570</v>
      </c>
      <c r="J700" s="19">
        <v>618</v>
      </c>
      <c r="K700" s="19">
        <v>641</v>
      </c>
      <c r="L700" s="19">
        <v>722</v>
      </c>
      <c r="M700" s="19">
        <v>641</v>
      </c>
      <c r="N700" s="19">
        <v>665</v>
      </c>
      <c r="O700" s="19">
        <v>665</v>
      </c>
      <c r="P700" s="19">
        <v>684</v>
      </c>
      <c r="Q700" s="19">
        <v>741</v>
      </c>
      <c r="R700" s="19">
        <v>836</v>
      </c>
      <c r="S700" s="19">
        <v>903</v>
      </c>
      <c r="T700" s="27">
        <v>950</v>
      </c>
      <c r="V700" s="8" t="s">
        <v>991</v>
      </c>
    </row>
    <row r="701" spans="1:23" ht="30" hidden="1" x14ac:dyDescent="0.2">
      <c r="A701" s="7" t="s">
        <v>1544</v>
      </c>
      <c r="B701" s="5" t="s">
        <v>1546</v>
      </c>
      <c r="C701" s="7" t="s">
        <v>498</v>
      </c>
      <c r="D701" s="8" t="s">
        <v>1545</v>
      </c>
      <c r="E701" s="19">
        <v>247</v>
      </c>
      <c r="F701" s="19">
        <v>375</v>
      </c>
      <c r="G701" s="19">
        <v>449</v>
      </c>
      <c r="H701" s="19">
        <v>449</v>
      </c>
      <c r="I701" s="19">
        <v>449</v>
      </c>
      <c r="J701" s="19">
        <v>487</v>
      </c>
      <c r="K701" s="19">
        <v>487</v>
      </c>
      <c r="L701" s="19">
        <v>569</v>
      </c>
      <c r="M701" s="19">
        <v>487</v>
      </c>
      <c r="N701" s="19">
        <v>524</v>
      </c>
      <c r="O701" s="19">
        <v>524</v>
      </c>
      <c r="P701" s="19">
        <v>539</v>
      </c>
      <c r="Q701" s="19">
        <v>584</v>
      </c>
      <c r="R701" s="19">
        <v>659</v>
      </c>
      <c r="S701" s="19">
        <v>712</v>
      </c>
      <c r="T701" s="27">
        <v>749</v>
      </c>
      <c r="V701" s="8" t="s">
        <v>991</v>
      </c>
    </row>
    <row r="702" spans="1:23" ht="30" hidden="1" x14ac:dyDescent="0.2">
      <c r="A702" s="7" t="s">
        <v>1547</v>
      </c>
      <c r="B702" s="5" t="s">
        <v>1549</v>
      </c>
      <c r="C702" s="7" t="s">
        <v>496</v>
      </c>
      <c r="D702" s="8" t="s">
        <v>1548</v>
      </c>
      <c r="E702" s="19">
        <v>142</v>
      </c>
      <c r="F702" s="19">
        <v>215</v>
      </c>
      <c r="G702" s="19">
        <v>258</v>
      </c>
      <c r="H702" s="19">
        <v>258</v>
      </c>
      <c r="I702" s="19">
        <v>258</v>
      </c>
      <c r="J702" s="19">
        <v>280</v>
      </c>
      <c r="K702" s="19">
        <v>280</v>
      </c>
      <c r="L702" s="19">
        <v>327</v>
      </c>
      <c r="M702" s="19">
        <v>280</v>
      </c>
      <c r="N702" s="19">
        <v>301</v>
      </c>
      <c r="O702" s="19">
        <v>301</v>
      </c>
      <c r="P702" s="19">
        <v>310</v>
      </c>
      <c r="Q702" s="19">
        <v>335</v>
      </c>
      <c r="R702" s="19">
        <v>378</v>
      </c>
      <c r="S702" s="19">
        <v>409</v>
      </c>
      <c r="T702" s="27">
        <v>430</v>
      </c>
      <c r="V702" s="8" t="s">
        <v>991</v>
      </c>
    </row>
    <row r="703" spans="1:23" ht="30" hidden="1" x14ac:dyDescent="0.2">
      <c r="A703" s="7" t="s">
        <v>1550</v>
      </c>
      <c r="C703" s="7" t="s">
        <v>517</v>
      </c>
      <c r="D703" s="8" t="s">
        <v>1551</v>
      </c>
      <c r="E703" s="19">
        <v>170</v>
      </c>
      <c r="F703" s="19">
        <v>258</v>
      </c>
      <c r="G703" s="19">
        <v>310</v>
      </c>
      <c r="H703" s="19">
        <v>310</v>
      </c>
      <c r="I703" s="19">
        <v>310</v>
      </c>
      <c r="J703" s="19">
        <v>335</v>
      </c>
      <c r="K703" s="19">
        <v>335</v>
      </c>
      <c r="L703" s="19">
        <v>392</v>
      </c>
      <c r="M703" s="19">
        <v>335</v>
      </c>
      <c r="N703" s="19">
        <v>361</v>
      </c>
      <c r="O703" s="19">
        <v>361</v>
      </c>
      <c r="P703" s="19">
        <v>372</v>
      </c>
      <c r="Q703" s="19">
        <v>402</v>
      </c>
      <c r="R703" s="19">
        <v>454</v>
      </c>
      <c r="S703" s="19">
        <v>490</v>
      </c>
      <c r="T703" s="27">
        <v>516</v>
      </c>
      <c r="V703" s="8" t="s">
        <v>991</v>
      </c>
    </row>
    <row r="704" spans="1:23" ht="30" hidden="1" x14ac:dyDescent="0.2">
      <c r="A704" s="7" t="s">
        <v>1552</v>
      </c>
      <c r="B704" s="5" t="s">
        <v>1554</v>
      </c>
      <c r="C704" s="7" t="s">
        <v>534</v>
      </c>
      <c r="D704" s="8" t="s">
        <v>1553</v>
      </c>
      <c r="E704" s="19">
        <v>396</v>
      </c>
      <c r="F704" s="19">
        <v>600</v>
      </c>
      <c r="G704" s="19">
        <v>720</v>
      </c>
      <c r="H704" s="19">
        <v>720</v>
      </c>
      <c r="I704" s="19">
        <v>720</v>
      </c>
      <c r="J704" s="19">
        <v>780</v>
      </c>
      <c r="K704" s="19">
        <v>780</v>
      </c>
      <c r="L704" s="19">
        <v>912</v>
      </c>
      <c r="M704" s="19">
        <v>780</v>
      </c>
      <c r="N704" s="19">
        <v>840</v>
      </c>
      <c r="O704" s="19">
        <v>840</v>
      </c>
      <c r="P704" s="19">
        <v>864</v>
      </c>
      <c r="Q704" s="19">
        <v>936</v>
      </c>
      <c r="R704" s="19">
        <v>1056</v>
      </c>
      <c r="S704" s="19">
        <v>1140</v>
      </c>
      <c r="T704" s="27">
        <v>1200</v>
      </c>
      <c r="V704" s="8" t="s">
        <v>991</v>
      </c>
    </row>
    <row r="705" spans="1:23" ht="30" hidden="1" x14ac:dyDescent="0.2">
      <c r="A705" s="7" t="s">
        <v>1555</v>
      </c>
      <c r="B705" s="5" t="s">
        <v>1557</v>
      </c>
      <c r="C705" s="7" t="s">
        <v>496</v>
      </c>
      <c r="D705" s="8" t="s">
        <v>1556</v>
      </c>
      <c r="E705" s="19">
        <v>41</v>
      </c>
      <c r="F705" s="19">
        <v>63</v>
      </c>
      <c r="G705" s="19">
        <v>75</v>
      </c>
      <c r="H705" s="19">
        <v>75</v>
      </c>
      <c r="I705" s="19">
        <v>75</v>
      </c>
      <c r="J705" s="19">
        <v>81</v>
      </c>
      <c r="K705" s="19">
        <v>81</v>
      </c>
      <c r="L705" s="19">
        <v>95</v>
      </c>
      <c r="M705" s="19">
        <v>81</v>
      </c>
      <c r="N705" s="19">
        <v>88</v>
      </c>
      <c r="O705" s="19">
        <v>88</v>
      </c>
      <c r="P705" s="19">
        <v>90</v>
      </c>
      <c r="Q705" s="19">
        <v>98</v>
      </c>
      <c r="R705" s="19">
        <v>110</v>
      </c>
      <c r="S705" s="19">
        <v>119</v>
      </c>
      <c r="T705" s="27">
        <v>125</v>
      </c>
      <c r="V705" s="8" t="s">
        <v>991</v>
      </c>
    </row>
    <row r="706" spans="1:23" ht="30" hidden="1" x14ac:dyDescent="0.2">
      <c r="A706" s="7" t="s">
        <v>1558</v>
      </c>
      <c r="B706" s="5" t="s">
        <v>1560</v>
      </c>
      <c r="C706" s="7" t="s">
        <v>498</v>
      </c>
      <c r="D706" s="8" t="s">
        <v>1559</v>
      </c>
      <c r="E706" s="19">
        <v>7</v>
      </c>
      <c r="F706" s="19">
        <v>10</v>
      </c>
      <c r="G706" s="19">
        <v>12</v>
      </c>
      <c r="H706" s="19">
        <v>12</v>
      </c>
      <c r="I706" s="19">
        <v>12</v>
      </c>
      <c r="J706" s="19">
        <v>13</v>
      </c>
      <c r="K706" s="19">
        <v>13</v>
      </c>
      <c r="L706" s="19">
        <v>15</v>
      </c>
      <c r="M706" s="19">
        <v>13</v>
      </c>
      <c r="N706" s="19">
        <v>14</v>
      </c>
      <c r="O706" s="19">
        <v>14</v>
      </c>
      <c r="P706" s="19">
        <v>14</v>
      </c>
      <c r="Q706" s="19">
        <v>16</v>
      </c>
      <c r="R706" s="19">
        <v>18</v>
      </c>
      <c r="S706" s="19">
        <v>19</v>
      </c>
      <c r="T706" s="27">
        <v>20</v>
      </c>
      <c r="V706" s="8" t="s">
        <v>991</v>
      </c>
    </row>
    <row r="707" spans="1:23" hidden="1" x14ac:dyDescent="0.2">
      <c r="A707" s="7" t="s">
        <v>1562</v>
      </c>
      <c r="B707" s="5" t="s">
        <v>1565</v>
      </c>
      <c r="C707" s="7" t="s">
        <v>1201</v>
      </c>
      <c r="D707" s="8" t="s">
        <v>1563</v>
      </c>
      <c r="E707" s="19">
        <v>825</v>
      </c>
      <c r="F707" s="19">
        <v>1250</v>
      </c>
      <c r="G707" s="19">
        <v>1499</v>
      </c>
      <c r="H707" s="19">
        <v>1499</v>
      </c>
      <c r="I707" s="19">
        <v>1499</v>
      </c>
      <c r="J707" s="19">
        <v>1624</v>
      </c>
      <c r="K707" s="19">
        <v>1687</v>
      </c>
      <c r="L707" s="19">
        <v>1900</v>
      </c>
      <c r="M707" s="19">
        <v>1687</v>
      </c>
      <c r="N707" s="19">
        <v>1749</v>
      </c>
      <c r="O707" s="19">
        <v>1749</v>
      </c>
      <c r="P707" s="19">
        <v>1799</v>
      </c>
      <c r="Q707" s="19">
        <v>1949</v>
      </c>
      <c r="R707" s="19">
        <v>2199</v>
      </c>
      <c r="S707" s="19">
        <v>2374</v>
      </c>
      <c r="T707" s="27">
        <v>2499</v>
      </c>
      <c r="U707" s="9" t="s">
        <v>1124</v>
      </c>
      <c r="V707" s="8" t="s">
        <v>991</v>
      </c>
      <c r="W707" s="8" t="s">
        <v>1331</v>
      </c>
    </row>
    <row r="708" spans="1:23" ht="30" hidden="1" x14ac:dyDescent="0.2">
      <c r="A708" s="7" t="s">
        <v>1566</v>
      </c>
      <c r="B708" s="5" t="s">
        <v>1568</v>
      </c>
      <c r="C708" s="7" t="s">
        <v>1201</v>
      </c>
      <c r="D708" s="8" t="s">
        <v>1567</v>
      </c>
      <c r="E708" s="19">
        <v>882</v>
      </c>
      <c r="F708" s="19">
        <v>1337</v>
      </c>
      <c r="G708" s="19">
        <v>1604</v>
      </c>
      <c r="H708" s="19">
        <v>1604</v>
      </c>
      <c r="I708" s="19">
        <v>1604</v>
      </c>
      <c r="J708" s="19">
        <v>1737</v>
      </c>
      <c r="K708" s="19">
        <v>1804</v>
      </c>
      <c r="L708" s="19">
        <v>2032</v>
      </c>
      <c r="M708" s="19">
        <v>1804</v>
      </c>
      <c r="N708" s="19">
        <v>1871</v>
      </c>
      <c r="O708" s="19">
        <v>1871</v>
      </c>
      <c r="P708" s="19">
        <v>1925</v>
      </c>
      <c r="Q708" s="19">
        <v>2085</v>
      </c>
      <c r="R708" s="19">
        <v>2352</v>
      </c>
      <c r="S708" s="19">
        <v>2539</v>
      </c>
      <c r="T708" s="27">
        <v>2673</v>
      </c>
      <c r="U708" s="9" t="s">
        <v>1124</v>
      </c>
      <c r="V708" s="8" t="s">
        <v>991</v>
      </c>
      <c r="W708" s="8" t="s">
        <v>1621</v>
      </c>
    </row>
    <row r="709" spans="1:23" hidden="1" x14ac:dyDescent="0.2">
      <c r="A709" s="7" t="s">
        <v>1569</v>
      </c>
      <c r="B709" s="5" t="s">
        <v>1571</v>
      </c>
      <c r="C709" s="7" t="s">
        <v>1201</v>
      </c>
      <c r="D709" s="8" t="s">
        <v>1570</v>
      </c>
      <c r="E709" s="19">
        <v>825</v>
      </c>
      <c r="F709" s="19">
        <v>1250</v>
      </c>
      <c r="G709" s="19">
        <v>1499</v>
      </c>
      <c r="H709" s="19">
        <v>1499</v>
      </c>
      <c r="I709" s="19">
        <v>1499</v>
      </c>
      <c r="J709" s="19">
        <v>1624</v>
      </c>
      <c r="K709" s="19">
        <v>1687</v>
      </c>
      <c r="L709" s="19">
        <v>1900</v>
      </c>
      <c r="M709" s="19">
        <v>1687</v>
      </c>
      <c r="N709" s="19">
        <v>1749</v>
      </c>
      <c r="O709" s="19">
        <v>1749</v>
      </c>
      <c r="P709" s="19">
        <v>1799</v>
      </c>
      <c r="Q709" s="19">
        <v>1949</v>
      </c>
      <c r="R709" s="19">
        <v>2199</v>
      </c>
      <c r="S709" s="19">
        <v>2374</v>
      </c>
      <c r="T709" s="27">
        <v>2499</v>
      </c>
      <c r="U709" s="9" t="s">
        <v>1124</v>
      </c>
      <c r="V709" s="8" t="s">
        <v>991</v>
      </c>
      <c r="W709" s="8" t="s">
        <v>1331</v>
      </c>
    </row>
    <row r="710" spans="1:23" ht="30" hidden="1" x14ac:dyDescent="0.2">
      <c r="A710" s="7" t="s">
        <v>1572</v>
      </c>
      <c r="B710" s="5" t="s">
        <v>1574</v>
      </c>
      <c r="C710" s="7" t="s">
        <v>1201</v>
      </c>
      <c r="D710" s="8" t="s">
        <v>1573</v>
      </c>
      <c r="E710" s="19">
        <v>882</v>
      </c>
      <c r="F710" s="19">
        <v>1337</v>
      </c>
      <c r="G710" s="19">
        <v>1604</v>
      </c>
      <c r="H710" s="19">
        <v>1604</v>
      </c>
      <c r="I710" s="19">
        <v>1604</v>
      </c>
      <c r="J710" s="19">
        <v>1737</v>
      </c>
      <c r="K710" s="19">
        <v>1804</v>
      </c>
      <c r="L710" s="19">
        <v>2032</v>
      </c>
      <c r="M710" s="19">
        <v>1804</v>
      </c>
      <c r="N710" s="19">
        <v>1871</v>
      </c>
      <c r="O710" s="19">
        <v>1871</v>
      </c>
      <c r="P710" s="19">
        <v>1925</v>
      </c>
      <c r="Q710" s="19">
        <v>2085</v>
      </c>
      <c r="R710" s="19">
        <v>2352</v>
      </c>
      <c r="S710" s="19">
        <v>2539</v>
      </c>
      <c r="T710" s="27">
        <v>2673</v>
      </c>
      <c r="U710" s="9" t="s">
        <v>1124</v>
      </c>
      <c r="V710" s="8" t="s">
        <v>991</v>
      </c>
      <c r="W710" s="8" t="s">
        <v>1622</v>
      </c>
    </row>
    <row r="711" spans="1:23" ht="30" hidden="1" x14ac:dyDescent="0.2">
      <c r="A711" s="7" t="s">
        <v>1575</v>
      </c>
      <c r="B711" s="5" t="s">
        <v>1577</v>
      </c>
      <c r="C711" s="7" t="s">
        <v>1201</v>
      </c>
      <c r="D711" s="8" t="s">
        <v>1576</v>
      </c>
      <c r="E711" s="19">
        <v>882</v>
      </c>
      <c r="F711" s="19">
        <v>1337</v>
      </c>
      <c r="G711" s="19">
        <v>1604</v>
      </c>
      <c r="H711" s="19">
        <v>1604</v>
      </c>
      <c r="I711" s="19">
        <v>1604</v>
      </c>
      <c r="J711" s="19">
        <v>1737</v>
      </c>
      <c r="K711" s="19">
        <v>1804</v>
      </c>
      <c r="L711" s="19">
        <v>2032</v>
      </c>
      <c r="M711" s="19">
        <v>1804</v>
      </c>
      <c r="N711" s="19">
        <v>1871</v>
      </c>
      <c r="O711" s="19">
        <v>1871</v>
      </c>
      <c r="P711" s="19">
        <v>1925</v>
      </c>
      <c r="Q711" s="19">
        <v>2085</v>
      </c>
      <c r="R711" s="19">
        <v>2352</v>
      </c>
      <c r="S711" s="19">
        <v>2539</v>
      </c>
      <c r="T711" s="27">
        <v>2673</v>
      </c>
      <c r="U711" s="9" t="s">
        <v>1124</v>
      </c>
      <c r="V711" s="8" t="s">
        <v>991</v>
      </c>
      <c r="W711" s="8" t="s">
        <v>1621</v>
      </c>
    </row>
    <row r="712" spans="1:23" hidden="1" x14ac:dyDescent="0.2">
      <c r="A712" s="7" t="s">
        <v>1578</v>
      </c>
      <c r="B712" s="5" t="s">
        <v>1580</v>
      </c>
      <c r="C712" s="7" t="s">
        <v>1201</v>
      </c>
      <c r="D712" s="8" t="s">
        <v>1579</v>
      </c>
      <c r="E712" s="19">
        <v>825</v>
      </c>
      <c r="F712" s="19">
        <v>1250</v>
      </c>
      <c r="G712" s="19">
        <v>1499</v>
      </c>
      <c r="H712" s="19">
        <v>1499</v>
      </c>
      <c r="I712" s="19">
        <v>1499</v>
      </c>
      <c r="J712" s="19">
        <v>1624</v>
      </c>
      <c r="K712" s="19">
        <v>1687</v>
      </c>
      <c r="L712" s="19">
        <v>1900</v>
      </c>
      <c r="M712" s="19">
        <v>1687</v>
      </c>
      <c r="N712" s="19">
        <v>1749</v>
      </c>
      <c r="O712" s="19">
        <v>1749</v>
      </c>
      <c r="P712" s="19">
        <v>1799</v>
      </c>
      <c r="Q712" s="19">
        <v>1949</v>
      </c>
      <c r="R712" s="19">
        <v>2199</v>
      </c>
      <c r="S712" s="19">
        <v>2374</v>
      </c>
      <c r="T712" s="27">
        <v>2499</v>
      </c>
      <c r="U712" s="9" t="s">
        <v>1124</v>
      </c>
      <c r="V712" s="8" t="s">
        <v>991</v>
      </c>
      <c r="W712" s="8" t="s">
        <v>1331</v>
      </c>
    </row>
    <row r="713" spans="1:23" ht="30" hidden="1" x14ac:dyDescent="0.2">
      <c r="A713" s="7" t="s">
        <v>1581</v>
      </c>
      <c r="B713" s="5" t="s">
        <v>1583</v>
      </c>
      <c r="C713" s="7" t="s">
        <v>1201</v>
      </c>
      <c r="D713" s="8" t="s">
        <v>1582</v>
      </c>
      <c r="E713" s="19">
        <v>825</v>
      </c>
      <c r="F713" s="19">
        <v>1250</v>
      </c>
      <c r="G713" s="19">
        <v>1499</v>
      </c>
      <c r="H713" s="19">
        <v>1499</v>
      </c>
      <c r="I713" s="19">
        <v>1499</v>
      </c>
      <c r="J713" s="19">
        <v>1624</v>
      </c>
      <c r="K713" s="19">
        <v>1687</v>
      </c>
      <c r="L713" s="19">
        <v>1900</v>
      </c>
      <c r="M713" s="19">
        <v>1687</v>
      </c>
      <c r="N713" s="19">
        <v>1749</v>
      </c>
      <c r="O713" s="19">
        <v>1749</v>
      </c>
      <c r="P713" s="19">
        <v>1799</v>
      </c>
      <c r="Q713" s="19">
        <v>1949</v>
      </c>
      <c r="R713" s="19">
        <v>2199</v>
      </c>
      <c r="S713" s="19">
        <v>2374</v>
      </c>
      <c r="T713" s="27">
        <v>2499</v>
      </c>
      <c r="U713" s="9" t="s">
        <v>1124</v>
      </c>
      <c r="V713" s="8" t="s">
        <v>991</v>
      </c>
      <c r="W713" s="8" t="s">
        <v>1331</v>
      </c>
    </row>
    <row r="714" spans="1:23" ht="30" hidden="1" x14ac:dyDescent="0.2">
      <c r="A714" s="7" t="s">
        <v>1584</v>
      </c>
      <c r="B714" s="5" t="s">
        <v>1586</v>
      </c>
      <c r="C714" s="7" t="s">
        <v>1201</v>
      </c>
      <c r="D714" s="8" t="s">
        <v>1585</v>
      </c>
      <c r="E714" s="19">
        <v>882</v>
      </c>
      <c r="F714" s="19">
        <v>1337</v>
      </c>
      <c r="G714" s="19">
        <v>1604</v>
      </c>
      <c r="H714" s="19">
        <v>1604</v>
      </c>
      <c r="I714" s="19">
        <v>1604</v>
      </c>
      <c r="J714" s="19">
        <v>1737</v>
      </c>
      <c r="K714" s="19">
        <v>1804</v>
      </c>
      <c r="L714" s="19">
        <v>2032</v>
      </c>
      <c r="M714" s="19">
        <v>1804</v>
      </c>
      <c r="N714" s="19">
        <v>1871</v>
      </c>
      <c r="O714" s="19">
        <v>1871</v>
      </c>
      <c r="P714" s="19">
        <v>1925</v>
      </c>
      <c r="Q714" s="19">
        <v>2085</v>
      </c>
      <c r="R714" s="19">
        <v>2352</v>
      </c>
      <c r="S714" s="19">
        <v>2539</v>
      </c>
      <c r="T714" s="27">
        <v>2673</v>
      </c>
      <c r="U714" s="9" t="s">
        <v>1124</v>
      </c>
      <c r="V714" s="8" t="s">
        <v>991</v>
      </c>
      <c r="W714" s="8" t="s">
        <v>1622</v>
      </c>
    </row>
    <row r="715" spans="1:23" ht="30" hidden="1" x14ac:dyDescent="0.2">
      <c r="A715" s="7" t="s">
        <v>1587</v>
      </c>
      <c r="B715" s="5" t="s">
        <v>1589</v>
      </c>
      <c r="C715" s="7" t="s">
        <v>1201</v>
      </c>
      <c r="D715" s="8" t="s">
        <v>1588</v>
      </c>
      <c r="E715" s="19">
        <v>882</v>
      </c>
      <c r="F715" s="19">
        <v>1337</v>
      </c>
      <c r="G715" s="19">
        <v>1604</v>
      </c>
      <c r="H715" s="19">
        <v>1604</v>
      </c>
      <c r="I715" s="19">
        <v>1604</v>
      </c>
      <c r="J715" s="19">
        <v>1737</v>
      </c>
      <c r="K715" s="19">
        <v>1804</v>
      </c>
      <c r="L715" s="19">
        <v>2032</v>
      </c>
      <c r="M715" s="19">
        <v>1804</v>
      </c>
      <c r="N715" s="19">
        <v>1871</v>
      </c>
      <c r="O715" s="19">
        <v>1871</v>
      </c>
      <c r="P715" s="19">
        <v>1925</v>
      </c>
      <c r="Q715" s="19">
        <v>2085</v>
      </c>
      <c r="R715" s="19">
        <v>2352</v>
      </c>
      <c r="S715" s="19">
        <v>2539</v>
      </c>
      <c r="T715" s="27">
        <v>2673</v>
      </c>
      <c r="U715" s="9" t="s">
        <v>1124</v>
      </c>
      <c r="V715" s="8" t="s">
        <v>991</v>
      </c>
      <c r="W715" s="8" t="s">
        <v>1621</v>
      </c>
    </row>
    <row r="716" spans="1:23" ht="30" hidden="1" x14ac:dyDescent="0.2">
      <c r="A716" s="7" t="s">
        <v>1590</v>
      </c>
      <c r="B716" s="5" t="s">
        <v>1592</v>
      </c>
      <c r="C716" s="7" t="s">
        <v>1201</v>
      </c>
      <c r="D716" s="8" t="s">
        <v>1591</v>
      </c>
      <c r="E716" s="19">
        <v>1188</v>
      </c>
      <c r="F716" s="19">
        <v>1800</v>
      </c>
      <c r="G716" s="19">
        <v>2160</v>
      </c>
      <c r="H716" s="19">
        <v>2160</v>
      </c>
      <c r="I716" s="19">
        <v>2160</v>
      </c>
      <c r="J716" s="19">
        <v>2340</v>
      </c>
      <c r="K716" s="19">
        <v>2430</v>
      </c>
      <c r="L716" s="19">
        <v>2736</v>
      </c>
      <c r="M716" s="19">
        <v>2430</v>
      </c>
      <c r="N716" s="19">
        <v>2520</v>
      </c>
      <c r="O716" s="19">
        <v>2520</v>
      </c>
      <c r="P716" s="19">
        <v>2592</v>
      </c>
      <c r="Q716" s="19">
        <v>2808</v>
      </c>
      <c r="R716" s="19">
        <v>3168</v>
      </c>
      <c r="S716" s="19">
        <v>3420</v>
      </c>
      <c r="T716" s="27">
        <v>3600</v>
      </c>
      <c r="U716" s="9" t="s">
        <v>1124</v>
      </c>
      <c r="V716" s="8" t="s">
        <v>991</v>
      </c>
      <c r="W716" s="8" t="s">
        <v>1331</v>
      </c>
    </row>
    <row r="717" spans="1:23" ht="30" hidden="1" x14ac:dyDescent="0.2">
      <c r="A717" s="7" t="s">
        <v>1593</v>
      </c>
      <c r="B717" s="5" t="s">
        <v>1595</v>
      </c>
      <c r="C717" s="7" t="s">
        <v>1201</v>
      </c>
      <c r="D717" s="8" t="s">
        <v>1594</v>
      </c>
      <c r="E717" s="19">
        <v>882</v>
      </c>
      <c r="F717" s="19">
        <v>1337</v>
      </c>
      <c r="G717" s="19">
        <v>1604</v>
      </c>
      <c r="H717" s="19">
        <v>1604</v>
      </c>
      <c r="I717" s="19">
        <v>1604</v>
      </c>
      <c r="J717" s="19">
        <v>1737</v>
      </c>
      <c r="K717" s="19">
        <v>1804</v>
      </c>
      <c r="L717" s="19">
        <v>2032</v>
      </c>
      <c r="M717" s="19">
        <v>1804</v>
      </c>
      <c r="N717" s="19">
        <v>1871</v>
      </c>
      <c r="O717" s="19">
        <v>1871</v>
      </c>
      <c r="P717" s="19">
        <v>1925</v>
      </c>
      <c r="Q717" s="19">
        <v>2085</v>
      </c>
      <c r="R717" s="19">
        <v>2352</v>
      </c>
      <c r="S717" s="19">
        <v>2539</v>
      </c>
      <c r="T717" s="27">
        <v>2673</v>
      </c>
      <c r="U717" s="9" t="s">
        <v>1124</v>
      </c>
      <c r="V717" s="8" t="s">
        <v>991</v>
      </c>
      <c r="W717" s="8" t="s">
        <v>1622</v>
      </c>
    </row>
    <row r="718" spans="1:23" ht="30" hidden="1" x14ac:dyDescent="0.2">
      <c r="A718" s="7" t="s">
        <v>1596</v>
      </c>
      <c r="B718" s="5" t="s">
        <v>1598</v>
      </c>
      <c r="C718" s="7" t="s">
        <v>1201</v>
      </c>
      <c r="D718" s="8" t="s">
        <v>1597</v>
      </c>
      <c r="E718" s="19">
        <v>882</v>
      </c>
      <c r="F718" s="19">
        <v>1337</v>
      </c>
      <c r="G718" s="19">
        <v>1604</v>
      </c>
      <c r="H718" s="19">
        <v>1604</v>
      </c>
      <c r="I718" s="19">
        <v>1604</v>
      </c>
      <c r="J718" s="19">
        <v>1737</v>
      </c>
      <c r="K718" s="19">
        <v>1804</v>
      </c>
      <c r="L718" s="19">
        <v>2032</v>
      </c>
      <c r="M718" s="19">
        <v>1804</v>
      </c>
      <c r="N718" s="19">
        <v>1871</v>
      </c>
      <c r="O718" s="19">
        <v>1871</v>
      </c>
      <c r="P718" s="19">
        <v>1925</v>
      </c>
      <c r="Q718" s="19">
        <v>2085</v>
      </c>
      <c r="R718" s="19">
        <v>2352</v>
      </c>
      <c r="S718" s="19">
        <v>2539</v>
      </c>
      <c r="T718" s="27">
        <v>2673</v>
      </c>
      <c r="U718" s="9" t="s">
        <v>1124</v>
      </c>
      <c r="V718" s="8" t="s">
        <v>991</v>
      </c>
      <c r="W718" s="8" t="s">
        <v>1621</v>
      </c>
    </row>
    <row r="719" spans="1:23" ht="30" hidden="1" x14ac:dyDescent="0.2">
      <c r="A719" s="7" t="s">
        <v>1599</v>
      </c>
      <c r="B719" s="5" t="s">
        <v>1601</v>
      </c>
      <c r="C719" s="7" t="s">
        <v>1201</v>
      </c>
      <c r="D719" s="8" t="s">
        <v>1600</v>
      </c>
      <c r="E719" s="19">
        <v>882</v>
      </c>
      <c r="F719" s="19">
        <v>1337</v>
      </c>
      <c r="G719" s="19">
        <v>1604</v>
      </c>
      <c r="H719" s="19">
        <v>1604</v>
      </c>
      <c r="I719" s="19">
        <v>1604</v>
      </c>
      <c r="J719" s="19">
        <v>1737</v>
      </c>
      <c r="K719" s="19">
        <v>1804</v>
      </c>
      <c r="L719" s="19">
        <v>2032</v>
      </c>
      <c r="M719" s="19">
        <v>1804</v>
      </c>
      <c r="N719" s="19">
        <v>1871</v>
      </c>
      <c r="O719" s="19">
        <v>1871</v>
      </c>
      <c r="P719" s="19">
        <v>1925</v>
      </c>
      <c r="Q719" s="19">
        <v>2085</v>
      </c>
      <c r="R719" s="19">
        <v>2352</v>
      </c>
      <c r="S719" s="19">
        <v>2539</v>
      </c>
      <c r="T719" s="27">
        <v>2673</v>
      </c>
      <c r="U719" s="9" t="s">
        <v>1124</v>
      </c>
      <c r="V719" s="8" t="s">
        <v>991</v>
      </c>
      <c r="W719" s="8" t="s">
        <v>1622</v>
      </c>
    </row>
    <row r="720" spans="1:23" hidden="1" x14ac:dyDescent="0.2">
      <c r="A720" s="7" t="s">
        <v>1438</v>
      </c>
      <c r="B720" s="5" t="s">
        <v>1441</v>
      </c>
      <c r="C720" s="7" t="s">
        <v>994</v>
      </c>
      <c r="D720" s="8" t="s">
        <v>1439</v>
      </c>
      <c r="E720" s="19">
        <v>696</v>
      </c>
      <c r="F720" s="19">
        <v>1054</v>
      </c>
      <c r="G720" s="19">
        <v>1265</v>
      </c>
      <c r="H720" s="19">
        <v>1265</v>
      </c>
      <c r="I720" s="19">
        <v>1265</v>
      </c>
      <c r="J720" s="19">
        <v>1370</v>
      </c>
      <c r="K720" s="19">
        <v>1423</v>
      </c>
      <c r="L720" s="19">
        <v>1602</v>
      </c>
      <c r="M720" s="19">
        <v>1423</v>
      </c>
      <c r="N720" s="19">
        <v>1476</v>
      </c>
      <c r="O720" s="19">
        <v>1476</v>
      </c>
      <c r="P720" s="19">
        <v>1518</v>
      </c>
      <c r="Q720" s="19">
        <v>1644</v>
      </c>
      <c r="R720" s="19">
        <v>1855</v>
      </c>
      <c r="S720" s="19">
        <v>2003</v>
      </c>
      <c r="T720" s="27">
        <v>2108</v>
      </c>
      <c r="U720" s="9" t="s">
        <v>1124</v>
      </c>
      <c r="V720" s="8" t="s">
        <v>991</v>
      </c>
      <c r="W720" s="8" t="s">
        <v>1396</v>
      </c>
    </row>
    <row r="721" spans="1:23" ht="30" hidden="1" x14ac:dyDescent="0.2">
      <c r="A721" s="7" t="s">
        <v>1442</v>
      </c>
      <c r="B721" s="5" t="s">
        <v>1444</v>
      </c>
      <c r="C721" s="7" t="s">
        <v>994</v>
      </c>
      <c r="D721" s="8" t="s">
        <v>1443</v>
      </c>
      <c r="E721" s="19">
        <v>696</v>
      </c>
      <c r="F721" s="19">
        <v>1054</v>
      </c>
      <c r="G721" s="19">
        <v>1265</v>
      </c>
      <c r="H721" s="19">
        <v>1265</v>
      </c>
      <c r="I721" s="19">
        <v>1265</v>
      </c>
      <c r="J721" s="19">
        <v>1370</v>
      </c>
      <c r="K721" s="19">
        <v>1423</v>
      </c>
      <c r="L721" s="19">
        <v>1602</v>
      </c>
      <c r="M721" s="19">
        <v>1423</v>
      </c>
      <c r="N721" s="19">
        <v>1476</v>
      </c>
      <c r="O721" s="19">
        <v>1476</v>
      </c>
      <c r="P721" s="19">
        <v>1518</v>
      </c>
      <c r="Q721" s="19">
        <v>1644</v>
      </c>
      <c r="R721" s="19">
        <v>1855</v>
      </c>
      <c r="S721" s="19">
        <v>2003</v>
      </c>
      <c r="T721" s="27">
        <v>2108</v>
      </c>
      <c r="U721" s="9" t="s">
        <v>1125</v>
      </c>
      <c r="V721" s="8" t="s">
        <v>991</v>
      </c>
      <c r="W721" s="8" t="s">
        <v>1396</v>
      </c>
    </row>
    <row r="722" spans="1:23" hidden="1" x14ac:dyDescent="0.2">
      <c r="A722" s="7" t="s">
        <v>1451</v>
      </c>
      <c r="B722" s="5" t="s">
        <v>1453</v>
      </c>
      <c r="C722" s="7" t="s">
        <v>492</v>
      </c>
      <c r="D722" s="8" t="s">
        <v>1452</v>
      </c>
      <c r="E722" s="19">
        <v>696</v>
      </c>
      <c r="F722" s="19">
        <v>1054</v>
      </c>
      <c r="G722" s="19">
        <v>1265</v>
      </c>
      <c r="H722" s="19">
        <v>1265</v>
      </c>
      <c r="I722" s="19">
        <v>1265</v>
      </c>
      <c r="J722" s="19">
        <v>1370</v>
      </c>
      <c r="K722" s="19">
        <v>1423</v>
      </c>
      <c r="L722" s="19">
        <v>1602</v>
      </c>
      <c r="M722" s="19">
        <v>1423</v>
      </c>
      <c r="N722" s="19">
        <v>1476</v>
      </c>
      <c r="O722" s="19">
        <v>1476</v>
      </c>
      <c r="P722" s="19">
        <v>1518</v>
      </c>
      <c r="Q722" s="19">
        <v>1644</v>
      </c>
      <c r="R722" s="19">
        <v>1855</v>
      </c>
      <c r="S722" s="19">
        <v>2003</v>
      </c>
      <c r="T722" s="27">
        <v>2108</v>
      </c>
      <c r="U722" s="9" t="s">
        <v>1124</v>
      </c>
      <c r="V722" s="8" t="s">
        <v>991</v>
      </c>
      <c r="W722" s="8" t="s">
        <v>1619</v>
      </c>
    </row>
    <row r="723" spans="1:23" ht="30" hidden="1" x14ac:dyDescent="0.2">
      <c r="A723" s="7" t="s">
        <v>1454</v>
      </c>
      <c r="B723" s="5" t="s">
        <v>1456</v>
      </c>
      <c r="C723" s="7" t="s">
        <v>492</v>
      </c>
      <c r="D723" s="8" t="s">
        <v>1455</v>
      </c>
      <c r="E723" s="19">
        <v>696</v>
      </c>
      <c r="F723" s="19">
        <v>1054</v>
      </c>
      <c r="G723" s="19">
        <v>1265</v>
      </c>
      <c r="H723" s="19">
        <v>1265</v>
      </c>
      <c r="I723" s="19">
        <v>1265</v>
      </c>
      <c r="J723" s="19">
        <v>1370</v>
      </c>
      <c r="K723" s="19">
        <v>1423</v>
      </c>
      <c r="L723" s="19">
        <v>1602</v>
      </c>
      <c r="M723" s="19">
        <v>1423</v>
      </c>
      <c r="N723" s="19">
        <v>1476</v>
      </c>
      <c r="O723" s="19">
        <v>1476</v>
      </c>
      <c r="P723" s="19">
        <v>1518</v>
      </c>
      <c r="Q723" s="19">
        <v>1644</v>
      </c>
      <c r="R723" s="19">
        <v>1855</v>
      </c>
      <c r="S723" s="19">
        <v>2003</v>
      </c>
      <c r="T723" s="27">
        <v>2108</v>
      </c>
      <c r="U723" s="9" t="s">
        <v>1125</v>
      </c>
      <c r="V723" s="8" t="s">
        <v>991</v>
      </c>
      <c r="W723" s="8" t="s">
        <v>1396</v>
      </c>
    </row>
    <row r="724" spans="1:23" ht="30" hidden="1" x14ac:dyDescent="0.2">
      <c r="A724" s="7" t="s">
        <v>1445</v>
      </c>
      <c r="B724" s="5" t="s">
        <v>1447</v>
      </c>
      <c r="C724" s="7" t="s">
        <v>994</v>
      </c>
      <c r="D724" s="8" t="s">
        <v>1446</v>
      </c>
      <c r="E724" s="19">
        <v>673</v>
      </c>
      <c r="F724" s="19">
        <v>1019</v>
      </c>
      <c r="G724" s="19">
        <v>1223</v>
      </c>
      <c r="H724" s="19">
        <v>1223</v>
      </c>
      <c r="I724" s="19">
        <v>1223</v>
      </c>
      <c r="J724" s="19">
        <v>1325</v>
      </c>
      <c r="K724" s="19">
        <v>1376</v>
      </c>
      <c r="L724" s="19">
        <v>1549</v>
      </c>
      <c r="M724" s="19">
        <v>1376</v>
      </c>
      <c r="N724" s="19">
        <v>1427</v>
      </c>
      <c r="O724" s="19">
        <v>1427</v>
      </c>
      <c r="P724" s="19">
        <v>1467</v>
      </c>
      <c r="Q724" s="19">
        <v>1590</v>
      </c>
      <c r="R724" s="19">
        <v>1793</v>
      </c>
      <c r="S724" s="19">
        <v>1936</v>
      </c>
      <c r="T724" s="27">
        <v>2038</v>
      </c>
      <c r="U724" s="9" t="s">
        <v>1124</v>
      </c>
      <c r="V724" s="8" t="s">
        <v>991</v>
      </c>
      <c r="W724" s="8" t="s">
        <v>1396</v>
      </c>
    </row>
    <row r="725" spans="1:23" ht="30" hidden="1" x14ac:dyDescent="0.2">
      <c r="A725" s="7" t="s">
        <v>1448</v>
      </c>
      <c r="B725" s="5" t="s">
        <v>1450</v>
      </c>
      <c r="C725" s="7" t="s">
        <v>994</v>
      </c>
      <c r="D725" s="8" t="s">
        <v>1449</v>
      </c>
      <c r="E725" s="19">
        <v>673</v>
      </c>
      <c r="F725" s="19">
        <v>1019</v>
      </c>
      <c r="G725" s="19">
        <v>1223</v>
      </c>
      <c r="H725" s="19">
        <v>1223</v>
      </c>
      <c r="I725" s="19">
        <v>1223</v>
      </c>
      <c r="J725" s="19">
        <v>1325</v>
      </c>
      <c r="K725" s="19">
        <v>1376</v>
      </c>
      <c r="L725" s="19">
        <v>1549</v>
      </c>
      <c r="M725" s="19">
        <v>1376</v>
      </c>
      <c r="N725" s="19">
        <v>1427</v>
      </c>
      <c r="O725" s="19">
        <v>1427</v>
      </c>
      <c r="P725" s="19">
        <v>1467</v>
      </c>
      <c r="Q725" s="19">
        <v>1590</v>
      </c>
      <c r="R725" s="19">
        <v>1793</v>
      </c>
      <c r="S725" s="19">
        <v>1936</v>
      </c>
      <c r="T725" s="27">
        <v>2038</v>
      </c>
      <c r="U725" s="9" t="s">
        <v>1125</v>
      </c>
      <c r="V725" s="8" t="s">
        <v>991</v>
      </c>
      <c r="W725" s="8" t="s">
        <v>1396</v>
      </c>
    </row>
    <row r="726" spans="1:23" hidden="1" x14ac:dyDescent="0.2">
      <c r="A726" s="7" t="s">
        <v>1457</v>
      </c>
      <c r="B726" s="5" t="s">
        <v>1459</v>
      </c>
      <c r="C726" s="7" t="s">
        <v>994</v>
      </c>
      <c r="D726" s="8" t="s">
        <v>1458</v>
      </c>
      <c r="E726" s="19">
        <v>673</v>
      </c>
      <c r="F726" s="19">
        <v>1019</v>
      </c>
      <c r="G726" s="19">
        <v>1223</v>
      </c>
      <c r="H726" s="19">
        <v>1223</v>
      </c>
      <c r="I726" s="19">
        <v>1223</v>
      </c>
      <c r="J726" s="19">
        <v>1325</v>
      </c>
      <c r="K726" s="19">
        <v>1376</v>
      </c>
      <c r="L726" s="19">
        <v>1549</v>
      </c>
      <c r="M726" s="19">
        <v>1376</v>
      </c>
      <c r="N726" s="19">
        <v>1427</v>
      </c>
      <c r="O726" s="19">
        <v>1427</v>
      </c>
      <c r="P726" s="19">
        <v>1467</v>
      </c>
      <c r="Q726" s="19">
        <v>1590</v>
      </c>
      <c r="R726" s="19">
        <v>1793</v>
      </c>
      <c r="S726" s="19">
        <v>1936</v>
      </c>
      <c r="T726" s="27">
        <v>2038</v>
      </c>
      <c r="U726" s="9" t="s">
        <v>1124</v>
      </c>
      <c r="V726" s="8" t="s">
        <v>991</v>
      </c>
      <c r="W726" s="8" t="s">
        <v>1396</v>
      </c>
    </row>
    <row r="727" spans="1:23" ht="30" hidden="1" x14ac:dyDescent="0.2">
      <c r="A727" s="7" t="s">
        <v>1460</v>
      </c>
      <c r="B727" s="5" t="s">
        <v>1462</v>
      </c>
      <c r="C727" s="7" t="s">
        <v>994</v>
      </c>
      <c r="D727" s="8" t="s">
        <v>1461</v>
      </c>
      <c r="E727" s="19">
        <v>673</v>
      </c>
      <c r="F727" s="19">
        <v>1019</v>
      </c>
      <c r="G727" s="19">
        <v>1223</v>
      </c>
      <c r="H727" s="19">
        <v>1223</v>
      </c>
      <c r="I727" s="19">
        <v>1223</v>
      </c>
      <c r="J727" s="19">
        <v>1325</v>
      </c>
      <c r="K727" s="19">
        <v>1376</v>
      </c>
      <c r="L727" s="19">
        <v>1549</v>
      </c>
      <c r="M727" s="19">
        <v>1376</v>
      </c>
      <c r="N727" s="19">
        <v>1427</v>
      </c>
      <c r="O727" s="19">
        <v>1427</v>
      </c>
      <c r="P727" s="19">
        <v>1467</v>
      </c>
      <c r="Q727" s="19">
        <v>1590</v>
      </c>
      <c r="R727" s="19">
        <v>1793</v>
      </c>
      <c r="S727" s="19">
        <v>1936</v>
      </c>
      <c r="T727" s="27">
        <v>2038</v>
      </c>
      <c r="U727" s="9" t="s">
        <v>1125</v>
      </c>
      <c r="V727" s="8" t="s">
        <v>991</v>
      </c>
      <c r="W727" s="8" t="s">
        <v>1396</v>
      </c>
    </row>
    <row r="728" spans="1:23" hidden="1" x14ac:dyDescent="0.2">
      <c r="A728" s="7" t="s">
        <v>1463</v>
      </c>
      <c r="B728" s="5" t="s">
        <v>1465</v>
      </c>
      <c r="C728" s="7" t="s">
        <v>992</v>
      </c>
      <c r="D728" s="8" t="s">
        <v>1464</v>
      </c>
      <c r="E728" s="19">
        <v>479</v>
      </c>
      <c r="F728" s="19">
        <v>725</v>
      </c>
      <c r="G728" s="19">
        <v>870</v>
      </c>
      <c r="H728" s="19">
        <v>870</v>
      </c>
      <c r="I728" s="19">
        <v>870</v>
      </c>
      <c r="J728" s="19">
        <v>943</v>
      </c>
      <c r="K728" s="19">
        <v>979</v>
      </c>
      <c r="L728" s="19">
        <v>1102</v>
      </c>
      <c r="M728" s="19">
        <v>979</v>
      </c>
      <c r="N728" s="19">
        <v>1015</v>
      </c>
      <c r="O728" s="19">
        <v>1015</v>
      </c>
      <c r="P728" s="19">
        <v>1044</v>
      </c>
      <c r="Q728" s="19">
        <v>1131</v>
      </c>
      <c r="R728" s="19">
        <v>1276</v>
      </c>
      <c r="S728" s="19">
        <v>1378</v>
      </c>
      <c r="T728" s="27">
        <v>1450</v>
      </c>
      <c r="U728" s="9" t="s">
        <v>1124</v>
      </c>
      <c r="V728" s="8" t="s">
        <v>991</v>
      </c>
      <c r="W728" s="8" t="s">
        <v>1331</v>
      </c>
    </row>
    <row r="729" spans="1:23" ht="45" hidden="1" x14ac:dyDescent="0.2">
      <c r="A729" s="7" t="s">
        <v>1466</v>
      </c>
      <c r="B729" s="5" t="s">
        <v>1468</v>
      </c>
      <c r="C729" s="7" t="s">
        <v>992</v>
      </c>
      <c r="D729" s="8" t="s">
        <v>1467</v>
      </c>
      <c r="E729" s="19">
        <v>658</v>
      </c>
      <c r="F729" s="19">
        <v>997</v>
      </c>
      <c r="G729" s="19">
        <v>1196</v>
      </c>
      <c r="H729" s="19">
        <v>1196</v>
      </c>
      <c r="I729" s="19">
        <v>1196</v>
      </c>
      <c r="J729" s="19">
        <v>1296</v>
      </c>
      <c r="K729" s="19">
        <v>1346</v>
      </c>
      <c r="L729" s="19">
        <v>1516</v>
      </c>
      <c r="M729" s="19">
        <v>1346</v>
      </c>
      <c r="N729" s="19">
        <v>1396</v>
      </c>
      <c r="O729" s="19">
        <v>1396</v>
      </c>
      <c r="P729" s="19">
        <v>1436</v>
      </c>
      <c r="Q729" s="19">
        <v>1555</v>
      </c>
      <c r="R729" s="19">
        <v>1755</v>
      </c>
      <c r="S729" s="19">
        <v>1894</v>
      </c>
      <c r="T729" s="27">
        <v>1994</v>
      </c>
      <c r="U729" s="9" t="s">
        <v>1123</v>
      </c>
      <c r="V729" s="8" t="s">
        <v>991</v>
      </c>
      <c r="W729" s="8" t="s">
        <v>1365</v>
      </c>
    </row>
    <row r="730" spans="1:23" ht="30" hidden="1" x14ac:dyDescent="0.2">
      <c r="A730" s="7" t="s">
        <v>1469</v>
      </c>
      <c r="B730" s="5" t="s">
        <v>1471</v>
      </c>
      <c r="C730" s="7" t="s">
        <v>992</v>
      </c>
      <c r="D730" s="8" t="s">
        <v>1470</v>
      </c>
      <c r="E730" s="19">
        <v>642</v>
      </c>
      <c r="F730" s="19">
        <v>973</v>
      </c>
      <c r="G730" s="19">
        <v>1168</v>
      </c>
      <c r="H730" s="19">
        <v>1168</v>
      </c>
      <c r="I730" s="19">
        <v>1168</v>
      </c>
      <c r="J730" s="19">
        <v>1265</v>
      </c>
      <c r="K730" s="19">
        <v>1314</v>
      </c>
      <c r="L730" s="19">
        <v>1479</v>
      </c>
      <c r="M730" s="19">
        <v>1314</v>
      </c>
      <c r="N730" s="19">
        <v>1362</v>
      </c>
      <c r="O730" s="19">
        <v>1362</v>
      </c>
      <c r="P730" s="19">
        <v>1401</v>
      </c>
      <c r="Q730" s="19">
        <v>1518</v>
      </c>
      <c r="R730" s="19">
        <v>1712</v>
      </c>
      <c r="S730" s="19">
        <v>1849</v>
      </c>
      <c r="T730" s="27">
        <v>1946</v>
      </c>
      <c r="U730" s="9" t="s">
        <v>1125</v>
      </c>
      <c r="V730" s="8" t="s">
        <v>991</v>
      </c>
      <c r="W730" s="8" t="s">
        <v>1365</v>
      </c>
    </row>
    <row r="731" spans="1:23" ht="30" hidden="1" x14ac:dyDescent="0.2">
      <c r="A731" s="7" t="s">
        <v>1472</v>
      </c>
      <c r="B731" s="5" t="s">
        <v>1474</v>
      </c>
      <c r="C731" s="7" t="s">
        <v>992</v>
      </c>
      <c r="D731" s="8" t="s">
        <v>1473</v>
      </c>
      <c r="E731" s="19">
        <v>587</v>
      </c>
      <c r="F731" s="19">
        <v>890</v>
      </c>
      <c r="G731" s="19">
        <v>1067</v>
      </c>
      <c r="H731" s="19">
        <v>1067</v>
      </c>
      <c r="I731" s="19">
        <v>1067</v>
      </c>
      <c r="J731" s="19">
        <v>1156</v>
      </c>
      <c r="K731" s="19">
        <v>1201</v>
      </c>
      <c r="L731" s="19">
        <v>1352</v>
      </c>
      <c r="M731" s="19">
        <v>1201</v>
      </c>
      <c r="N731" s="19">
        <v>1245</v>
      </c>
      <c r="O731" s="19">
        <v>1245</v>
      </c>
      <c r="P731" s="19">
        <v>1281</v>
      </c>
      <c r="Q731" s="19">
        <v>1388</v>
      </c>
      <c r="R731" s="19">
        <v>1566</v>
      </c>
      <c r="S731" s="19">
        <v>1690</v>
      </c>
      <c r="T731" s="27">
        <v>1779</v>
      </c>
      <c r="U731" s="9" t="s">
        <v>1124</v>
      </c>
      <c r="V731" s="8" t="s">
        <v>991</v>
      </c>
      <c r="W731" s="8" t="s">
        <v>1331</v>
      </c>
    </row>
    <row r="732" spans="1:23" ht="30" hidden="1" x14ac:dyDescent="0.2">
      <c r="A732" s="7" t="s">
        <v>1475</v>
      </c>
      <c r="B732" s="5" t="s">
        <v>1477</v>
      </c>
      <c r="C732" s="7" t="s">
        <v>992</v>
      </c>
      <c r="D732" s="8" t="s">
        <v>1476</v>
      </c>
      <c r="E732" s="19">
        <v>717</v>
      </c>
      <c r="F732" s="19">
        <v>1086</v>
      </c>
      <c r="G732" s="19">
        <v>1303</v>
      </c>
      <c r="H732" s="19">
        <v>1303</v>
      </c>
      <c r="I732" s="19">
        <v>1303</v>
      </c>
      <c r="J732" s="19">
        <v>1412</v>
      </c>
      <c r="K732" s="19">
        <v>1466</v>
      </c>
      <c r="L732" s="19">
        <v>1651</v>
      </c>
      <c r="M732" s="19">
        <v>1466</v>
      </c>
      <c r="N732" s="19">
        <v>1520</v>
      </c>
      <c r="O732" s="19">
        <v>1520</v>
      </c>
      <c r="P732" s="19">
        <v>1564</v>
      </c>
      <c r="Q732" s="19">
        <v>1694</v>
      </c>
      <c r="R732" s="19">
        <v>1911</v>
      </c>
      <c r="S732" s="19">
        <v>2063</v>
      </c>
      <c r="T732" s="27">
        <v>2172</v>
      </c>
      <c r="U732" s="9" t="s">
        <v>1124</v>
      </c>
      <c r="V732" s="8" t="s">
        <v>991</v>
      </c>
      <c r="W732" s="8" t="s">
        <v>1620</v>
      </c>
    </row>
    <row r="733" spans="1:23" ht="30" hidden="1" x14ac:dyDescent="0.2">
      <c r="A733" s="7" t="s">
        <v>1478</v>
      </c>
      <c r="B733" s="5" t="s">
        <v>1480</v>
      </c>
      <c r="C733" s="7" t="s">
        <v>992</v>
      </c>
      <c r="D733" s="8" t="s">
        <v>1479</v>
      </c>
      <c r="E733" s="19">
        <v>733</v>
      </c>
      <c r="F733" s="19">
        <v>1110</v>
      </c>
      <c r="G733" s="19">
        <v>1332</v>
      </c>
      <c r="H733" s="19">
        <v>1332</v>
      </c>
      <c r="I733" s="19">
        <v>1332</v>
      </c>
      <c r="J733" s="19">
        <v>1443</v>
      </c>
      <c r="K733" s="19">
        <v>1499</v>
      </c>
      <c r="L733" s="19">
        <v>1688</v>
      </c>
      <c r="M733" s="19">
        <v>1499</v>
      </c>
      <c r="N733" s="19">
        <v>1554</v>
      </c>
      <c r="O733" s="19">
        <v>1554</v>
      </c>
      <c r="P733" s="19">
        <v>1598</v>
      </c>
      <c r="Q733" s="19">
        <v>1732</v>
      </c>
      <c r="R733" s="19">
        <v>1954</v>
      </c>
      <c r="S733" s="19">
        <v>2109</v>
      </c>
      <c r="T733" s="27">
        <v>2220</v>
      </c>
      <c r="U733" s="9" t="s">
        <v>1123</v>
      </c>
      <c r="V733" s="8" t="s">
        <v>991</v>
      </c>
      <c r="W733" s="8" t="s">
        <v>1620</v>
      </c>
    </row>
    <row r="734" spans="1:23" ht="30" hidden="1" x14ac:dyDescent="0.2">
      <c r="A734" s="7" t="s">
        <v>1481</v>
      </c>
      <c r="B734" s="5" t="s">
        <v>1483</v>
      </c>
      <c r="C734" s="7" t="s">
        <v>992</v>
      </c>
      <c r="D734" s="8" t="s">
        <v>1482</v>
      </c>
      <c r="E734" s="19">
        <v>717</v>
      </c>
      <c r="F734" s="19">
        <v>1086</v>
      </c>
      <c r="G734" s="19">
        <v>1303</v>
      </c>
      <c r="H734" s="19">
        <v>1303</v>
      </c>
      <c r="I734" s="19">
        <v>1303</v>
      </c>
      <c r="J734" s="19">
        <v>1412</v>
      </c>
      <c r="K734" s="19">
        <v>1466</v>
      </c>
      <c r="L734" s="19">
        <v>1651</v>
      </c>
      <c r="M734" s="19">
        <v>1466</v>
      </c>
      <c r="N734" s="19">
        <v>1520</v>
      </c>
      <c r="O734" s="19">
        <v>1520</v>
      </c>
      <c r="P734" s="19">
        <v>1564</v>
      </c>
      <c r="Q734" s="19">
        <v>1694</v>
      </c>
      <c r="R734" s="19">
        <v>1911</v>
      </c>
      <c r="S734" s="19">
        <v>2063</v>
      </c>
      <c r="T734" s="27">
        <v>2172</v>
      </c>
      <c r="U734" s="9" t="s">
        <v>1125</v>
      </c>
      <c r="V734" s="8" t="s">
        <v>991</v>
      </c>
      <c r="W734" s="8" t="s">
        <v>1620</v>
      </c>
    </row>
    <row r="735" spans="1:23" hidden="1" x14ac:dyDescent="0.2">
      <c r="A735" s="7" t="s">
        <v>1484</v>
      </c>
      <c r="B735" s="5" t="s">
        <v>1486</v>
      </c>
      <c r="C735" s="7" t="s">
        <v>992</v>
      </c>
      <c r="D735" s="8" t="s">
        <v>1485</v>
      </c>
      <c r="E735" s="19">
        <v>599</v>
      </c>
      <c r="F735" s="19">
        <v>908</v>
      </c>
      <c r="G735" s="19">
        <v>1089</v>
      </c>
      <c r="H735" s="19">
        <v>1089</v>
      </c>
      <c r="I735" s="19">
        <v>1089</v>
      </c>
      <c r="J735" s="19">
        <v>1180</v>
      </c>
      <c r="K735" s="19">
        <v>1225</v>
      </c>
      <c r="L735" s="19">
        <v>1380</v>
      </c>
      <c r="M735" s="19">
        <v>1225</v>
      </c>
      <c r="N735" s="19">
        <v>1271</v>
      </c>
      <c r="O735" s="19">
        <v>1271</v>
      </c>
      <c r="P735" s="19">
        <v>1307</v>
      </c>
      <c r="Q735" s="19">
        <v>1416</v>
      </c>
      <c r="R735" s="19">
        <v>1597</v>
      </c>
      <c r="S735" s="19">
        <v>1724</v>
      </c>
      <c r="T735" s="27">
        <v>1815</v>
      </c>
      <c r="U735" s="9" t="s">
        <v>1123</v>
      </c>
      <c r="V735" s="8" t="s">
        <v>991</v>
      </c>
      <c r="W735" s="8" t="s">
        <v>1135</v>
      </c>
    </row>
    <row r="736" spans="1:23" ht="30" hidden="1" x14ac:dyDescent="0.2">
      <c r="A736" s="7" t="s">
        <v>1488</v>
      </c>
      <c r="B736" s="5" t="s">
        <v>1490</v>
      </c>
      <c r="C736" s="7" t="s">
        <v>496</v>
      </c>
      <c r="D736" s="8" t="s">
        <v>1489</v>
      </c>
      <c r="E736" s="19">
        <v>9</v>
      </c>
      <c r="F736" s="19">
        <v>14</v>
      </c>
      <c r="G736" s="19">
        <v>16</v>
      </c>
      <c r="H736" s="19">
        <v>16</v>
      </c>
      <c r="I736" s="19">
        <v>16</v>
      </c>
      <c r="J736" s="19">
        <v>18</v>
      </c>
      <c r="K736" s="19">
        <v>18</v>
      </c>
      <c r="L736" s="19">
        <v>21</v>
      </c>
      <c r="M736" s="19">
        <v>18</v>
      </c>
      <c r="N736" s="19">
        <v>19</v>
      </c>
      <c r="O736" s="19">
        <v>19</v>
      </c>
      <c r="P736" s="19">
        <v>19</v>
      </c>
      <c r="Q736" s="19">
        <v>21</v>
      </c>
      <c r="R736" s="19">
        <v>24</v>
      </c>
      <c r="S736" s="19">
        <v>26</v>
      </c>
      <c r="T736" s="27">
        <v>27</v>
      </c>
      <c r="V736" s="8" t="s">
        <v>991</v>
      </c>
    </row>
    <row r="737" spans="1:22" ht="30" hidden="1" x14ac:dyDescent="0.2">
      <c r="A737" s="7" t="s">
        <v>1491</v>
      </c>
      <c r="C737" s="7" t="s">
        <v>498</v>
      </c>
      <c r="D737" s="8" t="s">
        <v>1492</v>
      </c>
      <c r="E737" s="19">
        <v>33</v>
      </c>
      <c r="F737" s="19">
        <v>50</v>
      </c>
      <c r="G737" s="19">
        <v>60</v>
      </c>
      <c r="H737" s="19">
        <v>60</v>
      </c>
      <c r="I737" s="19">
        <v>60</v>
      </c>
      <c r="J737" s="19">
        <v>65</v>
      </c>
      <c r="K737" s="19">
        <v>65</v>
      </c>
      <c r="L737" s="19">
        <v>76</v>
      </c>
      <c r="M737" s="19">
        <v>65</v>
      </c>
      <c r="N737" s="19">
        <v>70</v>
      </c>
      <c r="O737" s="19">
        <v>70</v>
      </c>
      <c r="P737" s="19">
        <v>72</v>
      </c>
      <c r="Q737" s="19">
        <v>78</v>
      </c>
      <c r="R737" s="19">
        <v>88</v>
      </c>
      <c r="S737" s="19">
        <v>95</v>
      </c>
      <c r="T737" s="27">
        <v>100</v>
      </c>
      <c r="V737" s="8" t="s">
        <v>991</v>
      </c>
    </row>
    <row r="738" spans="1:22" ht="30" hidden="1" x14ac:dyDescent="0.2">
      <c r="A738" s="7" t="s">
        <v>1750</v>
      </c>
      <c r="B738" s="5">
        <v>815604019217</v>
      </c>
      <c r="C738" s="7" t="s">
        <v>518</v>
      </c>
      <c r="D738" s="8" t="s">
        <v>1751</v>
      </c>
      <c r="E738" s="19">
        <v>98</v>
      </c>
      <c r="F738" s="19">
        <v>149</v>
      </c>
      <c r="G738" s="19">
        <v>179</v>
      </c>
      <c r="H738" s="19">
        <v>179</v>
      </c>
      <c r="I738" s="19">
        <v>179</v>
      </c>
      <c r="J738" s="19">
        <v>194</v>
      </c>
      <c r="K738" s="19">
        <v>194</v>
      </c>
      <c r="L738" s="19">
        <v>227</v>
      </c>
      <c r="M738" s="19">
        <v>194</v>
      </c>
      <c r="N738" s="19">
        <v>209</v>
      </c>
      <c r="O738" s="19">
        <v>209</v>
      </c>
      <c r="P738" s="19">
        <v>215</v>
      </c>
      <c r="Q738" s="19">
        <v>232</v>
      </c>
      <c r="R738" s="19">
        <v>262</v>
      </c>
      <c r="S738" s="19">
        <v>283</v>
      </c>
      <c r="T738" s="30">
        <v>298</v>
      </c>
      <c r="V738" s="8" t="s">
        <v>991</v>
      </c>
    </row>
  </sheetData>
  <autoFilter ref="A2:W738" xr:uid="{00000000-0009-0000-0000-000002000000}">
    <filterColumn colId="0">
      <filters>
        <filter val="02-088-11034"/>
        <filter val="02-088-11034-067"/>
      </filters>
    </filterColumn>
  </autoFilter>
  <conditionalFormatting sqref="A1:A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53"/>
  <sheetViews>
    <sheetView zoomScale="80" zoomScaleNormal="80" workbookViewId="0">
      <pane ySplit="2" topLeftCell="A3" activePane="bottomLeft" state="frozen"/>
      <selection pane="bottomLeft" activeCell="I14" sqref="I14"/>
    </sheetView>
  </sheetViews>
  <sheetFormatPr defaultColWidth="14" defaultRowHeight="15" x14ac:dyDescent="0.2"/>
  <cols>
    <col min="1" max="1" width="23.42578125" style="7" customWidth="1"/>
    <col min="2" max="2" width="11.85546875" style="9" customWidth="1"/>
    <col min="3" max="3" width="8.85546875" style="9" customWidth="1"/>
    <col min="4" max="4" width="13.42578125" style="9" customWidth="1"/>
    <col min="5" max="6" width="11.42578125" style="9" customWidth="1"/>
    <col min="7" max="7" width="10.42578125" style="9" customWidth="1"/>
    <col min="8" max="8" width="8.42578125" style="9" customWidth="1"/>
    <col min="9" max="9" width="9.42578125" style="9" customWidth="1"/>
    <col min="10" max="10" width="9.140625" style="9" customWidth="1"/>
    <col min="11" max="11" width="17.42578125" style="9" bestFit="1" customWidth="1"/>
    <col min="12" max="12" width="12.42578125" style="9" bestFit="1" customWidth="1"/>
    <col min="13" max="13" width="10.42578125" style="9" customWidth="1"/>
    <col min="14" max="14" width="9.42578125" style="9" customWidth="1"/>
    <col min="15" max="15" width="11.42578125" style="9" customWidth="1"/>
    <col min="16" max="17" width="9.42578125" style="9" customWidth="1"/>
    <col min="18" max="16384" width="14" style="10"/>
  </cols>
  <sheetData>
    <row r="1" spans="1:17" x14ac:dyDescent="0.2"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x14ac:dyDescent="0.2">
      <c r="A2" s="1" t="s">
        <v>1662</v>
      </c>
      <c r="B2" s="2" t="s">
        <v>1661</v>
      </c>
      <c r="C2" s="3" t="s">
        <v>1663</v>
      </c>
      <c r="D2" s="3" t="s">
        <v>1655</v>
      </c>
      <c r="E2" s="3" t="s">
        <v>1665</v>
      </c>
      <c r="F2" s="3" t="s">
        <v>1660</v>
      </c>
      <c r="G2" s="3" t="s">
        <v>1664</v>
      </c>
      <c r="H2" s="3" t="s">
        <v>91</v>
      </c>
      <c r="I2" s="3" t="s">
        <v>536</v>
      </c>
      <c r="J2" s="3" t="s">
        <v>1659</v>
      </c>
      <c r="K2" s="3" t="s">
        <v>1658</v>
      </c>
      <c r="L2" s="3" t="s">
        <v>1656</v>
      </c>
      <c r="M2" s="3" t="s">
        <v>1653</v>
      </c>
      <c r="N2" s="3" t="s">
        <v>1654</v>
      </c>
      <c r="O2" s="3" t="s">
        <v>1657</v>
      </c>
      <c r="P2" s="3" t="s">
        <v>270</v>
      </c>
      <c r="Q2" s="2" t="s">
        <v>539</v>
      </c>
    </row>
    <row r="3" spans="1:17" x14ac:dyDescent="0.2">
      <c r="A3" s="7" t="s">
        <v>923</v>
      </c>
      <c r="B3" s="13">
        <v>151</v>
      </c>
      <c r="C3" s="13">
        <v>229</v>
      </c>
      <c r="D3" s="13">
        <v>275</v>
      </c>
      <c r="E3" s="13">
        <v>275</v>
      </c>
      <c r="F3" s="13">
        <v>275</v>
      </c>
      <c r="G3" s="13">
        <v>297</v>
      </c>
      <c r="H3" s="13">
        <v>297</v>
      </c>
      <c r="I3" s="13">
        <v>348</v>
      </c>
      <c r="J3" s="13">
        <v>297</v>
      </c>
      <c r="K3" s="13">
        <v>320</v>
      </c>
      <c r="L3" s="13">
        <v>320</v>
      </c>
      <c r="M3" s="13">
        <v>329</v>
      </c>
      <c r="N3" s="13">
        <v>357</v>
      </c>
      <c r="O3" s="13">
        <v>403</v>
      </c>
      <c r="P3" s="13">
        <v>458</v>
      </c>
      <c r="Q3" s="13">
        <v>457.6</v>
      </c>
    </row>
    <row r="4" spans="1:17" x14ac:dyDescent="0.2">
      <c r="A4" s="7" t="s">
        <v>925</v>
      </c>
      <c r="B4" s="13">
        <v>151</v>
      </c>
      <c r="C4" s="13">
        <v>229</v>
      </c>
      <c r="D4" s="13">
        <v>275</v>
      </c>
      <c r="E4" s="13">
        <v>275</v>
      </c>
      <c r="F4" s="13">
        <v>275</v>
      </c>
      <c r="G4" s="13">
        <v>297</v>
      </c>
      <c r="H4" s="13">
        <v>297</v>
      </c>
      <c r="I4" s="13">
        <v>348</v>
      </c>
      <c r="J4" s="13">
        <v>297</v>
      </c>
      <c r="K4" s="13">
        <v>320</v>
      </c>
      <c r="L4" s="13">
        <v>320</v>
      </c>
      <c r="M4" s="13">
        <v>329</v>
      </c>
      <c r="N4" s="13">
        <v>357</v>
      </c>
      <c r="O4" s="13">
        <v>403</v>
      </c>
      <c r="P4" s="13">
        <v>458</v>
      </c>
      <c r="Q4" s="13">
        <v>457.6</v>
      </c>
    </row>
    <row r="5" spans="1:17" x14ac:dyDescent="0.2">
      <c r="A5" s="7" t="s">
        <v>927</v>
      </c>
      <c r="B5" s="13">
        <v>151</v>
      </c>
      <c r="C5" s="13">
        <v>229</v>
      </c>
      <c r="D5" s="13">
        <v>275</v>
      </c>
      <c r="E5" s="13">
        <v>275</v>
      </c>
      <c r="F5" s="13">
        <v>275</v>
      </c>
      <c r="G5" s="13">
        <v>297</v>
      </c>
      <c r="H5" s="13">
        <v>297</v>
      </c>
      <c r="I5" s="13">
        <v>348</v>
      </c>
      <c r="J5" s="13">
        <v>297</v>
      </c>
      <c r="K5" s="13">
        <v>320</v>
      </c>
      <c r="L5" s="13">
        <v>320</v>
      </c>
      <c r="M5" s="13">
        <v>329</v>
      </c>
      <c r="N5" s="13">
        <v>357</v>
      </c>
      <c r="O5" s="13">
        <v>403</v>
      </c>
      <c r="P5" s="13">
        <v>458</v>
      </c>
      <c r="Q5" s="13">
        <v>457.6</v>
      </c>
    </row>
    <row r="6" spans="1:17" x14ac:dyDescent="0.2">
      <c r="A6" s="7" t="s">
        <v>929</v>
      </c>
      <c r="B6" s="13">
        <v>151</v>
      </c>
      <c r="C6" s="13">
        <v>229</v>
      </c>
      <c r="D6" s="13">
        <v>275</v>
      </c>
      <c r="E6" s="13">
        <v>275</v>
      </c>
      <c r="F6" s="13">
        <v>275</v>
      </c>
      <c r="G6" s="13">
        <v>297</v>
      </c>
      <c r="H6" s="13">
        <v>297</v>
      </c>
      <c r="I6" s="13">
        <v>348</v>
      </c>
      <c r="J6" s="13">
        <v>297</v>
      </c>
      <c r="K6" s="13">
        <v>320</v>
      </c>
      <c r="L6" s="13">
        <v>320</v>
      </c>
      <c r="M6" s="13">
        <v>329</v>
      </c>
      <c r="N6" s="13">
        <v>357</v>
      </c>
      <c r="O6" s="13">
        <v>403</v>
      </c>
      <c r="P6" s="13">
        <v>458</v>
      </c>
      <c r="Q6" s="13">
        <v>457.6</v>
      </c>
    </row>
    <row r="7" spans="1:17" x14ac:dyDescent="0.2">
      <c r="A7" s="7" t="s">
        <v>930</v>
      </c>
      <c r="B7" s="13">
        <v>151</v>
      </c>
      <c r="C7" s="13">
        <v>229</v>
      </c>
      <c r="D7" s="13">
        <v>275</v>
      </c>
      <c r="E7" s="13">
        <v>275</v>
      </c>
      <c r="F7" s="13">
        <v>275</v>
      </c>
      <c r="G7" s="13">
        <v>297</v>
      </c>
      <c r="H7" s="13">
        <v>297</v>
      </c>
      <c r="I7" s="13">
        <v>348</v>
      </c>
      <c r="J7" s="13">
        <v>297</v>
      </c>
      <c r="K7" s="13">
        <v>320</v>
      </c>
      <c r="L7" s="13">
        <v>320</v>
      </c>
      <c r="M7" s="13">
        <v>329</v>
      </c>
      <c r="N7" s="13">
        <v>357</v>
      </c>
      <c r="O7" s="13">
        <v>403</v>
      </c>
      <c r="P7" s="13">
        <v>458</v>
      </c>
      <c r="Q7" s="13">
        <v>457.6</v>
      </c>
    </row>
    <row r="8" spans="1:17" x14ac:dyDescent="0.2">
      <c r="A8" s="7" t="s">
        <v>931</v>
      </c>
      <c r="B8" s="13">
        <v>151</v>
      </c>
      <c r="C8" s="13">
        <v>229</v>
      </c>
      <c r="D8" s="13">
        <v>275</v>
      </c>
      <c r="E8" s="13">
        <v>275</v>
      </c>
      <c r="F8" s="13">
        <v>275</v>
      </c>
      <c r="G8" s="13">
        <v>297</v>
      </c>
      <c r="H8" s="13">
        <v>297</v>
      </c>
      <c r="I8" s="13">
        <v>348</v>
      </c>
      <c r="J8" s="13">
        <v>297</v>
      </c>
      <c r="K8" s="13">
        <v>320</v>
      </c>
      <c r="L8" s="13">
        <v>320</v>
      </c>
      <c r="M8" s="13">
        <v>329</v>
      </c>
      <c r="N8" s="13">
        <v>357</v>
      </c>
      <c r="O8" s="13">
        <v>403</v>
      </c>
      <c r="P8" s="13">
        <v>458</v>
      </c>
      <c r="Q8" s="13">
        <v>457.6</v>
      </c>
    </row>
    <row r="9" spans="1:17" x14ac:dyDescent="0.2">
      <c r="A9" s="7" t="s">
        <v>7</v>
      </c>
      <c r="B9" s="13">
        <v>70</v>
      </c>
      <c r="C9" s="13">
        <v>107</v>
      </c>
      <c r="D9" s="13">
        <v>128</v>
      </c>
      <c r="E9" s="13">
        <v>128</v>
      </c>
      <c r="F9" s="13">
        <v>128</v>
      </c>
      <c r="G9" s="13">
        <v>139</v>
      </c>
      <c r="H9" s="13">
        <v>139</v>
      </c>
      <c r="I9" s="13">
        <v>162</v>
      </c>
      <c r="J9" s="13">
        <v>139</v>
      </c>
      <c r="K9" s="13">
        <v>149</v>
      </c>
      <c r="L9" s="13">
        <v>149</v>
      </c>
      <c r="M9" s="13">
        <v>154</v>
      </c>
      <c r="N9" s="13">
        <v>166</v>
      </c>
      <c r="O9" s="13">
        <v>188</v>
      </c>
      <c r="P9" s="13">
        <v>213</v>
      </c>
      <c r="Q9" s="13">
        <v>213.20000000000002</v>
      </c>
    </row>
    <row r="10" spans="1:17" x14ac:dyDescent="0.2">
      <c r="A10" s="7" t="s">
        <v>8</v>
      </c>
      <c r="B10" s="13">
        <v>78</v>
      </c>
      <c r="C10" s="13">
        <v>118</v>
      </c>
      <c r="D10" s="13">
        <v>141</v>
      </c>
      <c r="E10" s="13">
        <v>141</v>
      </c>
      <c r="F10" s="13">
        <v>141</v>
      </c>
      <c r="G10" s="13">
        <v>153</v>
      </c>
      <c r="H10" s="13">
        <v>153</v>
      </c>
      <c r="I10" s="13">
        <v>179</v>
      </c>
      <c r="J10" s="13">
        <v>153</v>
      </c>
      <c r="K10" s="13">
        <v>165</v>
      </c>
      <c r="L10" s="13">
        <v>165</v>
      </c>
      <c r="M10" s="13">
        <v>169</v>
      </c>
      <c r="N10" s="13">
        <v>183</v>
      </c>
      <c r="O10" s="13">
        <v>207</v>
      </c>
      <c r="P10" s="13">
        <v>235</v>
      </c>
      <c r="Q10" s="13">
        <v>235.04000000000002</v>
      </c>
    </row>
    <row r="11" spans="1:17" x14ac:dyDescent="0.2">
      <c r="A11" s="7" t="s">
        <v>1223</v>
      </c>
      <c r="B11" s="13">
        <v>70</v>
      </c>
      <c r="C11" s="13">
        <v>107</v>
      </c>
      <c r="D11" s="13">
        <v>128</v>
      </c>
      <c r="E11" s="13">
        <v>128</v>
      </c>
      <c r="F11" s="13">
        <v>128</v>
      </c>
      <c r="G11" s="13">
        <v>139</v>
      </c>
      <c r="H11" s="13">
        <v>139</v>
      </c>
      <c r="I11" s="13">
        <v>162</v>
      </c>
      <c r="J11" s="13">
        <v>139</v>
      </c>
      <c r="K11" s="13">
        <v>149</v>
      </c>
      <c r="L11" s="13">
        <v>149</v>
      </c>
      <c r="M11" s="13">
        <v>154</v>
      </c>
      <c r="N11" s="13">
        <v>166</v>
      </c>
      <c r="O11" s="13">
        <v>188</v>
      </c>
      <c r="P11" s="13">
        <v>213</v>
      </c>
      <c r="Q11" s="9">
        <v>213.20000000000002</v>
      </c>
    </row>
    <row r="12" spans="1:17" x14ac:dyDescent="0.2">
      <c r="A12" s="7" t="s">
        <v>1226</v>
      </c>
      <c r="B12" s="13">
        <v>78</v>
      </c>
      <c r="C12" s="13">
        <v>118</v>
      </c>
      <c r="D12" s="13">
        <v>141</v>
      </c>
      <c r="E12" s="13">
        <v>141</v>
      </c>
      <c r="F12" s="13">
        <v>141</v>
      </c>
      <c r="G12" s="13">
        <v>153</v>
      </c>
      <c r="H12" s="13">
        <v>153</v>
      </c>
      <c r="I12" s="13">
        <v>179</v>
      </c>
      <c r="J12" s="13">
        <v>153</v>
      </c>
      <c r="K12" s="13">
        <v>165</v>
      </c>
      <c r="L12" s="13">
        <v>165</v>
      </c>
      <c r="M12" s="13">
        <v>169</v>
      </c>
      <c r="N12" s="13">
        <v>183</v>
      </c>
      <c r="O12" s="13">
        <v>207</v>
      </c>
      <c r="P12" s="13">
        <v>235</v>
      </c>
      <c r="Q12" s="9">
        <v>235.04000000000002</v>
      </c>
    </row>
    <row r="13" spans="1:17" x14ac:dyDescent="0.2">
      <c r="A13" s="7" t="s">
        <v>298</v>
      </c>
      <c r="B13" s="13">
        <v>3</v>
      </c>
      <c r="C13" s="13">
        <v>5</v>
      </c>
      <c r="D13" s="13">
        <v>6</v>
      </c>
      <c r="E13" s="13">
        <v>6</v>
      </c>
      <c r="F13" s="13">
        <v>6</v>
      </c>
      <c r="G13" s="13">
        <v>6</v>
      </c>
      <c r="H13" s="13">
        <v>6</v>
      </c>
      <c r="I13" s="13">
        <v>7</v>
      </c>
      <c r="J13" s="13">
        <v>6</v>
      </c>
      <c r="K13" s="13">
        <v>7</v>
      </c>
      <c r="L13" s="13">
        <v>7</v>
      </c>
      <c r="M13" s="13">
        <v>7</v>
      </c>
      <c r="N13" s="13">
        <v>7</v>
      </c>
      <c r="O13" s="13">
        <v>8</v>
      </c>
      <c r="P13" s="13">
        <v>9</v>
      </c>
      <c r="Q13" s="13">
        <v>9.36</v>
      </c>
    </row>
    <row r="14" spans="1:17" x14ac:dyDescent="0.2">
      <c r="A14" s="7" t="s">
        <v>815</v>
      </c>
      <c r="B14" s="13">
        <v>95</v>
      </c>
      <c r="C14" s="13">
        <v>144</v>
      </c>
      <c r="D14" s="13">
        <v>173</v>
      </c>
      <c r="E14" s="13">
        <v>173</v>
      </c>
      <c r="F14" s="13">
        <v>173</v>
      </c>
      <c r="G14" s="13">
        <v>187</v>
      </c>
      <c r="H14" s="13">
        <v>187</v>
      </c>
      <c r="I14" s="13">
        <v>219</v>
      </c>
      <c r="J14" s="13">
        <v>187</v>
      </c>
      <c r="K14" s="13">
        <v>202</v>
      </c>
      <c r="L14" s="13">
        <v>202</v>
      </c>
      <c r="M14" s="13">
        <v>207</v>
      </c>
      <c r="N14" s="13">
        <v>225</v>
      </c>
      <c r="O14" s="13">
        <v>254</v>
      </c>
      <c r="P14" s="13">
        <v>288</v>
      </c>
      <c r="Q14" s="13">
        <v>288.08</v>
      </c>
    </row>
    <row r="15" spans="1:17" x14ac:dyDescent="0.2">
      <c r="A15" s="7" t="s">
        <v>816</v>
      </c>
      <c r="B15" s="13">
        <v>95</v>
      </c>
      <c r="C15" s="13">
        <v>144</v>
      </c>
      <c r="D15" s="13">
        <v>173</v>
      </c>
      <c r="E15" s="13">
        <v>173</v>
      </c>
      <c r="F15" s="13">
        <v>173</v>
      </c>
      <c r="G15" s="13">
        <v>187</v>
      </c>
      <c r="H15" s="13">
        <v>187</v>
      </c>
      <c r="I15" s="13">
        <v>219</v>
      </c>
      <c r="J15" s="13">
        <v>187</v>
      </c>
      <c r="K15" s="13">
        <v>202</v>
      </c>
      <c r="L15" s="13">
        <v>202</v>
      </c>
      <c r="M15" s="13">
        <v>207</v>
      </c>
      <c r="N15" s="13">
        <v>225</v>
      </c>
      <c r="O15" s="13">
        <v>254</v>
      </c>
      <c r="P15" s="13">
        <v>288</v>
      </c>
      <c r="Q15" s="13">
        <v>288.08</v>
      </c>
    </row>
    <row r="16" spans="1:17" x14ac:dyDescent="0.2">
      <c r="A16" s="7" t="s">
        <v>817</v>
      </c>
      <c r="B16" s="13">
        <v>98</v>
      </c>
      <c r="C16" s="13">
        <v>149</v>
      </c>
      <c r="D16" s="13">
        <v>179</v>
      </c>
      <c r="E16" s="13">
        <v>179</v>
      </c>
      <c r="F16" s="13">
        <v>179</v>
      </c>
      <c r="G16" s="13">
        <v>194</v>
      </c>
      <c r="H16" s="13">
        <v>194</v>
      </c>
      <c r="I16" s="13">
        <v>227</v>
      </c>
      <c r="J16" s="13">
        <v>194</v>
      </c>
      <c r="K16" s="13">
        <v>209</v>
      </c>
      <c r="L16" s="13">
        <v>209</v>
      </c>
      <c r="M16" s="13">
        <v>215</v>
      </c>
      <c r="N16" s="13">
        <v>233</v>
      </c>
      <c r="O16" s="13">
        <v>263</v>
      </c>
      <c r="P16" s="13">
        <v>298</v>
      </c>
      <c r="Q16" s="13">
        <v>298.48</v>
      </c>
    </row>
    <row r="17" spans="1:17" x14ac:dyDescent="0.2">
      <c r="A17" s="7" t="s">
        <v>818</v>
      </c>
      <c r="B17" s="13">
        <v>106</v>
      </c>
      <c r="C17" s="13">
        <v>160</v>
      </c>
      <c r="D17" s="13">
        <v>192</v>
      </c>
      <c r="E17" s="13">
        <v>192</v>
      </c>
      <c r="F17" s="13">
        <v>192</v>
      </c>
      <c r="G17" s="13">
        <v>208</v>
      </c>
      <c r="H17" s="13">
        <v>208</v>
      </c>
      <c r="I17" s="13">
        <v>244</v>
      </c>
      <c r="J17" s="13">
        <v>208</v>
      </c>
      <c r="K17" s="13">
        <v>224</v>
      </c>
      <c r="L17" s="13">
        <v>224</v>
      </c>
      <c r="M17" s="13">
        <v>231</v>
      </c>
      <c r="N17" s="13">
        <v>250</v>
      </c>
      <c r="O17" s="13">
        <v>282</v>
      </c>
      <c r="P17" s="13">
        <v>320</v>
      </c>
      <c r="Q17" s="13">
        <v>320.32</v>
      </c>
    </row>
    <row r="18" spans="1:17" x14ac:dyDescent="0.2">
      <c r="A18" s="7" t="s">
        <v>489</v>
      </c>
      <c r="B18" s="13">
        <v>95</v>
      </c>
      <c r="C18" s="13">
        <v>144</v>
      </c>
      <c r="D18" s="13">
        <v>173</v>
      </c>
      <c r="E18" s="13">
        <v>173</v>
      </c>
      <c r="F18" s="13">
        <v>173</v>
      </c>
      <c r="G18" s="13">
        <v>187</v>
      </c>
      <c r="H18" s="13">
        <v>187</v>
      </c>
      <c r="I18" s="13">
        <v>219</v>
      </c>
      <c r="J18" s="13">
        <v>187</v>
      </c>
      <c r="K18" s="13">
        <v>202</v>
      </c>
      <c r="L18" s="13">
        <v>202</v>
      </c>
      <c r="M18" s="13">
        <v>207</v>
      </c>
      <c r="N18" s="13">
        <v>225</v>
      </c>
      <c r="O18" s="13">
        <v>254</v>
      </c>
      <c r="P18" s="13">
        <v>288</v>
      </c>
      <c r="Q18" s="13">
        <v>288.08</v>
      </c>
    </row>
    <row r="19" spans="1:17" x14ac:dyDescent="0.2">
      <c r="A19" s="7" t="s">
        <v>548</v>
      </c>
      <c r="B19" s="13">
        <v>95</v>
      </c>
      <c r="C19" s="13">
        <v>144</v>
      </c>
      <c r="D19" s="13">
        <v>173</v>
      </c>
      <c r="E19" s="13">
        <v>173</v>
      </c>
      <c r="F19" s="13">
        <v>173</v>
      </c>
      <c r="G19" s="13">
        <v>187</v>
      </c>
      <c r="H19" s="13">
        <v>187</v>
      </c>
      <c r="I19" s="13">
        <v>219</v>
      </c>
      <c r="J19" s="13">
        <v>187</v>
      </c>
      <c r="K19" s="13">
        <v>202</v>
      </c>
      <c r="L19" s="13">
        <v>202</v>
      </c>
      <c r="M19" s="13">
        <v>207</v>
      </c>
      <c r="N19" s="13">
        <v>225</v>
      </c>
      <c r="O19" s="13">
        <v>254</v>
      </c>
      <c r="P19" s="13">
        <v>288</v>
      </c>
      <c r="Q19" s="13">
        <v>288.08</v>
      </c>
    </row>
    <row r="20" spans="1:17" x14ac:dyDescent="0.2">
      <c r="A20" s="7" t="s">
        <v>547</v>
      </c>
      <c r="B20" s="13">
        <v>98</v>
      </c>
      <c r="C20" s="13">
        <v>149</v>
      </c>
      <c r="D20" s="13">
        <v>179</v>
      </c>
      <c r="E20" s="13">
        <v>179</v>
      </c>
      <c r="F20" s="13">
        <v>179</v>
      </c>
      <c r="G20" s="13">
        <v>194</v>
      </c>
      <c r="H20" s="13">
        <v>194</v>
      </c>
      <c r="I20" s="13">
        <v>227</v>
      </c>
      <c r="J20" s="13">
        <v>194</v>
      </c>
      <c r="K20" s="13">
        <v>209</v>
      </c>
      <c r="L20" s="13">
        <v>209</v>
      </c>
      <c r="M20" s="13">
        <v>215</v>
      </c>
      <c r="N20" s="13">
        <v>233</v>
      </c>
      <c r="O20" s="13">
        <v>263</v>
      </c>
      <c r="P20" s="13">
        <v>298</v>
      </c>
      <c r="Q20" s="13">
        <v>298.48</v>
      </c>
    </row>
    <row r="21" spans="1:17" x14ac:dyDescent="0.2">
      <c r="A21" s="7" t="s">
        <v>505</v>
      </c>
      <c r="B21" s="13">
        <v>106</v>
      </c>
      <c r="C21" s="13">
        <v>160</v>
      </c>
      <c r="D21" s="13">
        <v>192</v>
      </c>
      <c r="E21" s="13">
        <v>192</v>
      </c>
      <c r="F21" s="13">
        <v>192</v>
      </c>
      <c r="G21" s="13">
        <v>208</v>
      </c>
      <c r="H21" s="13">
        <v>208</v>
      </c>
      <c r="I21" s="13">
        <v>244</v>
      </c>
      <c r="J21" s="13">
        <v>208</v>
      </c>
      <c r="K21" s="13">
        <v>224</v>
      </c>
      <c r="L21" s="13">
        <v>224</v>
      </c>
      <c r="M21" s="13">
        <v>231</v>
      </c>
      <c r="N21" s="13">
        <v>250</v>
      </c>
      <c r="O21" s="13">
        <v>282</v>
      </c>
      <c r="P21" s="13">
        <v>320</v>
      </c>
      <c r="Q21" s="13">
        <v>320.32</v>
      </c>
    </row>
    <row r="22" spans="1:17" x14ac:dyDescent="0.2">
      <c r="A22" s="7" t="s">
        <v>648</v>
      </c>
      <c r="B22" s="13">
        <v>14</v>
      </c>
      <c r="C22" s="13">
        <v>21</v>
      </c>
      <c r="D22" s="13">
        <v>26</v>
      </c>
      <c r="E22" s="13">
        <v>26</v>
      </c>
      <c r="F22" s="13">
        <v>26</v>
      </c>
      <c r="G22" s="13">
        <v>28</v>
      </c>
      <c r="H22" s="13">
        <v>28</v>
      </c>
      <c r="I22" s="13">
        <v>32</v>
      </c>
      <c r="J22" s="13">
        <v>28</v>
      </c>
      <c r="K22" s="13">
        <v>30</v>
      </c>
      <c r="L22" s="13">
        <v>30</v>
      </c>
      <c r="M22" s="13">
        <v>31</v>
      </c>
      <c r="N22" s="13">
        <v>33</v>
      </c>
      <c r="O22" s="13">
        <v>38</v>
      </c>
      <c r="P22" s="13">
        <v>43</v>
      </c>
      <c r="Q22" s="13">
        <v>42.64</v>
      </c>
    </row>
    <row r="23" spans="1:17" x14ac:dyDescent="0.2">
      <c r="A23" s="7" t="s">
        <v>327</v>
      </c>
      <c r="B23" s="13">
        <v>129</v>
      </c>
      <c r="C23" s="13">
        <v>196</v>
      </c>
      <c r="D23" s="13">
        <v>235</v>
      </c>
      <c r="E23" s="13">
        <v>235</v>
      </c>
      <c r="F23" s="13">
        <v>235</v>
      </c>
      <c r="G23" s="13">
        <v>254</v>
      </c>
      <c r="H23" s="13">
        <v>254</v>
      </c>
      <c r="I23" s="13">
        <v>297</v>
      </c>
      <c r="J23" s="13">
        <v>254</v>
      </c>
      <c r="K23" s="13">
        <v>274</v>
      </c>
      <c r="L23" s="13">
        <v>274</v>
      </c>
      <c r="M23" s="13">
        <v>282</v>
      </c>
      <c r="N23" s="13">
        <v>305</v>
      </c>
      <c r="O23" s="13">
        <v>344</v>
      </c>
      <c r="P23" s="13">
        <v>391</v>
      </c>
      <c r="Q23" s="13">
        <v>391.04</v>
      </c>
    </row>
    <row r="24" spans="1:17" x14ac:dyDescent="0.2">
      <c r="A24" s="7" t="s">
        <v>329</v>
      </c>
      <c r="B24" s="13">
        <v>140</v>
      </c>
      <c r="C24" s="13">
        <v>212</v>
      </c>
      <c r="D24" s="13">
        <v>254</v>
      </c>
      <c r="E24" s="13">
        <v>254</v>
      </c>
      <c r="F24" s="13">
        <v>254</v>
      </c>
      <c r="G24" s="13">
        <v>275</v>
      </c>
      <c r="H24" s="13">
        <v>275</v>
      </c>
      <c r="I24" s="13">
        <v>322</v>
      </c>
      <c r="J24" s="13">
        <v>275</v>
      </c>
      <c r="K24" s="13">
        <v>296</v>
      </c>
      <c r="L24" s="13">
        <v>296</v>
      </c>
      <c r="M24" s="13">
        <v>305</v>
      </c>
      <c r="N24" s="13">
        <v>330</v>
      </c>
      <c r="O24" s="13">
        <v>372</v>
      </c>
      <c r="P24" s="13">
        <v>423</v>
      </c>
      <c r="Q24" s="13">
        <v>423.28000000000003</v>
      </c>
    </row>
    <row r="25" spans="1:17" x14ac:dyDescent="0.2">
      <c r="A25" s="7" t="s">
        <v>326</v>
      </c>
      <c r="B25" s="13">
        <v>129</v>
      </c>
      <c r="C25" s="13">
        <v>196</v>
      </c>
      <c r="D25" s="13">
        <v>235</v>
      </c>
      <c r="E25" s="13">
        <v>235</v>
      </c>
      <c r="F25" s="13">
        <v>235</v>
      </c>
      <c r="G25" s="13">
        <v>254</v>
      </c>
      <c r="H25" s="13">
        <v>254</v>
      </c>
      <c r="I25" s="13">
        <v>297</v>
      </c>
      <c r="J25" s="13">
        <v>254</v>
      </c>
      <c r="K25" s="13">
        <v>274</v>
      </c>
      <c r="L25" s="13">
        <v>274</v>
      </c>
      <c r="M25" s="13">
        <v>282</v>
      </c>
      <c r="N25" s="13">
        <v>305</v>
      </c>
      <c r="O25" s="13">
        <v>344</v>
      </c>
      <c r="P25" s="13">
        <v>391</v>
      </c>
      <c r="Q25" s="13">
        <v>391.04</v>
      </c>
    </row>
    <row r="26" spans="1:17" x14ac:dyDescent="0.2">
      <c r="A26" s="7" t="s">
        <v>328</v>
      </c>
      <c r="B26" s="13">
        <v>140</v>
      </c>
      <c r="C26" s="13">
        <v>212</v>
      </c>
      <c r="D26" s="13">
        <v>254</v>
      </c>
      <c r="E26" s="13">
        <v>254</v>
      </c>
      <c r="F26" s="13">
        <v>254</v>
      </c>
      <c r="G26" s="13">
        <v>275</v>
      </c>
      <c r="H26" s="13">
        <v>275</v>
      </c>
      <c r="I26" s="13">
        <v>322</v>
      </c>
      <c r="J26" s="13">
        <v>275</v>
      </c>
      <c r="K26" s="13">
        <v>296</v>
      </c>
      <c r="L26" s="13">
        <v>296</v>
      </c>
      <c r="M26" s="13">
        <v>305</v>
      </c>
      <c r="N26" s="13">
        <v>330</v>
      </c>
      <c r="O26" s="13">
        <v>372</v>
      </c>
      <c r="P26" s="13">
        <v>423</v>
      </c>
      <c r="Q26" s="13">
        <v>423.28000000000003</v>
      </c>
    </row>
    <row r="27" spans="1:17" x14ac:dyDescent="0.2">
      <c r="A27" s="7" t="s">
        <v>261</v>
      </c>
      <c r="B27" s="13">
        <v>649</v>
      </c>
      <c r="C27" s="13">
        <v>983</v>
      </c>
      <c r="D27" s="13">
        <v>1180</v>
      </c>
      <c r="E27" s="13">
        <v>1180</v>
      </c>
      <c r="F27" s="13">
        <v>1180</v>
      </c>
      <c r="G27" s="13">
        <v>1278</v>
      </c>
      <c r="H27" s="13">
        <v>1327</v>
      </c>
      <c r="I27" s="13">
        <v>1495</v>
      </c>
      <c r="J27" s="13">
        <v>1327</v>
      </c>
      <c r="K27" s="13">
        <v>1377</v>
      </c>
      <c r="L27" s="13">
        <v>1377</v>
      </c>
      <c r="M27" s="13">
        <v>1416</v>
      </c>
      <c r="N27" s="13">
        <v>1534</v>
      </c>
      <c r="O27" s="13">
        <v>1731</v>
      </c>
      <c r="P27" s="13">
        <v>1967</v>
      </c>
      <c r="Q27" s="13">
        <v>1966.64</v>
      </c>
    </row>
    <row r="28" spans="1:17" x14ac:dyDescent="0.2">
      <c r="A28" s="7" t="s">
        <v>262</v>
      </c>
      <c r="B28" s="13">
        <v>649</v>
      </c>
      <c r="C28" s="13">
        <v>983</v>
      </c>
      <c r="D28" s="13">
        <v>1180</v>
      </c>
      <c r="E28" s="13">
        <v>1180</v>
      </c>
      <c r="F28" s="13">
        <v>1180</v>
      </c>
      <c r="G28" s="13">
        <v>1278</v>
      </c>
      <c r="H28" s="13">
        <v>1327</v>
      </c>
      <c r="I28" s="13">
        <v>1495</v>
      </c>
      <c r="J28" s="13">
        <v>1327</v>
      </c>
      <c r="K28" s="13">
        <v>1377</v>
      </c>
      <c r="L28" s="13">
        <v>1377</v>
      </c>
      <c r="M28" s="13">
        <v>1416</v>
      </c>
      <c r="N28" s="13">
        <v>1534</v>
      </c>
      <c r="O28" s="13">
        <v>1731</v>
      </c>
      <c r="P28" s="13">
        <v>1967</v>
      </c>
      <c r="Q28" s="13">
        <v>1966.64</v>
      </c>
    </row>
    <row r="29" spans="1:17" x14ac:dyDescent="0.2">
      <c r="A29" s="7" t="s">
        <v>1438</v>
      </c>
      <c r="B29" s="9">
        <v>723</v>
      </c>
      <c r="C29" s="9">
        <v>1096</v>
      </c>
      <c r="D29" s="9">
        <v>1315</v>
      </c>
      <c r="E29" s="9">
        <v>1315</v>
      </c>
      <c r="F29" s="9">
        <v>1315</v>
      </c>
      <c r="G29" s="9">
        <v>1425</v>
      </c>
      <c r="H29" s="9">
        <v>1480</v>
      </c>
      <c r="I29" s="9">
        <v>1666</v>
      </c>
      <c r="J29" s="9">
        <v>1480</v>
      </c>
      <c r="K29" s="9">
        <v>1535</v>
      </c>
      <c r="L29" s="9">
        <v>1535</v>
      </c>
      <c r="M29" s="9">
        <v>1578</v>
      </c>
      <c r="N29" s="9">
        <v>1710</v>
      </c>
      <c r="O29" s="9">
        <v>1929</v>
      </c>
      <c r="P29" s="9">
        <v>2192</v>
      </c>
      <c r="Q29" s="9">
        <v>2192.3200000000002</v>
      </c>
    </row>
    <row r="30" spans="1:17" x14ac:dyDescent="0.2">
      <c r="A30" s="7" t="s">
        <v>1442</v>
      </c>
      <c r="B30" s="9">
        <v>723</v>
      </c>
      <c r="C30" s="9">
        <v>1096</v>
      </c>
      <c r="D30" s="9">
        <v>1315</v>
      </c>
      <c r="E30" s="9">
        <v>1315</v>
      </c>
      <c r="F30" s="9">
        <v>1315</v>
      </c>
      <c r="G30" s="9">
        <v>1425</v>
      </c>
      <c r="H30" s="9">
        <v>1480</v>
      </c>
      <c r="I30" s="9">
        <v>1666</v>
      </c>
      <c r="J30" s="9">
        <v>1480</v>
      </c>
      <c r="K30" s="9">
        <v>1535</v>
      </c>
      <c r="L30" s="9">
        <v>1535</v>
      </c>
      <c r="M30" s="9">
        <v>1578</v>
      </c>
      <c r="N30" s="9">
        <v>1710</v>
      </c>
      <c r="O30" s="9">
        <v>1929</v>
      </c>
      <c r="P30" s="9">
        <v>2192</v>
      </c>
      <c r="Q30" s="9">
        <v>2192.3200000000002</v>
      </c>
    </row>
    <row r="31" spans="1:17" x14ac:dyDescent="0.2">
      <c r="A31" s="7" t="s">
        <v>1445</v>
      </c>
      <c r="B31" s="9">
        <v>699</v>
      </c>
      <c r="C31" s="9">
        <v>1060</v>
      </c>
      <c r="D31" s="9">
        <v>1272</v>
      </c>
      <c r="E31" s="9">
        <v>1272</v>
      </c>
      <c r="F31" s="9">
        <v>1272</v>
      </c>
      <c r="G31" s="9">
        <v>1378</v>
      </c>
      <c r="H31" s="9">
        <v>1431</v>
      </c>
      <c r="I31" s="9">
        <v>1611</v>
      </c>
      <c r="J31" s="9">
        <v>1431</v>
      </c>
      <c r="K31" s="9">
        <v>1484</v>
      </c>
      <c r="L31" s="9">
        <v>1484</v>
      </c>
      <c r="M31" s="9">
        <v>1526</v>
      </c>
      <c r="N31" s="9">
        <v>1653</v>
      </c>
      <c r="O31" s="9">
        <v>1865</v>
      </c>
      <c r="P31" s="9">
        <v>2120</v>
      </c>
      <c r="Q31" s="9">
        <v>2119.52</v>
      </c>
    </row>
    <row r="32" spans="1:17" x14ac:dyDescent="0.2">
      <c r="A32" s="7" t="s">
        <v>1448</v>
      </c>
      <c r="B32" s="9">
        <v>699</v>
      </c>
      <c r="C32" s="9">
        <v>1060</v>
      </c>
      <c r="D32" s="9">
        <v>1272</v>
      </c>
      <c r="E32" s="9">
        <v>1272</v>
      </c>
      <c r="F32" s="9">
        <v>1272</v>
      </c>
      <c r="G32" s="9">
        <v>1378</v>
      </c>
      <c r="H32" s="9">
        <v>1431</v>
      </c>
      <c r="I32" s="9">
        <v>1611</v>
      </c>
      <c r="J32" s="9">
        <v>1431</v>
      </c>
      <c r="K32" s="9">
        <v>1484</v>
      </c>
      <c r="L32" s="9">
        <v>1484</v>
      </c>
      <c r="M32" s="9">
        <v>1526</v>
      </c>
      <c r="N32" s="9">
        <v>1653</v>
      </c>
      <c r="O32" s="9">
        <v>1865</v>
      </c>
      <c r="P32" s="9">
        <v>2120</v>
      </c>
      <c r="Q32" s="9">
        <v>2119.52</v>
      </c>
    </row>
    <row r="33" spans="1:17" x14ac:dyDescent="0.2">
      <c r="A33" s="7" t="s">
        <v>1451</v>
      </c>
      <c r="B33" s="9">
        <v>723</v>
      </c>
      <c r="C33" s="9">
        <v>1096</v>
      </c>
      <c r="D33" s="9">
        <v>1315</v>
      </c>
      <c r="E33" s="9">
        <v>1315</v>
      </c>
      <c r="F33" s="9">
        <v>1315</v>
      </c>
      <c r="G33" s="9">
        <v>1425</v>
      </c>
      <c r="H33" s="9">
        <v>1480</v>
      </c>
      <c r="I33" s="9">
        <v>1666</v>
      </c>
      <c r="J33" s="9">
        <v>1480</v>
      </c>
      <c r="K33" s="9">
        <v>1535</v>
      </c>
      <c r="L33" s="9">
        <v>1535</v>
      </c>
      <c r="M33" s="9">
        <v>1578</v>
      </c>
      <c r="N33" s="9">
        <v>1710</v>
      </c>
      <c r="O33" s="9">
        <v>1929</v>
      </c>
      <c r="P33" s="9">
        <v>2192</v>
      </c>
      <c r="Q33" s="9">
        <v>2192.3200000000002</v>
      </c>
    </row>
    <row r="34" spans="1:17" x14ac:dyDescent="0.2">
      <c r="A34" s="7" t="s">
        <v>1454</v>
      </c>
      <c r="B34" s="9">
        <v>723</v>
      </c>
      <c r="C34" s="9">
        <v>1096</v>
      </c>
      <c r="D34" s="9">
        <v>1315</v>
      </c>
      <c r="E34" s="9">
        <v>1315</v>
      </c>
      <c r="F34" s="9">
        <v>1315</v>
      </c>
      <c r="G34" s="9">
        <v>1425</v>
      </c>
      <c r="H34" s="9">
        <v>1480</v>
      </c>
      <c r="I34" s="9">
        <v>1666</v>
      </c>
      <c r="J34" s="9">
        <v>1480</v>
      </c>
      <c r="K34" s="9">
        <v>1535</v>
      </c>
      <c r="L34" s="9">
        <v>1535</v>
      </c>
      <c r="M34" s="9">
        <v>1578</v>
      </c>
      <c r="N34" s="9">
        <v>1710</v>
      </c>
      <c r="O34" s="9">
        <v>1929</v>
      </c>
      <c r="P34" s="9">
        <v>2192</v>
      </c>
      <c r="Q34" s="9">
        <v>2192.3200000000002</v>
      </c>
    </row>
    <row r="35" spans="1:17" x14ac:dyDescent="0.2">
      <c r="A35" s="7" t="s">
        <v>1457</v>
      </c>
      <c r="B35" s="9">
        <v>699</v>
      </c>
      <c r="C35" s="9">
        <v>1060</v>
      </c>
      <c r="D35" s="9">
        <v>1272</v>
      </c>
      <c r="E35" s="9">
        <v>1272</v>
      </c>
      <c r="F35" s="9">
        <v>1272</v>
      </c>
      <c r="G35" s="9">
        <v>1378</v>
      </c>
      <c r="H35" s="9">
        <v>1431</v>
      </c>
      <c r="I35" s="9">
        <v>1611</v>
      </c>
      <c r="J35" s="9">
        <v>1431</v>
      </c>
      <c r="K35" s="9">
        <v>1484</v>
      </c>
      <c r="L35" s="9">
        <v>1484</v>
      </c>
      <c r="M35" s="9">
        <v>1526</v>
      </c>
      <c r="N35" s="9">
        <v>1653</v>
      </c>
      <c r="O35" s="9">
        <v>1865</v>
      </c>
      <c r="P35" s="9">
        <v>2120</v>
      </c>
      <c r="Q35" s="9">
        <v>2119.52</v>
      </c>
    </row>
    <row r="36" spans="1:17" x14ac:dyDescent="0.2">
      <c r="A36" s="7" t="s">
        <v>161</v>
      </c>
      <c r="B36" s="13">
        <v>675</v>
      </c>
      <c r="C36" s="13">
        <v>1023</v>
      </c>
      <c r="D36" s="13">
        <v>1227</v>
      </c>
      <c r="E36" s="13">
        <v>1227</v>
      </c>
      <c r="F36" s="13">
        <v>1227</v>
      </c>
      <c r="G36" s="13">
        <v>1330</v>
      </c>
      <c r="H36" s="13">
        <v>1381</v>
      </c>
      <c r="I36" s="13">
        <v>1555</v>
      </c>
      <c r="J36" s="13">
        <v>1381</v>
      </c>
      <c r="K36" s="13">
        <v>1432</v>
      </c>
      <c r="L36" s="13">
        <v>1432</v>
      </c>
      <c r="M36" s="13">
        <v>1473</v>
      </c>
      <c r="N36" s="13">
        <v>1596</v>
      </c>
      <c r="O36" s="13">
        <v>1800</v>
      </c>
      <c r="P36" s="13">
        <v>2046</v>
      </c>
      <c r="Q36" s="13">
        <v>2045.68</v>
      </c>
    </row>
    <row r="37" spans="1:17" x14ac:dyDescent="0.2">
      <c r="A37" s="7" t="s">
        <v>228</v>
      </c>
      <c r="B37" s="13">
        <v>692</v>
      </c>
      <c r="C37" s="13">
        <v>1048</v>
      </c>
      <c r="D37" s="13">
        <v>1257</v>
      </c>
      <c r="E37" s="13">
        <v>1257</v>
      </c>
      <c r="F37" s="13">
        <v>1257</v>
      </c>
      <c r="G37" s="13">
        <v>1362</v>
      </c>
      <c r="H37" s="13">
        <v>1415</v>
      </c>
      <c r="I37" s="13">
        <v>1593</v>
      </c>
      <c r="J37" s="13">
        <v>1415</v>
      </c>
      <c r="K37" s="13">
        <v>1467</v>
      </c>
      <c r="L37" s="13">
        <v>1467</v>
      </c>
      <c r="M37" s="13">
        <v>1509</v>
      </c>
      <c r="N37" s="13">
        <v>1635</v>
      </c>
      <c r="O37" s="13">
        <v>1844</v>
      </c>
      <c r="P37" s="13">
        <v>2096</v>
      </c>
      <c r="Q37" s="13">
        <v>2095.6</v>
      </c>
    </row>
    <row r="38" spans="1:17" x14ac:dyDescent="0.2">
      <c r="A38" s="7" t="s">
        <v>182</v>
      </c>
      <c r="B38" s="13">
        <v>675</v>
      </c>
      <c r="C38" s="13">
        <v>1023</v>
      </c>
      <c r="D38" s="13">
        <v>1227</v>
      </c>
      <c r="E38" s="13">
        <v>1227</v>
      </c>
      <c r="F38" s="13">
        <v>1227</v>
      </c>
      <c r="G38" s="13">
        <v>1330</v>
      </c>
      <c r="H38" s="13">
        <v>1381</v>
      </c>
      <c r="I38" s="13">
        <v>1555</v>
      </c>
      <c r="J38" s="13">
        <v>1381</v>
      </c>
      <c r="K38" s="13">
        <v>1432</v>
      </c>
      <c r="L38" s="13">
        <v>1432</v>
      </c>
      <c r="M38" s="13">
        <v>1473</v>
      </c>
      <c r="N38" s="13">
        <v>1596</v>
      </c>
      <c r="O38" s="13">
        <v>1800</v>
      </c>
      <c r="P38" s="13">
        <v>2046</v>
      </c>
      <c r="Q38" s="13">
        <v>2045.68</v>
      </c>
    </row>
    <row r="39" spans="1:17" x14ac:dyDescent="0.2">
      <c r="A39" s="7" t="s">
        <v>252</v>
      </c>
      <c r="B39" s="13">
        <v>649</v>
      </c>
      <c r="C39" s="13">
        <v>983</v>
      </c>
      <c r="D39" s="13">
        <v>1180</v>
      </c>
      <c r="E39" s="13">
        <v>1180</v>
      </c>
      <c r="F39" s="13">
        <v>1180</v>
      </c>
      <c r="G39" s="13">
        <v>1278</v>
      </c>
      <c r="H39" s="13">
        <v>1327</v>
      </c>
      <c r="I39" s="13">
        <v>1495</v>
      </c>
      <c r="J39" s="13">
        <v>1327</v>
      </c>
      <c r="K39" s="13">
        <v>1377</v>
      </c>
      <c r="L39" s="13">
        <v>1377</v>
      </c>
      <c r="M39" s="13">
        <v>1416</v>
      </c>
      <c r="N39" s="13">
        <v>1534</v>
      </c>
      <c r="O39" s="13">
        <v>1731</v>
      </c>
      <c r="P39" s="13">
        <v>1967</v>
      </c>
      <c r="Q39" s="13">
        <v>1966.64</v>
      </c>
    </row>
    <row r="40" spans="1:17" x14ac:dyDescent="0.2">
      <c r="A40" s="7" t="s">
        <v>253</v>
      </c>
      <c r="B40" s="13">
        <v>649</v>
      </c>
      <c r="C40" s="13">
        <v>983</v>
      </c>
      <c r="D40" s="13">
        <v>1180</v>
      </c>
      <c r="E40" s="13">
        <v>1180</v>
      </c>
      <c r="F40" s="13">
        <v>1180</v>
      </c>
      <c r="G40" s="13">
        <v>1278</v>
      </c>
      <c r="H40" s="13">
        <v>1327</v>
      </c>
      <c r="I40" s="13">
        <v>1495</v>
      </c>
      <c r="J40" s="13">
        <v>1327</v>
      </c>
      <c r="K40" s="13">
        <v>1377</v>
      </c>
      <c r="L40" s="13">
        <v>1377</v>
      </c>
      <c r="M40" s="13">
        <v>1416</v>
      </c>
      <c r="N40" s="13">
        <v>1534</v>
      </c>
      <c r="O40" s="13">
        <v>1731</v>
      </c>
      <c r="P40" s="13">
        <v>1967</v>
      </c>
      <c r="Q40" s="13">
        <v>1966.64</v>
      </c>
    </row>
    <row r="41" spans="1:17" x14ac:dyDescent="0.2">
      <c r="A41" s="7" t="s">
        <v>195</v>
      </c>
      <c r="B41" s="13">
        <v>649</v>
      </c>
      <c r="C41" s="13">
        <v>983</v>
      </c>
      <c r="D41" s="13">
        <v>1180</v>
      </c>
      <c r="E41" s="13">
        <v>1180</v>
      </c>
      <c r="F41" s="13">
        <v>1180</v>
      </c>
      <c r="G41" s="13">
        <v>1278</v>
      </c>
      <c r="H41" s="13">
        <v>1327</v>
      </c>
      <c r="I41" s="13">
        <v>1495</v>
      </c>
      <c r="J41" s="13">
        <v>1327</v>
      </c>
      <c r="K41" s="13">
        <v>1377</v>
      </c>
      <c r="L41" s="13">
        <v>1377</v>
      </c>
      <c r="M41" s="13">
        <v>1416</v>
      </c>
      <c r="N41" s="13">
        <v>1534</v>
      </c>
      <c r="O41" s="13">
        <v>1731</v>
      </c>
      <c r="P41" s="13">
        <v>1967</v>
      </c>
      <c r="Q41" s="13">
        <v>1966.64</v>
      </c>
    </row>
    <row r="42" spans="1:17" x14ac:dyDescent="0.2">
      <c r="A42" s="7" t="s">
        <v>198</v>
      </c>
      <c r="B42" s="13">
        <v>649</v>
      </c>
      <c r="C42" s="13">
        <v>983</v>
      </c>
      <c r="D42" s="13">
        <v>1180</v>
      </c>
      <c r="E42" s="13">
        <v>1180</v>
      </c>
      <c r="F42" s="13">
        <v>1180</v>
      </c>
      <c r="G42" s="13">
        <v>1278</v>
      </c>
      <c r="H42" s="13">
        <v>1327</v>
      </c>
      <c r="I42" s="13">
        <v>1495</v>
      </c>
      <c r="J42" s="13">
        <v>1327</v>
      </c>
      <c r="K42" s="13">
        <v>1377</v>
      </c>
      <c r="L42" s="13">
        <v>1377</v>
      </c>
      <c r="M42" s="13">
        <v>1416</v>
      </c>
      <c r="N42" s="13">
        <v>1534</v>
      </c>
      <c r="O42" s="13">
        <v>1731</v>
      </c>
      <c r="P42" s="13">
        <v>1967</v>
      </c>
      <c r="Q42" s="13">
        <v>1966.64</v>
      </c>
    </row>
    <row r="43" spans="1:17" x14ac:dyDescent="0.2">
      <c r="A43" s="7" t="s">
        <v>159</v>
      </c>
      <c r="B43" s="13">
        <v>708</v>
      </c>
      <c r="C43" s="13">
        <v>1073</v>
      </c>
      <c r="D43" s="13">
        <v>1288</v>
      </c>
      <c r="E43" s="13">
        <v>1288</v>
      </c>
      <c r="F43" s="13">
        <v>1288</v>
      </c>
      <c r="G43" s="13">
        <v>1395</v>
      </c>
      <c r="H43" s="13">
        <v>1449</v>
      </c>
      <c r="I43" s="13">
        <v>1632</v>
      </c>
      <c r="J43" s="13">
        <v>1449</v>
      </c>
      <c r="K43" s="13">
        <v>1503</v>
      </c>
      <c r="L43" s="13">
        <v>1503</v>
      </c>
      <c r="M43" s="13">
        <v>1546</v>
      </c>
      <c r="N43" s="13">
        <v>1674</v>
      </c>
      <c r="O43" s="13">
        <v>1889</v>
      </c>
      <c r="P43" s="13">
        <v>2147</v>
      </c>
      <c r="Q43" s="13">
        <v>2146.56</v>
      </c>
    </row>
    <row r="44" spans="1:17" x14ac:dyDescent="0.2">
      <c r="A44" s="7" t="s">
        <v>201</v>
      </c>
      <c r="B44" s="13">
        <v>708</v>
      </c>
      <c r="C44" s="13">
        <v>1073</v>
      </c>
      <c r="D44" s="13">
        <v>1288</v>
      </c>
      <c r="E44" s="13">
        <v>1288</v>
      </c>
      <c r="F44" s="13">
        <v>1288</v>
      </c>
      <c r="G44" s="13">
        <v>1395</v>
      </c>
      <c r="H44" s="13">
        <v>1449</v>
      </c>
      <c r="I44" s="13">
        <v>1632</v>
      </c>
      <c r="J44" s="13">
        <v>1449</v>
      </c>
      <c r="K44" s="13">
        <v>1503</v>
      </c>
      <c r="L44" s="13">
        <v>1503</v>
      </c>
      <c r="M44" s="13">
        <v>1546</v>
      </c>
      <c r="N44" s="13">
        <v>1674</v>
      </c>
      <c r="O44" s="13">
        <v>1889</v>
      </c>
      <c r="P44" s="13">
        <v>2147</v>
      </c>
      <c r="Q44" s="13">
        <v>2146.56</v>
      </c>
    </row>
    <row r="45" spans="1:17" x14ac:dyDescent="0.2">
      <c r="A45" s="7" t="s">
        <v>158</v>
      </c>
      <c r="B45" s="13">
        <v>734</v>
      </c>
      <c r="C45" s="13">
        <v>1113</v>
      </c>
      <c r="D45" s="13">
        <v>1335</v>
      </c>
      <c r="E45" s="13">
        <v>1335</v>
      </c>
      <c r="F45" s="13">
        <v>1335</v>
      </c>
      <c r="G45" s="13">
        <v>1447</v>
      </c>
      <c r="H45" s="13">
        <v>1502</v>
      </c>
      <c r="I45" s="13">
        <v>1692</v>
      </c>
      <c r="J45" s="13">
        <v>1502</v>
      </c>
      <c r="K45" s="13">
        <v>1558</v>
      </c>
      <c r="L45" s="13">
        <v>1558</v>
      </c>
      <c r="M45" s="13">
        <v>1602</v>
      </c>
      <c r="N45" s="13">
        <v>1736</v>
      </c>
      <c r="O45" s="13">
        <v>1959</v>
      </c>
      <c r="P45" s="13">
        <v>2226</v>
      </c>
      <c r="Q45" s="13">
        <v>2225.6</v>
      </c>
    </row>
    <row r="46" spans="1:17" x14ac:dyDescent="0.2">
      <c r="A46" s="7" t="s">
        <v>1060</v>
      </c>
      <c r="B46" s="13">
        <v>751</v>
      </c>
      <c r="C46" s="13">
        <v>1138</v>
      </c>
      <c r="D46" s="13">
        <v>1365</v>
      </c>
      <c r="E46" s="13">
        <v>1365</v>
      </c>
      <c r="F46" s="13">
        <v>1365</v>
      </c>
      <c r="G46" s="13">
        <v>1479</v>
      </c>
      <c r="H46" s="13">
        <v>1536</v>
      </c>
      <c r="I46" s="13">
        <v>1730</v>
      </c>
      <c r="J46" s="13">
        <v>1536</v>
      </c>
      <c r="K46" s="13">
        <v>1593</v>
      </c>
      <c r="L46" s="13">
        <v>1593</v>
      </c>
      <c r="M46" s="13">
        <v>1638</v>
      </c>
      <c r="N46" s="13">
        <v>1775</v>
      </c>
      <c r="O46" s="13">
        <v>2002</v>
      </c>
      <c r="P46" s="13">
        <v>2276</v>
      </c>
      <c r="Q46" s="13">
        <v>2275.52</v>
      </c>
    </row>
    <row r="47" spans="1:17" x14ac:dyDescent="0.2">
      <c r="A47" s="7" t="s">
        <v>200</v>
      </c>
      <c r="B47" s="13">
        <v>734</v>
      </c>
      <c r="C47" s="13">
        <v>1113</v>
      </c>
      <c r="D47" s="13">
        <v>1335</v>
      </c>
      <c r="E47" s="13">
        <v>1335</v>
      </c>
      <c r="F47" s="13">
        <v>1335</v>
      </c>
      <c r="G47" s="13">
        <v>1447</v>
      </c>
      <c r="H47" s="13">
        <v>1502</v>
      </c>
      <c r="I47" s="13">
        <v>1692</v>
      </c>
      <c r="J47" s="13">
        <v>1502</v>
      </c>
      <c r="K47" s="13">
        <v>1558</v>
      </c>
      <c r="L47" s="13">
        <v>1558</v>
      </c>
      <c r="M47" s="13">
        <v>1602</v>
      </c>
      <c r="N47" s="13">
        <v>1736</v>
      </c>
      <c r="O47" s="13">
        <v>1959</v>
      </c>
      <c r="P47" s="13">
        <v>2226</v>
      </c>
      <c r="Q47" s="13">
        <v>2225.6</v>
      </c>
    </row>
    <row r="48" spans="1:17" x14ac:dyDescent="0.2">
      <c r="A48" s="7" t="s">
        <v>196</v>
      </c>
      <c r="B48" s="13">
        <v>649</v>
      </c>
      <c r="C48" s="13">
        <v>983</v>
      </c>
      <c r="D48" s="13">
        <v>1180</v>
      </c>
      <c r="E48" s="13">
        <v>1180</v>
      </c>
      <c r="F48" s="13">
        <v>1180</v>
      </c>
      <c r="G48" s="13">
        <v>1278</v>
      </c>
      <c r="H48" s="13">
        <v>1327</v>
      </c>
      <c r="I48" s="13">
        <v>1495</v>
      </c>
      <c r="J48" s="13">
        <v>1327</v>
      </c>
      <c r="K48" s="13">
        <v>1377</v>
      </c>
      <c r="L48" s="13">
        <v>1377</v>
      </c>
      <c r="M48" s="13">
        <v>1416</v>
      </c>
      <c r="N48" s="13">
        <v>1534</v>
      </c>
      <c r="O48" s="13">
        <v>1731</v>
      </c>
      <c r="P48" s="13">
        <v>1967</v>
      </c>
      <c r="Q48" s="13">
        <v>1966.64</v>
      </c>
    </row>
    <row r="49" spans="1:17" x14ac:dyDescent="0.2">
      <c r="A49" s="7" t="s">
        <v>197</v>
      </c>
      <c r="B49" s="13">
        <v>649</v>
      </c>
      <c r="C49" s="13">
        <v>983</v>
      </c>
      <c r="D49" s="13">
        <v>1180</v>
      </c>
      <c r="E49" s="13">
        <v>1180</v>
      </c>
      <c r="F49" s="13">
        <v>1180</v>
      </c>
      <c r="G49" s="13">
        <v>1278</v>
      </c>
      <c r="H49" s="13">
        <v>1327</v>
      </c>
      <c r="I49" s="13">
        <v>1495</v>
      </c>
      <c r="J49" s="13">
        <v>1327</v>
      </c>
      <c r="K49" s="13">
        <v>1377</v>
      </c>
      <c r="L49" s="13">
        <v>1377</v>
      </c>
      <c r="M49" s="13">
        <v>1416</v>
      </c>
      <c r="N49" s="13">
        <v>1534</v>
      </c>
      <c r="O49" s="13">
        <v>1731</v>
      </c>
      <c r="P49" s="13">
        <v>1967</v>
      </c>
      <c r="Q49" s="13">
        <v>1966.64</v>
      </c>
    </row>
    <row r="50" spans="1:17" x14ac:dyDescent="0.2">
      <c r="A50" s="7" t="s">
        <v>375</v>
      </c>
      <c r="B50" s="13">
        <v>742</v>
      </c>
      <c r="C50" s="13">
        <v>1124</v>
      </c>
      <c r="D50" s="13">
        <v>1349</v>
      </c>
      <c r="E50" s="13">
        <v>1349</v>
      </c>
      <c r="F50" s="13">
        <v>1349</v>
      </c>
      <c r="G50" s="13">
        <v>1462</v>
      </c>
      <c r="H50" s="13">
        <v>1518</v>
      </c>
      <c r="I50" s="13">
        <v>1709</v>
      </c>
      <c r="J50" s="13">
        <v>1518</v>
      </c>
      <c r="K50" s="13">
        <v>1574</v>
      </c>
      <c r="L50" s="13">
        <v>1574</v>
      </c>
      <c r="M50" s="13">
        <v>1619</v>
      </c>
      <c r="N50" s="13">
        <v>1754</v>
      </c>
      <c r="O50" s="13">
        <v>1979</v>
      </c>
      <c r="P50" s="13">
        <v>2248</v>
      </c>
      <c r="Q50" s="13">
        <v>2248.48</v>
      </c>
    </row>
    <row r="51" spans="1:17" x14ac:dyDescent="0.2">
      <c r="A51" s="7" t="s">
        <v>376</v>
      </c>
      <c r="B51" s="13">
        <v>742</v>
      </c>
      <c r="C51" s="13">
        <v>1124</v>
      </c>
      <c r="D51" s="13">
        <v>1349</v>
      </c>
      <c r="E51" s="13">
        <v>1349</v>
      </c>
      <c r="F51" s="13">
        <v>1349</v>
      </c>
      <c r="G51" s="13">
        <v>1462</v>
      </c>
      <c r="H51" s="13">
        <v>1518</v>
      </c>
      <c r="I51" s="13">
        <v>1709</v>
      </c>
      <c r="J51" s="13">
        <v>1518</v>
      </c>
      <c r="K51" s="13">
        <v>1574</v>
      </c>
      <c r="L51" s="13">
        <v>1574</v>
      </c>
      <c r="M51" s="13">
        <v>1619</v>
      </c>
      <c r="N51" s="13">
        <v>1754</v>
      </c>
      <c r="O51" s="13">
        <v>1979</v>
      </c>
      <c r="P51" s="13">
        <v>2248</v>
      </c>
      <c r="Q51" s="13">
        <v>2248.48</v>
      </c>
    </row>
    <row r="52" spans="1:17" x14ac:dyDescent="0.2">
      <c r="A52" s="7" t="s">
        <v>1407</v>
      </c>
      <c r="B52" s="9">
        <v>640</v>
      </c>
      <c r="C52" s="9">
        <v>970</v>
      </c>
      <c r="D52" s="9">
        <v>1164</v>
      </c>
      <c r="E52" s="9">
        <v>1164</v>
      </c>
      <c r="F52" s="9">
        <v>1164</v>
      </c>
      <c r="G52" s="9">
        <v>1261</v>
      </c>
      <c r="H52" s="9">
        <v>1309</v>
      </c>
      <c r="I52" s="9">
        <v>1474</v>
      </c>
      <c r="J52" s="9">
        <v>1309</v>
      </c>
      <c r="K52" s="9">
        <v>1358</v>
      </c>
      <c r="L52" s="9">
        <v>1358</v>
      </c>
      <c r="M52" s="9">
        <v>1397</v>
      </c>
      <c r="N52" s="9">
        <v>1513</v>
      </c>
      <c r="O52" s="9">
        <v>1707</v>
      </c>
      <c r="P52" s="9">
        <v>1940</v>
      </c>
      <c r="Q52" s="9">
        <v>1939.6000000000001</v>
      </c>
    </row>
    <row r="53" spans="1:17" x14ac:dyDescent="0.2">
      <c r="A53" s="7" t="s">
        <v>1409</v>
      </c>
      <c r="B53" s="9">
        <v>640</v>
      </c>
      <c r="C53" s="9">
        <v>970</v>
      </c>
      <c r="D53" s="9">
        <v>1164</v>
      </c>
      <c r="E53" s="9">
        <v>1164</v>
      </c>
      <c r="F53" s="9">
        <v>1164</v>
      </c>
      <c r="G53" s="9">
        <v>1261</v>
      </c>
      <c r="H53" s="9">
        <v>1309</v>
      </c>
      <c r="I53" s="9">
        <v>1474</v>
      </c>
      <c r="J53" s="9">
        <v>1309</v>
      </c>
      <c r="K53" s="9">
        <v>1358</v>
      </c>
      <c r="L53" s="9">
        <v>1358</v>
      </c>
      <c r="M53" s="9">
        <v>1397</v>
      </c>
      <c r="N53" s="9">
        <v>1513</v>
      </c>
      <c r="O53" s="9">
        <v>1707</v>
      </c>
      <c r="P53" s="9">
        <v>1940</v>
      </c>
      <c r="Q53" s="9">
        <v>1939.6000000000001</v>
      </c>
    </row>
    <row r="54" spans="1:17" x14ac:dyDescent="0.2">
      <c r="A54" s="7" t="s">
        <v>1403</v>
      </c>
      <c r="B54" s="9">
        <v>664</v>
      </c>
      <c r="C54" s="9">
        <v>1006</v>
      </c>
      <c r="D54" s="9">
        <v>1207</v>
      </c>
      <c r="E54" s="9">
        <v>1207</v>
      </c>
      <c r="F54" s="9">
        <v>1207</v>
      </c>
      <c r="G54" s="9">
        <v>1308</v>
      </c>
      <c r="H54" s="9">
        <v>1358</v>
      </c>
      <c r="I54" s="9">
        <v>1530</v>
      </c>
      <c r="J54" s="9">
        <v>1358</v>
      </c>
      <c r="K54" s="9">
        <v>1409</v>
      </c>
      <c r="L54" s="9">
        <v>1409</v>
      </c>
      <c r="M54" s="9">
        <v>1449</v>
      </c>
      <c r="N54" s="9">
        <v>1570</v>
      </c>
      <c r="O54" s="9">
        <v>1771</v>
      </c>
      <c r="P54" s="9">
        <v>2012</v>
      </c>
      <c r="Q54" s="9">
        <v>2012.4</v>
      </c>
    </row>
    <row r="55" spans="1:17" x14ac:dyDescent="0.2">
      <c r="A55" s="7" t="s">
        <v>1405</v>
      </c>
      <c r="B55" s="9">
        <v>664</v>
      </c>
      <c r="C55" s="9">
        <v>1006</v>
      </c>
      <c r="D55" s="9">
        <v>1207</v>
      </c>
      <c r="E55" s="9">
        <v>1207</v>
      </c>
      <c r="F55" s="9">
        <v>1207</v>
      </c>
      <c r="G55" s="9">
        <v>1308</v>
      </c>
      <c r="H55" s="9">
        <v>1358</v>
      </c>
      <c r="I55" s="9">
        <v>1530</v>
      </c>
      <c r="J55" s="9">
        <v>1358</v>
      </c>
      <c r="K55" s="9">
        <v>1409</v>
      </c>
      <c r="L55" s="9">
        <v>1409</v>
      </c>
      <c r="M55" s="9">
        <v>1449</v>
      </c>
      <c r="N55" s="9">
        <v>1570</v>
      </c>
      <c r="O55" s="9">
        <v>1771</v>
      </c>
      <c r="P55" s="9">
        <v>2012</v>
      </c>
      <c r="Q55" s="9">
        <v>2012.4</v>
      </c>
    </row>
    <row r="56" spans="1:17" x14ac:dyDescent="0.2">
      <c r="A56" s="7" t="s">
        <v>357</v>
      </c>
      <c r="B56" s="13">
        <v>1076</v>
      </c>
      <c r="C56" s="13">
        <v>1630</v>
      </c>
      <c r="D56" s="13">
        <v>1956</v>
      </c>
      <c r="E56" s="13">
        <v>1956</v>
      </c>
      <c r="F56" s="13">
        <v>1956</v>
      </c>
      <c r="G56" s="13">
        <v>2119</v>
      </c>
      <c r="H56" s="13">
        <v>2201</v>
      </c>
      <c r="I56" s="13">
        <v>2478</v>
      </c>
      <c r="J56" s="13">
        <v>2201</v>
      </c>
      <c r="K56" s="13">
        <v>2282</v>
      </c>
      <c r="L56" s="13">
        <v>2282</v>
      </c>
      <c r="M56" s="13">
        <v>2347</v>
      </c>
      <c r="N56" s="13">
        <v>2543</v>
      </c>
      <c r="O56" s="13">
        <v>2869</v>
      </c>
      <c r="P56" s="13">
        <v>3260</v>
      </c>
      <c r="Q56" s="13">
        <v>3260.4</v>
      </c>
    </row>
    <row r="57" spans="1:17" x14ac:dyDescent="0.2">
      <c r="A57" s="7" t="s">
        <v>349</v>
      </c>
      <c r="B57" s="13">
        <v>1076</v>
      </c>
      <c r="C57" s="13">
        <v>1630</v>
      </c>
      <c r="D57" s="13">
        <v>1956</v>
      </c>
      <c r="E57" s="13">
        <v>1956</v>
      </c>
      <c r="F57" s="13">
        <v>1956</v>
      </c>
      <c r="G57" s="13">
        <v>2119</v>
      </c>
      <c r="H57" s="13">
        <v>2201</v>
      </c>
      <c r="I57" s="13">
        <v>2478</v>
      </c>
      <c r="J57" s="13">
        <v>2201</v>
      </c>
      <c r="K57" s="13">
        <v>2282</v>
      </c>
      <c r="L57" s="13">
        <v>2282</v>
      </c>
      <c r="M57" s="13">
        <v>2347</v>
      </c>
      <c r="N57" s="13">
        <v>2543</v>
      </c>
      <c r="O57" s="13">
        <v>2869</v>
      </c>
      <c r="P57" s="13">
        <v>3260</v>
      </c>
      <c r="Q57" s="13">
        <v>3260.4</v>
      </c>
    </row>
    <row r="58" spans="1:17" x14ac:dyDescent="0.2">
      <c r="A58" s="7" t="s">
        <v>682</v>
      </c>
      <c r="B58" s="13">
        <v>1131</v>
      </c>
      <c r="C58" s="13">
        <v>1713</v>
      </c>
      <c r="D58" s="13">
        <v>2055</v>
      </c>
      <c r="E58" s="13">
        <v>2055</v>
      </c>
      <c r="F58" s="13">
        <v>2055</v>
      </c>
      <c r="G58" s="13">
        <v>2227</v>
      </c>
      <c r="H58" s="13">
        <v>2312</v>
      </c>
      <c r="I58" s="13">
        <v>2604</v>
      </c>
      <c r="J58" s="13">
        <v>2312</v>
      </c>
      <c r="K58" s="13">
        <v>2398</v>
      </c>
      <c r="L58" s="13">
        <v>2398</v>
      </c>
      <c r="M58" s="13">
        <v>2467</v>
      </c>
      <c r="N58" s="13">
        <v>2672</v>
      </c>
      <c r="O58" s="13">
        <v>3015</v>
      </c>
      <c r="P58" s="13">
        <v>3426</v>
      </c>
      <c r="Q58" s="13">
        <v>3425.76</v>
      </c>
    </row>
    <row r="59" spans="1:17" x14ac:dyDescent="0.2">
      <c r="A59" s="7" t="s">
        <v>356</v>
      </c>
      <c r="B59" s="13">
        <v>1131</v>
      </c>
      <c r="C59" s="13">
        <v>1713</v>
      </c>
      <c r="D59" s="13">
        <v>2055</v>
      </c>
      <c r="E59" s="13">
        <v>2055</v>
      </c>
      <c r="F59" s="13">
        <v>2055</v>
      </c>
      <c r="G59" s="13">
        <v>2227</v>
      </c>
      <c r="H59" s="13">
        <v>2312</v>
      </c>
      <c r="I59" s="13">
        <v>2604</v>
      </c>
      <c r="J59" s="13">
        <v>2312</v>
      </c>
      <c r="K59" s="13">
        <v>2398</v>
      </c>
      <c r="L59" s="13">
        <v>2398</v>
      </c>
      <c r="M59" s="13">
        <v>2467</v>
      </c>
      <c r="N59" s="13">
        <v>2672</v>
      </c>
      <c r="O59" s="13">
        <v>3015</v>
      </c>
      <c r="P59" s="13">
        <v>3426</v>
      </c>
      <c r="Q59" s="13">
        <v>3425.76</v>
      </c>
    </row>
    <row r="60" spans="1:17" s="12" customFormat="1" x14ac:dyDescent="0.2">
      <c r="A60" s="7" t="s">
        <v>345</v>
      </c>
      <c r="B60" s="13">
        <v>649</v>
      </c>
      <c r="C60" s="13">
        <v>983</v>
      </c>
      <c r="D60" s="13">
        <v>1180</v>
      </c>
      <c r="E60" s="13">
        <v>1180</v>
      </c>
      <c r="F60" s="13">
        <v>1180</v>
      </c>
      <c r="G60" s="13">
        <v>1278</v>
      </c>
      <c r="H60" s="13">
        <v>1327</v>
      </c>
      <c r="I60" s="13">
        <v>1495</v>
      </c>
      <c r="J60" s="13">
        <v>1327</v>
      </c>
      <c r="K60" s="13">
        <v>1377</v>
      </c>
      <c r="L60" s="13">
        <v>1377</v>
      </c>
      <c r="M60" s="13">
        <v>1416</v>
      </c>
      <c r="N60" s="13">
        <v>1534</v>
      </c>
      <c r="O60" s="13">
        <v>1731</v>
      </c>
      <c r="P60" s="13">
        <v>1967</v>
      </c>
      <c r="Q60" s="13">
        <v>1966.64</v>
      </c>
    </row>
    <row r="61" spans="1:17" s="12" customFormat="1" x14ac:dyDescent="0.2">
      <c r="A61" s="7" t="s">
        <v>346</v>
      </c>
      <c r="B61" s="13">
        <v>649</v>
      </c>
      <c r="C61" s="13">
        <v>983</v>
      </c>
      <c r="D61" s="13">
        <v>1180</v>
      </c>
      <c r="E61" s="13">
        <v>1180</v>
      </c>
      <c r="F61" s="13">
        <v>1180</v>
      </c>
      <c r="G61" s="13">
        <v>1278</v>
      </c>
      <c r="H61" s="13">
        <v>1327</v>
      </c>
      <c r="I61" s="13">
        <v>1495</v>
      </c>
      <c r="J61" s="13">
        <v>1327</v>
      </c>
      <c r="K61" s="13">
        <v>1377</v>
      </c>
      <c r="L61" s="13">
        <v>1377</v>
      </c>
      <c r="M61" s="13">
        <v>1416</v>
      </c>
      <c r="N61" s="13">
        <v>1534</v>
      </c>
      <c r="O61" s="13">
        <v>1731</v>
      </c>
      <c r="P61" s="13">
        <v>1967</v>
      </c>
      <c r="Q61" s="13">
        <v>1966.64</v>
      </c>
    </row>
    <row r="62" spans="1:17" s="12" customFormat="1" x14ac:dyDescent="0.2">
      <c r="A62" s="7" t="s">
        <v>1159</v>
      </c>
      <c r="B62" s="13">
        <v>653</v>
      </c>
      <c r="C62" s="13">
        <v>989</v>
      </c>
      <c r="D62" s="13">
        <v>1187</v>
      </c>
      <c r="E62" s="13">
        <v>1187</v>
      </c>
      <c r="F62" s="13">
        <v>1187</v>
      </c>
      <c r="G62" s="13">
        <v>1286</v>
      </c>
      <c r="H62" s="13">
        <v>1335</v>
      </c>
      <c r="I62" s="13">
        <v>1504</v>
      </c>
      <c r="J62" s="13">
        <v>1335</v>
      </c>
      <c r="K62" s="13">
        <v>1385</v>
      </c>
      <c r="L62" s="13">
        <v>1385</v>
      </c>
      <c r="M62" s="13">
        <v>1424</v>
      </c>
      <c r="N62" s="13">
        <v>1543</v>
      </c>
      <c r="O62" s="13">
        <v>1741</v>
      </c>
      <c r="P62" s="13">
        <v>1978</v>
      </c>
      <c r="Q62" s="9">
        <v>1978.0800000000002</v>
      </c>
    </row>
    <row r="63" spans="1:17" s="12" customFormat="1" x14ac:dyDescent="0.2">
      <c r="A63" s="7" t="s">
        <v>1190</v>
      </c>
      <c r="B63" s="13">
        <v>653</v>
      </c>
      <c r="C63" s="13">
        <v>989</v>
      </c>
      <c r="D63" s="13">
        <v>1187</v>
      </c>
      <c r="E63" s="13">
        <v>1187</v>
      </c>
      <c r="F63" s="13">
        <v>1187</v>
      </c>
      <c r="G63" s="13">
        <v>1286</v>
      </c>
      <c r="H63" s="13">
        <v>1335</v>
      </c>
      <c r="I63" s="13">
        <v>1504</v>
      </c>
      <c r="J63" s="13">
        <v>1335</v>
      </c>
      <c r="K63" s="13">
        <v>1385</v>
      </c>
      <c r="L63" s="13">
        <v>1385</v>
      </c>
      <c r="M63" s="13">
        <v>1424</v>
      </c>
      <c r="N63" s="13">
        <v>1543</v>
      </c>
      <c r="O63" s="13">
        <v>1741</v>
      </c>
      <c r="P63" s="13">
        <v>1978</v>
      </c>
      <c r="Q63" s="9">
        <v>1978.0800000000002</v>
      </c>
    </row>
    <row r="64" spans="1:17" s="12" customFormat="1" x14ac:dyDescent="0.2">
      <c r="A64" s="7" t="s">
        <v>339</v>
      </c>
      <c r="B64" s="13">
        <v>593</v>
      </c>
      <c r="C64" s="13">
        <v>899</v>
      </c>
      <c r="D64" s="13">
        <v>1079</v>
      </c>
      <c r="E64" s="13">
        <v>1079</v>
      </c>
      <c r="F64" s="13">
        <v>1079</v>
      </c>
      <c r="G64" s="13">
        <v>1169</v>
      </c>
      <c r="H64" s="13">
        <v>1214</v>
      </c>
      <c r="I64" s="13">
        <v>1367</v>
      </c>
      <c r="J64" s="13">
        <v>1214</v>
      </c>
      <c r="K64" s="13">
        <v>1259</v>
      </c>
      <c r="L64" s="13">
        <v>1259</v>
      </c>
      <c r="M64" s="13">
        <v>1295</v>
      </c>
      <c r="N64" s="13">
        <v>1403</v>
      </c>
      <c r="O64" s="13">
        <v>1582</v>
      </c>
      <c r="P64" s="13">
        <v>1798</v>
      </c>
      <c r="Q64" s="13">
        <v>1798.16</v>
      </c>
    </row>
    <row r="65" spans="1:17" s="12" customFormat="1" x14ac:dyDescent="0.2">
      <c r="A65" s="7" t="s">
        <v>340</v>
      </c>
      <c r="B65" s="13">
        <v>610</v>
      </c>
      <c r="C65" s="13">
        <v>924</v>
      </c>
      <c r="D65" s="13">
        <v>1109</v>
      </c>
      <c r="E65" s="13">
        <v>1109</v>
      </c>
      <c r="F65" s="13">
        <v>1109</v>
      </c>
      <c r="G65" s="13">
        <v>1201</v>
      </c>
      <c r="H65" s="13">
        <v>1247</v>
      </c>
      <c r="I65" s="13">
        <v>1405</v>
      </c>
      <c r="J65" s="13">
        <v>1247</v>
      </c>
      <c r="K65" s="13">
        <v>1294</v>
      </c>
      <c r="L65" s="13">
        <v>1294</v>
      </c>
      <c r="M65" s="13">
        <v>1331</v>
      </c>
      <c r="N65" s="13">
        <v>1442</v>
      </c>
      <c r="O65" s="13">
        <v>1626</v>
      </c>
      <c r="P65" s="13">
        <v>1848</v>
      </c>
      <c r="Q65" s="13">
        <v>1848.0800000000002</v>
      </c>
    </row>
    <row r="66" spans="1:17" s="12" customFormat="1" x14ac:dyDescent="0.2">
      <c r="A66" s="7" t="s">
        <v>341</v>
      </c>
      <c r="B66" s="13">
        <v>593</v>
      </c>
      <c r="C66" s="13">
        <v>899</v>
      </c>
      <c r="D66" s="13">
        <v>1079</v>
      </c>
      <c r="E66" s="13">
        <v>1079</v>
      </c>
      <c r="F66" s="13">
        <v>1079</v>
      </c>
      <c r="G66" s="13">
        <v>1169</v>
      </c>
      <c r="H66" s="13">
        <v>1214</v>
      </c>
      <c r="I66" s="13">
        <v>1367</v>
      </c>
      <c r="J66" s="13">
        <v>1214</v>
      </c>
      <c r="K66" s="13">
        <v>1259</v>
      </c>
      <c r="L66" s="13">
        <v>1259</v>
      </c>
      <c r="M66" s="13">
        <v>1295</v>
      </c>
      <c r="N66" s="13">
        <v>1403</v>
      </c>
      <c r="O66" s="13">
        <v>1582</v>
      </c>
      <c r="P66" s="13">
        <v>1798</v>
      </c>
      <c r="Q66" s="13">
        <v>1798.16</v>
      </c>
    </row>
    <row r="67" spans="1:17" s="12" customFormat="1" x14ac:dyDescent="0.2">
      <c r="A67" s="7" t="s">
        <v>353</v>
      </c>
      <c r="B67" s="13">
        <v>653</v>
      </c>
      <c r="C67" s="13">
        <v>989</v>
      </c>
      <c r="D67" s="13">
        <v>1187</v>
      </c>
      <c r="E67" s="13">
        <v>1187</v>
      </c>
      <c r="F67" s="13">
        <v>1187</v>
      </c>
      <c r="G67" s="13">
        <v>1286</v>
      </c>
      <c r="H67" s="13">
        <v>1335</v>
      </c>
      <c r="I67" s="13">
        <v>1504</v>
      </c>
      <c r="J67" s="13">
        <v>1335</v>
      </c>
      <c r="K67" s="13">
        <v>1385</v>
      </c>
      <c r="L67" s="13">
        <v>1385</v>
      </c>
      <c r="M67" s="13">
        <v>1424</v>
      </c>
      <c r="N67" s="13">
        <v>1543</v>
      </c>
      <c r="O67" s="13">
        <v>1741</v>
      </c>
      <c r="P67" s="13">
        <v>1978</v>
      </c>
      <c r="Q67" s="13">
        <v>1978.0800000000002</v>
      </c>
    </row>
    <row r="68" spans="1:17" s="12" customFormat="1" x14ac:dyDescent="0.2">
      <c r="A68" s="7" t="s">
        <v>354</v>
      </c>
      <c r="B68" s="13">
        <v>669</v>
      </c>
      <c r="C68" s="13">
        <v>1014</v>
      </c>
      <c r="D68" s="13">
        <v>1217</v>
      </c>
      <c r="E68" s="13">
        <v>1217</v>
      </c>
      <c r="F68" s="13">
        <v>1217</v>
      </c>
      <c r="G68" s="13">
        <v>1318</v>
      </c>
      <c r="H68" s="13">
        <v>1369</v>
      </c>
      <c r="I68" s="13">
        <v>1542</v>
      </c>
      <c r="J68" s="13">
        <v>1369</v>
      </c>
      <c r="K68" s="13">
        <v>1420</v>
      </c>
      <c r="L68" s="13">
        <v>1420</v>
      </c>
      <c r="M68" s="13">
        <v>1460</v>
      </c>
      <c r="N68" s="13">
        <v>1582</v>
      </c>
      <c r="O68" s="13">
        <v>1785</v>
      </c>
      <c r="P68" s="13">
        <v>2028</v>
      </c>
      <c r="Q68" s="13">
        <v>2028</v>
      </c>
    </row>
    <row r="69" spans="1:17" s="12" customFormat="1" x14ac:dyDescent="0.2">
      <c r="A69" s="7" t="s">
        <v>355</v>
      </c>
      <c r="B69" s="13">
        <v>653</v>
      </c>
      <c r="C69" s="13">
        <v>989</v>
      </c>
      <c r="D69" s="13">
        <v>1187</v>
      </c>
      <c r="E69" s="13">
        <v>1187</v>
      </c>
      <c r="F69" s="13">
        <v>1187</v>
      </c>
      <c r="G69" s="13">
        <v>1286</v>
      </c>
      <c r="H69" s="13">
        <v>1335</v>
      </c>
      <c r="I69" s="13">
        <v>1504</v>
      </c>
      <c r="J69" s="13">
        <v>1335</v>
      </c>
      <c r="K69" s="13">
        <v>1385</v>
      </c>
      <c r="L69" s="13">
        <v>1385</v>
      </c>
      <c r="M69" s="13">
        <v>1424</v>
      </c>
      <c r="N69" s="13">
        <v>1543</v>
      </c>
      <c r="O69" s="13">
        <v>1741</v>
      </c>
      <c r="P69" s="13">
        <v>1978</v>
      </c>
      <c r="Q69" s="13">
        <v>1978.0800000000002</v>
      </c>
    </row>
    <row r="70" spans="1:17" s="12" customFormat="1" x14ac:dyDescent="0.2">
      <c r="A70" s="7" t="s">
        <v>480</v>
      </c>
      <c r="B70" s="13">
        <v>593</v>
      </c>
      <c r="C70" s="13">
        <v>899</v>
      </c>
      <c r="D70" s="13">
        <v>1079</v>
      </c>
      <c r="E70" s="13">
        <v>1079</v>
      </c>
      <c r="F70" s="13">
        <v>1079</v>
      </c>
      <c r="G70" s="13">
        <v>1169</v>
      </c>
      <c r="H70" s="13">
        <v>1214</v>
      </c>
      <c r="I70" s="13">
        <v>1367</v>
      </c>
      <c r="J70" s="13">
        <v>1214</v>
      </c>
      <c r="K70" s="13">
        <v>1259</v>
      </c>
      <c r="L70" s="13">
        <v>1259</v>
      </c>
      <c r="M70" s="13">
        <v>1295</v>
      </c>
      <c r="N70" s="13">
        <v>1403</v>
      </c>
      <c r="O70" s="13">
        <v>1582</v>
      </c>
      <c r="P70" s="13">
        <v>1798</v>
      </c>
      <c r="Q70" s="13">
        <v>1798.16</v>
      </c>
    </row>
    <row r="71" spans="1:17" s="12" customFormat="1" x14ac:dyDescent="0.2">
      <c r="A71" s="7" t="s">
        <v>486</v>
      </c>
      <c r="B71" s="13">
        <v>593</v>
      </c>
      <c r="C71" s="13">
        <v>899</v>
      </c>
      <c r="D71" s="13">
        <v>1079</v>
      </c>
      <c r="E71" s="13">
        <v>1079</v>
      </c>
      <c r="F71" s="13">
        <v>1079</v>
      </c>
      <c r="G71" s="13">
        <v>1169</v>
      </c>
      <c r="H71" s="13">
        <v>1214</v>
      </c>
      <c r="I71" s="13">
        <v>1367</v>
      </c>
      <c r="J71" s="13">
        <v>1214</v>
      </c>
      <c r="K71" s="13">
        <v>1259</v>
      </c>
      <c r="L71" s="13">
        <v>1259</v>
      </c>
      <c r="M71" s="13">
        <v>1295</v>
      </c>
      <c r="N71" s="13">
        <v>1403</v>
      </c>
      <c r="O71" s="13">
        <v>1582</v>
      </c>
      <c r="P71" s="13">
        <v>1798</v>
      </c>
      <c r="Q71" s="13">
        <v>1798.16</v>
      </c>
    </row>
    <row r="72" spans="1:17" s="12" customFormat="1" x14ac:dyDescent="0.2">
      <c r="A72" s="7" t="s">
        <v>1143</v>
      </c>
      <c r="B72" s="13">
        <v>686</v>
      </c>
      <c r="C72" s="13">
        <v>1040</v>
      </c>
      <c r="D72" s="13">
        <v>1248</v>
      </c>
      <c r="E72" s="13">
        <v>1248</v>
      </c>
      <c r="F72" s="13">
        <v>1248</v>
      </c>
      <c r="G72" s="13">
        <v>1352</v>
      </c>
      <c r="H72" s="13">
        <v>1404</v>
      </c>
      <c r="I72" s="13">
        <v>1581</v>
      </c>
      <c r="J72" s="13">
        <v>1404</v>
      </c>
      <c r="K72" s="13">
        <v>1456</v>
      </c>
      <c r="L72" s="13">
        <v>1456</v>
      </c>
      <c r="M72" s="13">
        <v>1498</v>
      </c>
      <c r="N72" s="13">
        <v>1622</v>
      </c>
      <c r="O72" s="13">
        <v>1830</v>
      </c>
      <c r="P72" s="13">
        <v>2080</v>
      </c>
      <c r="Q72" s="9">
        <v>2080</v>
      </c>
    </row>
    <row r="73" spans="1:17" s="12" customFormat="1" x14ac:dyDescent="0.2">
      <c r="A73" s="7" t="s">
        <v>1169</v>
      </c>
      <c r="B73" s="13">
        <v>686</v>
      </c>
      <c r="C73" s="13">
        <v>1040</v>
      </c>
      <c r="D73" s="13">
        <v>1248</v>
      </c>
      <c r="E73" s="13">
        <v>1248</v>
      </c>
      <c r="F73" s="13">
        <v>1248</v>
      </c>
      <c r="G73" s="13">
        <v>1352</v>
      </c>
      <c r="H73" s="13">
        <v>1404</v>
      </c>
      <c r="I73" s="13">
        <v>1581</v>
      </c>
      <c r="J73" s="13">
        <v>1404</v>
      </c>
      <c r="K73" s="13">
        <v>1456</v>
      </c>
      <c r="L73" s="13">
        <v>1456</v>
      </c>
      <c r="M73" s="13">
        <v>1498</v>
      </c>
      <c r="N73" s="13">
        <v>1622</v>
      </c>
      <c r="O73" s="13">
        <v>1830</v>
      </c>
      <c r="P73" s="13">
        <v>2080</v>
      </c>
      <c r="Q73" s="9">
        <v>2080</v>
      </c>
    </row>
    <row r="74" spans="1:17" s="12" customFormat="1" x14ac:dyDescent="0.2">
      <c r="A74" s="7" t="s">
        <v>1161</v>
      </c>
      <c r="B74" s="13">
        <v>746</v>
      </c>
      <c r="C74" s="13">
        <v>1130</v>
      </c>
      <c r="D74" s="13">
        <v>1356</v>
      </c>
      <c r="E74" s="13">
        <v>1356</v>
      </c>
      <c r="F74" s="13">
        <v>1356</v>
      </c>
      <c r="G74" s="13">
        <v>1469</v>
      </c>
      <c r="H74" s="13">
        <v>1525</v>
      </c>
      <c r="I74" s="13">
        <v>1718</v>
      </c>
      <c r="J74" s="13">
        <v>1525</v>
      </c>
      <c r="K74" s="13">
        <v>1582</v>
      </c>
      <c r="L74" s="13">
        <v>1582</v>
      </c>
      <c r="M74" s="13">
        <v>1627</v>
      </c>
      <c r="N74" s="13">
        <v>1763</v>
      </c>
      <c r="O74" s="13">
        <v>1989</v>
      </c>
      <c r="P74" s="13">
        <v>2260</v>
      </c>
      <c r="Q74" s="9">
        <v>2259.92</v>
      </c>
    </row>
    <row r="75" spans="1:17" s="12" customFormat="1" x14ac:dyDescent="0.2">
      <c r="A75" s="7" t="s">
        <v>1192</v>
      </c>
      <c r="B75" s="13">
        <v>746</v>
      </c>
      <c r="C75" s="13">
        <v>1130</v>
      </c>
      <c r="D75" s="13">
        <v>1356</v>
      </c>
      <c r="E75" s="13">
        <v>1356</v>
      </c>
      <c r="F75" s="13">
        <v>1356</v>
      </c>
      <c r="G75" s="13">
        <v>1469</v>
      </c>
      <c r="H75" s="13">
        <v>1525</v>
      </c>
      <c r="I75" s="13">
        <v>1718</v>
      </c>
      <c r="J75" s="13">
        <v>1525</v>
      </c>
      <c r="K75" s="13">
        <v>1582</v>
      </c>
      <c r="L75" s="13">
        <v>1582</v>
      </c>
      <c r="M75" s="13">
        <v>1627</v>
      </c>
      <c r="N75" s="13">
        <v>1763</v>
      </c>
      <c r="O75" s="13">
        <v>1989</v>
      </c>
      <c r="P75" s="13">
        <v>2260</v>
      </c>
      <c r="Q75" s="9">
        <v>2259.92</v>
      </c>
    </row>
    <row r="76" spans="1:17" x14ac:dyDescent="0.2">
      <c r="A76" s="7" t="s">
        <v>474</v>
      </c>
      <c r="B76" s="13">
        <v>686</v>
      </c>
      <c r="C76" s="13">
        <v>1039</v>
      </c>
      <c r="D76" s="13">
        <v>1247</v>
      </c>
      <c r="E76" s="13">
        <v>1247</v>
      </c>
      <c r="F76" s="13">
        <v>1247</v>
      </c>
      <c r="G76" s="13">
        <v>1351</v>
      </c>
      <c r="H76" s="13">
        <v>1403</v>
      </c>
      <c r="I76" s="13">
        <v>1580</v>
      </c>
      <c r="J76" s="13">
        <v>1403</v>
      </c>
      <c r="K76" s="13">
        <v>1455</v>
      </c>
      <c r="L76" s="13">
        <v>1455</v>
      </c>
      <c r="M76" s="13">
        <v>1497</v>
      </c>
      <c r="N76" s="13">
        <v>1622</v>
      </c>
      <c r="O76" s="13">
        <v>1829</v>
      </c>
      <c r="P76" s="13">
        <v>2079</v>
      </c>
      <c r="Q76" s="13">
        <v>2078.96</v>
      </c>
    </row>
    <row r="77" spans="1:17" x14ac:dyDescent="0.2">
      <c r="A77" s="7" t="s">
        <v>475</v>
      </c>
      <c r="B77" s="13">
        <v>703</v>
      </c>
      <c r="C77" s="13">
        <v>1064</v>
      </c>
      <c r="D77" s="13">
        <v>1277</v>
      </c>
      <c r="E77" s="13">
        <v>1277</v>
      </c>
      <c r="F77" s="13">
        <v>1277</v>
      </c>
      <c r="G77" s="13">
        <v>1384</v>
      </c>
      <c r="H77" s="13">
        <v>1437</v>
      </c>
      <c r="I77" s="13">
        <v>1618</v>
      </c>
      <c r="J77" s="13">
        <v>1437</v>
      </c>
      <c r="K77" s="13">
        <v>1490</v>
      </c>
      <c r="L77" s="13">
        <v>1490</v>
      </c>
      <c r="M77" s="13">
        <v>1533</v>
      </c>
      <c r="N77" s="13">
        <v>1661</v>
      </c>
      <c r="O77" s="13">
        <v>1873</v>
      </c>
      <c r="P77" s="13">
        <v>2129</v>
      </c>
      <c r="Q77" s="13">
        <v>2128.88</v>
      </c>
    </row>
    <row r="78" spans="1:17" x14ac:dyDescent="0.2">
      <c r="A78" s="7" t="s">
        <v>476</v>
      </c>
      <c r="B78" s="13">
        <v>686</v>
      </c>
      <c r="C78" s="13">
        <v>1039</v>
      </c>
      <c r="D78" s="13">
        <v>1247</v>
      </c>
      <c r="E78" s="13">
        <v>1247</v>
      </c>
      <c r="F78" s="13">
        <v>1247</v>
      </c>
      <c r="G78" s="13">
        <v>1351</v>
      </c>
      <c r="H78" s="13">
        <v>1403</v>
      </c>
      <c r="I78" s="13">
        <v>1580</v>
      </c>
      <c r="J78" s="13">
        <v>1403</v>
      </c>
      <c r="K78" s="13">
        <v>1455</v>
      </c>
      <c r="L78" s="13">
        <v>1455</v>
      </c>
      <c r="M78" s="13">
        <v>1497</v>
      </c>
      <c r="N78" s="13">
        <v>1622</v>
      </c>
      <c r="O78" s="13">
        <v>1829</v>
      </c>
      <c r="P78" s="13">
        <v>2079</v>
      </c>
      <c r="Q78" s="13">
        <v>2078.96</v>
      </c>
    </row>
    <row r="79" spans="1:17" x14ac:dyDescent="0.2">
      <c r="A79" s="7" t="s">
        <v>1139</v>
      </c>
      <c r="B79" s="13">
        <v>686</v>
      </c>
      <c r="C79" s="13">
        <v>1040</v>
      </c>
      <c r="D79" s="13">
        <v>1248</v>
      </c>
      <c r="E79" s="13">
        <v>1248</v>
      </c>
      <c r="F79" s="13">
        <v>1248</v>
      </c>
      <c r="G79" s="13">
        <v>1352</v>
      </c>
      <c r="H79" s="13">
        <v>1404</v>
      </c>
      <c r="I79" s="13">
        <v>1581</v>
      </c>
      <c r="J79" s="13">
        <v>1404</v>
      </c>
      <c r="K79" s="13">
        <v>1456</v>
      </c>
      <c r="L79" s="13">
        <v>1456</v>
      </c>
      <c r="M79" s="13">
        <v>1498</v>
      </c>
      <c r="N79" s="13">
        <v>1622</v>
      </c>
      <c r="O79" s="13">
        <v>1830</v>
      </c>
      <c r="P79" s="13">
        <v>2080</v>
      </c>
      <c r="Q79" s="9">
        <v>2080</v>
      </c>
    </row>
    <row r="80" spans="1:17" x14ac:dyDescent="0.2">
      <c r="A80" s="7" t="s">
        <v>1165</v>
      </c>
      <c r="B80" s="13">
        <v>686</v>
      </c>
      <c r="C80" s="13">
        <v>1040</v>
      </c>
      <c r="D80" s="13">
        <v>1248</v>
      </c>
      <c r="E80" s="13">
        <v>1248</v>
      </c>
      <c r="F80" s="13">
        <v>1248</v>
      </c>
      <c r="G80" s="13">
        <v>1352</v>
      </c>
      <c r="H80" s="13">
        <v>1404</v>
      </c>
      <c r="I80" s="13">
        <v>1581</v>
      </c>
      <c r="J80" s="13">
        <v>1404</v>
      </c>
      <c r="K80" s="13">
        <v>1456</v>
      </c>
      <c r="L80" s="13">
        <v>1456</v>
      </c>
      <c r="M80" s="13">
        <v>1498</v>
      </c>
      <c r="N80" s="13">
        <v>1622</v>
      </c>
      <c r="O80" s="13">
        <v>1830</v>
      </c>
      <c r="P80" s="13">
        <v>2080</v>
      </c>
      <c r="Q80" s="9">
        <v>2080</v>
      </c>
    </row>
    <row r="81" spans="1:17" x14ac:dyDescent="0.2">
      <c r="A81" s="7" t="s">
        <v>1137</v>
      </c>
      <c r="B81" s="13">
        <v>593</v>
      </c>
      <c r="C81" s="13">
        <v>899</v>
      </c>
      <c r="D81" s="13">
        <v>1079</v>
      </c>
      <c r="E81" s="13">
        <v>1079</v>
      </c>
      <c r="F81" s="13">
        <v>1079</v>
      </c>
      <c r="G81" s="13">
        <v>1169</v>
      </c>
      <c r="H81" s="13">
        <v>1214</v>
      </c>
      <c r="I81" s="13">
        <v>1367</v>
      </c>
      <c r="J81" s="13">
        <v>1214</v>
      </c>
      <c r="K81" s="13">
        <v>1259</v>
      </c>
      <c r="L81" s="13">
        <v>1259</v>
      </c>
      <c r="M81" s="13">
        <v>1295</v>
      </c>
      <c r="N81" s="13">
        <v>1403</v>
      </c>
      <c r="O81" s="13">
        <v>1582</v>
      </c>
      <c r="P81" s="13">
        <v>1798</v>
      </c>
      <c r="Q81" s="9">
        <v>1798.16</v>
      </c>
    </row>
    <row r="82" spans="1:17" x14ac:dyDescent="0.2">
      <c r="A82" s="7" t="s">
        <v>1163</v>
      </c>
      <c r="B82" s="13">
        <v>593</v>
      </c>
      <c r="C82" s="13">
        <v>899</v>
      </c>
      <c r="D82" s="13">
        <v>1079</v>
      </c>
      <c r="E82" s="13">
        <v>1079</v>
      </c>
      <c r="F82" s="13">
        <v>1079</v>
      </c>
      <c r="G82" s="13">
        <v>1169</v>
      </c>
      <c r="H82" s="13">
        <v>1214</v>
      </c>
      <c r="I82" s="13">
        <v>1367</v>
      </c>
      <c r="J82" s="13">
        <v>1214</v>
      </c>
      <c r="K82" s="13">
        <v>1259</v>
      </c>
      <c r="L82" s="13">
        <v>1259</v>
      </c>
      <c r="M82" s="13">
        <v>1295</v>
      </c>
      <c r="N82" s="13">
        <v>1403</v>
      </c>
      <c r="O82" s="13">
        <v>1582</v>
      </c>
      <c r="P82" s="13">
        <v>1798</v>
      </c>
      <c r="Q82" s="13">
        <v>1798.16</v>
      </c>
    </row>
    <row r="83" spans="1:17" x14ac:dyDescent="0.2">
      <c r="A83" s="7" t="s">
        <v>1155</v>
      </c>
      <c r="B83" s="13">
        <v>653</v>
      </c>
      <c r="C83" s="13">
        <v>989</v>
      </c>
      <c r="D83" s="13">
        <v>1187</v>
      </c>
      <c r="E83" s="13">
        <v>1187</v>
      </c>
      <c r="F83" s="13">
        <v>1187</v>
      </c>
      <c r="G83" s="13">
        <v>1286</v>
      </c>
      <c r="H83" s="13">
        <v>1335</v>
      </c>
      <c r="I83" s="13">
        <v>1504</v>
      </c>
      <c r="J83" s="13">
        <v>1335</v>
      </c>
      <c r="K83" s="13">
        <v>1385</v>
      </c>
      <c r="L83" s="13">
        <v>1385</v>
      </c>
      <c r="M83" s="13">
        <v>1424</v>
      </c>
      <c r="N83" s="13">
        <v>1543</v>
      </c>
      <c r="O83" s="13">
        <v>1741</v>
      </c>
      <c r="P83" s="13">
        <v>1978</v>
      </c>
      <c r="Q83" s="9">
        <v>1978.0800000000002</v>
      </c>
    </row>
    <row r="84" spans="1:17" x14ac:dyDescent="0.2">
      <c r="A84" s="7" t="s">
        <v>1185</v>
      </c>
      <c r="B84" s="13">
        <v>653</v>
      </c>
      <c r="C84" s="13">
        <v>989</v>
      </c>
      <c r="D84" s="13">
        <v>1187</v>
      </c>
      <c r="E84" s="13">
        <v>1187</v>
      </c>
      <c r="F84" s="13">
        <v>1187</v>
      </c>
      <c r="G84" s="13">
        <v>1286</v>
      </c>
      <c r="H84" s="13">
        <v>1335</v>
      </c>
      <c r="I84" s="13">
        <v>1504</v>
      </c>
      <c r="J84" s="13">
        <v>1335</v>
      </c>
      <c r="K84" s="13">
        <v>1385</v>
      </c>
      <c r="L84" s="13">
        <v>1385</v>
      </c>
      <c r="M84" s="13">
        <v>1424</v>
      </c>
      <c r="N84" s="13">
        <v>1543</v>
      </c>
      <c r="O84" s="13">
        <v>1741</v>
      </c>
      <c r="P84" s="13">
        <v>1978</v>
      </c>
      <c r="Q84" s="9">
        <v>1978.0800000000002</v>
      </c>
    </row>
    <row r="85" spans="1:17" x14ac:dyDescent="0.2">
      <c r="A85" s="7" t="s">
        <v>1157</v>
      </c>
      <c r="B85" s="13">
        <v>746</v>
      </c>
      <c r="C85" s="13">
        <v>1130</v>
      </c>
      <c r="D85" s="13">
        <v>1356</v>
      </c>
      <c r="E85" s="13">
        <v>1356</v>
      </c>
      <c r="F85" s="13">
        <v>1356</v>
      </c>
      <c r="G85" s="13">
        <v>1469</v>
      </c>
      <c r="H85" s="13">
        <v>1525</v>
      </c>
      <c r="I85" s="13">
        <v>1718</v>
      </c>
      <c r="J85" s="13">
        <v>1525</v>
      </c>
      <c r="K85" s="13">
        <v>1582</v>
      </c>
      <c r="L85" s="13">
        <v>1582</v>
      </c>
      <c r="M85" s="13">
        <v>1627</v>
      </c>
      <c r="N85" s="13">
        <v>1763</v>
      </c>
      <c r="O85" s="13">
        <v>1989</v>
      </c>
      <c r="P85" s="13">
        <v>2260</v>
      </c>
      <c r="Q85" s="9">
        <v>2259.92</v>
      </c>
    </row>
    <row r="86" spans="1:17" x14ac:dyDescent="0.2">
      <c r="A86" s="7" t="s">
        <v>1187</v>
      </c>
      <c r="B86" s="13">
        <v>746</v>
      </c>
      <c r="C86" s="13">
        <v>1130</v>
      </c>
      <c r="D86" s="13">
        <v>1356</v>
      </c>
      <c r="E86" s="13">
        <v>1356</v>
      </c>
      <c r="F86" s="13">
        <v>1356</v>
      </c>
      <c r="G86" s="13">
        <v>1469</v>
      </c>
      <c r="H86" s="13">
        <v>1525</v>
      </c>
      <c r="I86" s="13">
        <v>1718</v>
      </c>
      <c r="J86" s="13">
        <v>1525</v>
      </c>
      <c r="K86" s="13">
        <v>1582</v>
      </c>
      <c r="L86" s="13">
        <v>1582</v>
      </c>
      <c r="M86" s="13">
        <v>1627</v>
      </c>
      <c r="N86" s="13">
        <v>1763</v>
      </c>
      <c r="O86" s="13">
        <v>1989</v>
      </c>
      <c r="P86" s="13">
        <v>2260</v>
      </c>
      <c r="Q86" s="9">
        <v>2259.92</v>
      </c>
    </row>
    <row r="87" spans="1:17" x14ac:dyDescent="0.2">
      <c r="A87" s="7" t="s">
        <v>1141</v>
      </c>
      <c r="B87" s="13">
        <v>593</v>
      </c>
      <c r="C87" s="13">
        <v>899</v>
      </c>
      <c r="D87" s="13">
        <v>1079</v>
      </c>
      <c r="E87" s="13">
        <v>1079</v>
      </c>
      <c r="F87" s="13">
        <v>1079</v>
      </c>
      <c r="G87" s="13">
        <v>1169</v>
      </c>
      <c r="H87" s="13">
        <v>1214</v>
      </c>
      <c r="I87" s="13">
        <v>1367</v>
      </c>
      <c r="J87" s="13">
        <v>1214</v>
      </c>
      <c r="K87" s="13">
        <v>1259</v>
      </c>
      <c r="L87" s="13">
        <v>1259</v>
      </c>
      <c r="M87" s="13">
        <v>1295</v>
      </c>
      <c r="N87" s="13">
        <v>1403</v>
      </c>
      <c r="O87" s="13">
        <v>1582</v>
      </c>
      <c r="P87" s="13">
        <v>1798</v>
      </c>
      <c r="Q87" s="9">
        <v>1798.16</v>
      </c>
    </row>
    <row r="88" spans="1:17" x14ac:dyDescent="0.2">
      <c r="A88" s="7" t="s">
        <v>1168</v>
      </c>
      <c r="B88" s="13">
        <v>593</v>
      </c>
      <c r="C88" s="13">
        <v>899</v>
      </c>
      <c r="D88" s="13">
        <v>1079</v>
      </c>
      <c r="E88" s="13">
        <v>1079</v>
      </c>
      <c r="F88" s="13">
        <v>1079</v>
      </c>
      <c r="G88" s="13">
        <v>1169</v>
      </c>
      <c r="H88" s="13">
        <v>1214</v>
      </c>
      <c r="I88" s="13">
        <v>1367</v>
      </c>
      <c r="J88" s="13">
        <v>1214</v>
      </c>
      <c r="K88" s="13">
        <v>1259</v>
      </c>
      <c r="L88" s="13">
        <v>1259</v>
      </c>
      <c r="M88" s="13">
        <v>1295</v>
      </c>
      <c r="N88" s="13">
        <v>1403</v>
      </c>
      <c r="O88" s="13">
        <v>1582</v>
      </c>
      <c r="P88" s="13">
        <v>1798</v>
      </c>
      <c r="Q88" s="9">
        <v>1798.16</v>
      </c>
    </row>
    <row r="89" spans="1:17" x14ac:dyDescent="0.2">
      <c r="A89" s="7" t="s">
        <v>132</v>
      </c>
      <c r="B89" s="13">
        <v>742</v>
      </c>
      <c r="C89" s="13">
        <v>1124</v>
      </c>
      <c r="D89" s="13">
        <v>1349</v>
      </c>
      <c r="E89" s="13">
        <v>1349</v>
      </c>
      <c r="F89" s="13">
        <v>1349</v>
      </c>
      <c r="G89" s="13">
        <v>1462</v>
      </c>
      <c r="H89" s="13">
        <v>1518</v>
      </c>
      <c r="I89" s="13">
        <v>1709</v>
      </c>
      <c r="J89" s="13">
        <v>1518</v>
      </c>
      <c r="K89" s="13">
        <v>1574</v>
      </c>
      <c r="L89" s="13">
        <v>1574</v>
      </c>
      <c r="M89" s="13">
        <v>1619</v>
      </c>
      <c r="N89" s="13">
        <v>1754</v>
      </c>
      <c r="O89" s="13">
        <v>1979</v>
      </c>
      <c r="P89" s="13">
        <v>2248</v>
      </c>
      <c r="Q89" s="13">
        <v>2248.48</v>
      </c>
    </row>
    <row r="90" spans="1:17" x14ac:dyDescent="0.2">
      <c r="A90" s="7" t="s">
        <v>164</v>
      </c>
      <c r="B90" s="13">
        <v>758</v>
      </c>
      <c r="C90" s="13">
        <v>1149</v>
      </c>
      <c r="D90" s="13">
        <v>1378</v>
      </c>
      <c r="E90" s="13">
        <v>1378</v>
      </c>
      <c r="F90" s="13">
        <v>1378</v>
      </c>
      <c r="G90" s="13">
        <v>1493</v>
      </c>
      <c r="H90" s="13">
        <v>1551</v>
      </c>
      <c r="I90" s="13">
        <v>1746</v>
      </c>
      <c r="J90" s="13">
        <v>1551</v>
      </c>
      <c r="K90" s="13">
        <v>1608</v>
      </c>
      <c r="L90" s="13">
        <v>1608</v>
      </c>
      <c r="M90" s="13">
        <v>1654</v>
      </c>
      <c r="N90" s="13">
        <v>1792</v>
      </c>
      <c r="O90" s="13">
        <v>2022</v>
      </c>
      <c r="P90" s="13">
        <v>2297</v>
      </c>
      <c r="Q90" s="13">
        <v>2297.36</v>
      </c>
    </row>
    <row r="91" spans="1:17" x14ac:dyDescent="0.2">
      <c r="A91" s="7" t="s">
        <v>181</v>
      </c>
      <c r="B91" s="13">
        <v>742</v>
      </c>
      <c r="C91" s="13">
        <v>1124</v>
      </c>
      <c r="D91" s="13">
        <v>1349</v>
      </c>
      <c r="E91" s="13">
        <v>1349</v>
      </c>
      <c r="F91" s="13">
        <v>1349</v>
      </c>
      <c r="G91" s="13">
        <v>1462</v>
      </c>
      <c r="H91" s="13">
        <v>1518</v>
      </c>
      <c r="I91" s="13">
        <v>1709</v>
      </c>
      <c r="J91" s="13">
        <v>1518</v>
      </c>
      <c r="K91" s="13">
        <v>1574</v>
      </c>
      <c r="L91" s="13">
        <v>1574</v>
      </c>
      <c r="M91" s="13">
        <v>1619</v>
      </c>
      <c r="N91" s="13">
        <v>1754</v>
      </c>
      <c r="O91" s="13">
        <v>1979</v>
      </c>
      <c r="P91" s="13">
        <v>2248</v>
      </c>
      <c r="Q91" s="13">
        <v>2248.48</v>
      </c>
    </row>
    <row r="92" spans="1:17" x14ac:dyDescent="0.2">
      <c r="A92" s="7" t="s">
        <v>136</v>
      </c>
      <c r="B92" s="13">
        <v>627</v>
      </c>
      <c r="C92" s="13">
        <v>950</v>
      </c>
      <c r="D92" s="13">
        <v>1139</v>
      </c>
      <c r="E92" s="13">
        <v>1139</v>
      </c>
      <c r="F92" s="13">
        <v>1139</v>
      </c>
      <c r="G92" s="13">
        <v>1234</v>
      </c>
      <c r="H92" s="13">
        <v>1282</v>
      </c>
      <c r="I92" s="13">
        <v>1444</v>
      </c>
      <c r="J92" s="13">
        <v>1282</v>
      </c>
      <c r="K92" s="13">
        <v>1329</v>
      </c>
      <c r="L92" s="13">
        <v>1329</v>
      </c>
      <c r="M92" s="13">
        <v>1367</v>
      </c>
      <c r="N92" s="13">
        <v>1481</v>
      </c>
      <c r="O92" s="13">
        <v>1671</v>
      </c>
      <c r="P92" s="13">
        <v>1899</v>
      </c>
      <c r="Q92" s="13">
        <v>1899.04</v>
      </c>
    </row>
    <row r="93" spans="1:17" x14ac:dyDescent="0.2">
      <c r="A93" s="7" t="s">
        <v>137</v>
      </c>
      <c r="B93" s="13">
        <v>643</v>
      </c>
      <c r="C93" s="13">
        <v>974</v>
      </c>
      <c r="D93" s="13">
        <v>1169</v>
      </c>
      <c r="E93" s="13">
        <v>1169</v>
      </c>
      <c r="F93" s="13">
        <v>1169</v>
      </c>
      <c r="G93" s="13">
        <v>1267</v>
      </c>
      <c r="H93" s="13">
        <v>1316</v>
      </c>
      <c r="I93" s="13">
        <v>1481</v>
      </c>
      <c r="J93" s="13">
        <v>1316</v>
      </c>
      <c r="K93" s="13">
        <v>1364</v>
      </c>
      <c r="L93" s="13">
        <v>1364</v>
      </c>
      <c r="M93" s="13">
        <v>1403</v>
      </c>
      <c r="N93" s="13">
        <v>1520</v>
      </c>
      <c r="O93" s="13">
        <v>1715</v>
      </c>
      <c r="P93" s="13">
        <v>1949</v>
      </c>
      <c r="Q93" s="13">
        <v>1948.96</v>
      </c>
    </row>
    <row r="94" spans="1:17" x14ac:dyDescent="0.2">
      <c r="A94" s="7" t="s">
        <v>178</v>
      </c>
      <c r="B94" s="13">
        <v>627</v>
      </c>
      <c r="C94" s="13">
        <v>950</v>
      </c>
      <c r="D94" s="13">
        <v>1139</v>
      </c>
      <c r="E94" s="13">
        <v>1139</v>
      </c>
      <c r="F94" s="13">
        <v>1139</v>
      </c>
      <c r="G94" s="13">
        <v>1234</v>
      </c>
      <c r="H94" s="13">
        <v>1282</v>
      </c>
      <c r="I94" s="13">
        <v>1444</v>
      </c>
      <c r="J94" s="13">
        <v>1282</v>
      </c>
      <c r="K94" s="13">
        <v>1329</v>
      </c>
      <c r="L94" s="13">
        <v>1329</v>
      </c>
      <c r="M94" s="13">
        <v>1367</v>
      </c>
      <c r="N94" s="13">
        <v>1481</v>
      </c>
      <c r="O94" s="13">
        <v>1671</v>
      </c>
      <c r="P94" s="13">
        <v>1899</v>
      </c>
      <c r="Q94" s="13">
        <v>1899.04</v>
      </c>
    </row>
    <row r="95" spans="1:17" x14ac:dyDescent="0.2">
      <c r="A95" s="7" t="s">
        <v>1239</v>
      </c>
      <c r="B95" s="9">
        <v>825</v>
      </c>
      <c r="C95" s="9">
        <v>1250</v>
      </c>
      <c r="D95" s="9">
        <v>1499</v>
      </c>
      <c r="E95" s="9">
        <v>1499</v>
      </c>
      <c r="F95" s="9">
        <v>1499</v>
      </c>
      <c r="G95" s="9">
        <v>1624</v>
      </c>
      <c r="H95" s="9">
        <v>1687</v>
      </c>
      <c r="I95" s="9">
        <v>1900</v>
      </c>
      <c r="J95" s="9">
        <v>1687</v>
      </c>
      <c r="K95" s="9">
        <v>1749</v>
      </c>
      <c r="L95" s="9">
        <v>1749</v>
      </c>
      <c r="M95" s="9">
        <v>1799</v>
      </c>
      <c r="N95" s="9">
        <v>1949</v>
      </c>
      <c r="O95" s="9">
        <v>2199</v>
      </c>
      <c r="P95" s="9">
        <v>2499</v>
      </c>
      <c r="Q95" s="9">
        <v>2499</v>
      </c>
    </row>
    <row r="96" spans="1:17" x14ac:dyDescent="0.2">
      <c r="A96" s="7" t="s">
        <v>1266</v>
      </c>
      <c r="B96" s="9">
        <v>851</v>
      </c>
      <c r="C96" s="9">
        <v>1290</v>
      </c>
      <c r="D96" s="9">
        <v>1547</v>
      </c>
      <c r="E96" s="9">
        <v>1547</v>
      </c>
      <c r="F96" s="9">
        <v>1547</v>
      </c>
      <c r="G96" s="9">
        <v>1676</v>
      </c>
      <c r="H96" s="9">
        <v>1741</v>
      </c>
      <c r="I96" s="9">
        <v>1960</v>
      </c>
      <c r="J96" s="9">
        <v>1741</v>
      </c>
      <c r="K96" s="9">
        <v>1805</v>
      </c>
      <c r="L96" s="9">
        <v>1805</v>
      </c>
      <c r="M96" s="9">
        <v>1857</v>
      </c>
      <c r="N96" s="9">
        <v>2012</v>
      </c>
      <c r="O96" s="9">
        <v>2270</v>
      </c>
      <c r="P96" s="9">
        <v>2579</v>
      </c>
      <c r="Q96" s="9">
        <v>2579</v>
      </c>
    </row>
    <row r="97" spans="1:17" x14ac:dyDescent="0.2">
      <c r="A97" s="7" t="s">
        <v>1267</v>
      </c>
      <c r="B97" s="9">
        <v>825</v>
      </c>
      <c r="C97" s="9">
        <v>1250</v>
      </c>
      <c r="D97" s="9">
        <v>1499</v>
      </c>
      <c r="E97" s="9">
        <v>1499</v>
      </c>
      <c r="F97" s="9">
        <v>1499</v>
      </c>
      <c r="G97" s="9">
        <v>1624</v>
      </c>
      <c r="H97" s="9">
        <v>1687</v>
      </c>
      <c r="I97" s="9">
        <v>1900</v>
      </c>
      <c r="J97" s="9">
        <v>1687</v>
      </c>
      <c r="K97" s="9">
        <v>1749</v>
      </c>
      <c r="L97" s="9">
        <v>1749</v>
      </c>
      <c r="M97" s="9">
        <v>1799</v>
      </c>
      <c r="N97" s="9">
        <v>1949</v>
      </c>
      <c r="O97" s="9">
        <v>2199</v>
      </c>
      <c r="P97" s="9">
        <v>2499</v>
      </c>
      <c r="Q97" s="9">
        <v>2499</v>
      </c>
    </row>
    <row r="98" spans="1:17" x14ac:dyDescent="0.2">
      <c r="A98" s="7" t="s">
        <v>1240</v>
      </c>
      <c r="B98" s="9">
        <v>825</v>
      </c>
      <c r="C98" s="9">
        <v>1250</v>
      </c>
      <c r="D98" s="9">
        <v>1499</v>
      </c>
      <c r="E98" s="9">
        <v>1499</v>
      </c>
      <c r="F98" s="9">
        <v>1499</v>
      </c>
      <c r="G98" s="9">
        <v>1624</v>
      </c>
      <c r="H98" s="9">
        <v>1687</v>
      </c>
      <c r="I98" s="9">
        <v>1900</v>
      </c>
      <c r="J98" s="9">
        <v>1687</v>
      </c>
      <c r="K98" s="9">
        <v>1749</v>
      </c>
      <c r="L98" s="9">
        <v>1749</v>
      </c>
      <c r="M98" s="9">
        <v>1799</v>
      </c>
      <c r="N98" s="9">
        <v>1949</v>
      </c>
      <c r="O98" s="9">
        <v>2199</v>
      </c>
      <c r="P98" s="9">
        <v>2499</v>
      </c>
      <c r="Q98" s="9">
        <v>2499</v>
      </c>
    </row>
    <row r="99" spans="1:17" x14ac:dyDescent="0.2">
      <c r="A99" s="7" t="s">
        <v>1278</v>
      </c>
      <c r="B99" s="9">
        <v>851</v>
      </c>
      <c r="C99" s="9">
        <v>1290</v>
      </c>
      <c r="D99" s="9">
        <v>1547</v>
      </c>
      <c r="E99" s="9">
        <v>1547</v>
      </c>
      <c r="F99" s="9">
        <v>1547</v>
      </c>
      <c r="G99" s="9">
        <v>1676</v>
      </c>
      <c r="H99" s="9">
        <v>1741</v>
      </c>
      <c r="I99" s="9">
        <v>1960</v>
      </c>
      <c r="J99" s="9">
        <v>1741</v>
      </c>
      <c r="K99" s="9">
        <v>1805</v>
      </c>
      <c r="L99" s="9">
        <v>1805</v>
      </c>
      <c r="M99" s="9">
        <v>1857</v>
      </c>
      <c r="N99" s="9">
        <v>2012</v>
      </c>
      <c r="O99" s="9">
        <v>2270</v>
      </c>
      <c r="P99" s="9">
        <v>2579</v>
      </c>
      <c r="Q99" s="9">
        <v>2579</v>
      </c>
    </row>
    <row r="100" spans="1:17" x14ac:dyDescent="0.2">
      <c r="A100" s="7" t="s">
        <v>1279</v>
      </c>
      <c r="B100" s="9">
        <v>825</v>
      </c>
      <c r="C100" s="9">
        <v>1250</v>
      </c>
      <c r="D100" s="9">
        <v>1499</v>
      </c>
      <c r="E100" s="9">
        <v>1499</v>
      </c>
      <c r="F100" s="9">
        <v>1499</v>
      </c>
      <c r="G100" s="9">
        <v>1624</v>
      </c>
      <c r="H100" s="9">
        <v>1687</v>
      </c>
      <c r="I100" s="9">
        <v>1900</v>
      </c>
      <c r="J100" s="9">
        <v>1687</v>
      </c>
      <c r="K100" s="9">
        <v>1749</v>
      </c>
      <c r="L100" s="9">
        <v>1749</v>
      </c>
      <c r="M100" s="9">
        <v>1799</v>
      </c>
      <c r="N100" s="9">
        <v>1949</v>
      </c>
      <c r="O100" s="9">
        <v>2199</v>
      </c>
      <c r="P100" s="9">
        <v>2499</v>
      </c>
      <c r="Q100" s="9">
        <v>2499</v>
      </c>
    </row>
    <row r="101" spans="1:17" x14ac:dyDescent="0.2">
      <c r="A101" s="7" t="s">
        <v>1282</v>
      </c>
      <c r="B101" s="9">
        <v>882</v>
      </c>
      <c r="C101" s="9">
        <v>1336</v>
      </c>
      <c r="D101" s="9">
        <v>1603</v>
      </c>
      <c r="E101" s="9">
        <v>1603</v>
      </c>
      <c r="F101" s="9">
        <v>1603</v>
      </c>
      <c r="G101" s="9">
        <v>1737</v>
      </c>
      <c r="H101" s="9">
        <v>1804</v>
      </c>
      <c r="I101" s="9">
        <v>2031</v>
      </c>
      <c r="J101" s="9">
        <v>1804</v>
      </c>
      <c r="K101" s="9">
        <v>1870</v>
      </c>
      <c r="L101" s="9">
        <v>1870</v>
      </c>
      <c r="M101" s="9">
        <v>1924</v>
      </c>
      <c r="N101" s="9">
        <v>2084</v>
      </c>
      <c r="O101" s="9">
        <v>2351</v>
      </c>
      <c r="P101" s="9">
        <v>2672</v>
      </c>
      <c r="Q101" s="9">
        <v>2672</v>
      </c>
    </row>
    <row r="102" spans="1:17" x14ac:dyDescent="0.2">
      <c r="A102" s="7" t="s">
        <v>1354</v>
      </c>
      <c r="B102" s="9">
        <v>908</v>
      </c>
      <c r="C102" s="9">
        <v>1376</v>
      </c>
      <c r="D102" s="9">
        <v>1651</v>
      </c>
      <c r="E102" s="9">
        <v>1651</v>
      </c>
      <c r="F102" s="9">
        <v>1651</v>
      </c>
      <c r="G102" s="9">
        <v>1789</v>
      </c>
      <c r="H102" s="9">
        <v>1858</v>
      </c>
      <c r="I102" s="9">
        <v>2092</v>
      </c>
      <c r="J102" s="9">
        <v>1858</v>
      </c>
      <c r="K102" s="9">
        <v>1926</v>
      </c>
      <c r="L102" s="9">
        <v>1926</v>
      </c>
      <c r="M102" s="9">
        <v>1981</v>
      </c>
      <c r="N102" s="9">
        <v>2147</v>
      </c>
      <c r="O102" s="9">
        <v>2422</v>
      </c>
      <c r="P102" s="9">
        <v>2752</v>
      </c>
      <c r="Q102" s="9">
        <v>2752</v>
      </c>
    </row>
    <row r="103" spans="1:17" x14ac:dyDescent="0.2">
      <c r="A103" s="7" t="s">
        <v>1283</v>
      </c>
      <c r="B103" s="9">
        <v>882</v>
      </c>
      <c r="C103" s="9">
        <v>1336</v>
      </c>
      <c r="D103" s="9">
        <v>1603</v>
      </c>
      <c r="E103" s="9">
        <v>1603</v>
      </c>
      <c r="F103" s="9">
        <v>1603</v>
      </c>
      <c r="G103" s="9">
        <v>1737</v>
      </c>
      <c r="H103" s="9">
        <v>1804</v>
      </c>
      <c r="I103" s="9">
        <v>2031</v>
      </c>
      <c r="J103" s="9">
        <v>1804</v>
      </c>
      <c r="K103" s="9">
        <v>1870</v>
      </c>
      <c r="L103" s="9">
        <v>1870</v>
      </c>
      <c r="M103" s="9">
        <v>1924</v>
      </c>
      <c r="N103" s="9">
        <v>2084</v>
      </c>
      <c r="O103" s="9">
        <v>2351</v>
      </c>
      <c r="P103" s="9">
        <v>2672</v>
      </c>
      <c r="Q103" s="9">
        <v>2672</v>
      </c>
    </row>
    <row r="104" spans="1:17" x14ac:dyDescent="0.2">
      <c r="A104" s="7" t="s">
        <v>1284</v>
      </c>
      <c r="B104" s="9">
        <v>882</v>
      </c>
      <c r="C104" s="9">
        <v>1336</v>
      </c>
      <c r="D104" s="9">
        <v>1603</v>
      </c>
      <c r="E104" s="9">
        <v>1603</v>
      </c>
      <c r="F104" s="9">
        <v>1603</v>
      </c>
      <c r="G104" s="9">
        <v>1737</v>
      </c>
      <c r="H104" s="9">
        <v>1804</v>
      </c>
      <c r="I104" s="9">
        <v>2031</v>
      </c>
      <c r="J104" s="9">
        <v>1804</v>
      </c>
      <c r="K104" s="9">
        <v>1870</v>
      </c>
      <c r="L104" s="9">
        <v>1870</v>
      </c>
      <c r="M104" s="9">
        <v>1924</v>
      </c>
      <c r="N104" s="9">
        <v>2084</v>
      </c>
      <c r="O104" s="9">
        <v>2351</v>
      </c>
      <c r="P104" s="9">
        <v>2672</v>
      </c>
      <c r="Q104" s="9">
        <v>2672</v>
      </c>
    </row>
    <row r="105" spans="1:17" x14ac:dyDescent="0.2">
      <c r="A105" s="7" t="s">
        <v>1355</v>
      </c>
      <c r="B105" s="9">
        <v>908</v>
      </c>
      <c r="C105" s="9">
        <v>1376</v>
      </c>
      <c r="D105" s="9">
        <v>1651</v>
      </c>
      <c r="E105" s="9">
        <v>1651</v>
      </c>
      <c r="F105" s="9">
        <v>1651</v>
      </c>
      <c r="G105" s="9">
        <v>1789</v>
      </c>
      <c r="H105" s="9">
        <v>1858</v>
      </c>
      <c r="I105" s="9">
        <v>2092</v>
      </c>
      <c r="J105" s="9">
        <v>1858</v>
      </c>
      <c r="K105" s="9">
        <v>1926</v>
      </c>
      <c r="L105" s="9">
        <v>1926</v>
      </c>
      <c r="M105" s="9">
        <v>1981</v>
      </c>
      <c r="N105" s="9">
        <v>2147</v>
      </c>
      <c r="O105" s="9">
        <v>2422</v>
      </c>
      <c r="P105" s="9">
        <v>2752</v>
      </c>
      <c r="Q105" s="9">
        <v>2752</v>
      </c>
    </row>
    <row r="106" spans="1:17" x14ac:dyDescent="0.2">
      <c r="A106" s="7" t="s">
        <v>1285</v>
      </c>
      <c r="B106" s="9">
        <v>882</v>
      </c>
      <c r="C106" s="9">
        <v>1336</v>
      </c>
      <c r="D106" s="9">
        <v>1603</v>
      </c>
      <c r="E106" s="9">
        <v>1603</v>
      </c>
      <c r="F106" s="9">
        <v>1603</v>
      </c>
      <c r="G106" s="9">
        <v>1737</v>
      </c>
      <c r="H106" s="9">
        <v>1804</v>
      </c>
      <c r="I106" s="9">
        <v>2031</v>
      </c>
      <c r="J106" s="9">
        <v>1804</v>
      </c>
      <c r="K106" s="9">
        <v>1870</v>
      </c>
      <c r="L106" s="9">
        <v>1870</v>
      </c>
      <c r="M106" s="9">
        <v>1924</v>
      </c>
      <c r="N106" s="9">
        <v>2084</v>
      </c>
      <c r="O106" s="9">
        <v>2351</v>
      </c>
      <c r="P106" s="9">
        <v>2672</v>
      </c>
      <c r="Q106" s="9">
        <v>2672</v>
      </c>
    </row>
    <row r="107" spans="1:17" x14ac:dyDescent="0.2">
      <c r="A107" s="7" t="s">
        <v>1241</v>
      </c>
      <c r="B107" s="9">
        <v>825</v>
      </c>
      <c r="C107" s="9">
        <v>1250</v>
      </c>
      <c r="D107" s="9">
        <v>1499</v>
      </c>
      <c r="E107" s="9">
        <v>1499</v>
      </c>
      <c r="F107" s="9">
        <v>1499</v>
      </c>
      <c r="G107" s="9">
        <v>1624</v>
      </c>
      <c r="H107" s="9">
        <v>1687</v>
      </c>
      <c r="I107" s="9">
        <v>1900</v>
      </c>
      <c r="J107" s="9">
        <v>1687</v>
      </c>
      <c r="K107" s="9">
        <v>1749</v>
      </c>
      <c r="L107" s="9">
        <v>1749</v>
      </c>
      <c r="M107" s="9">
        <v>1799</v>
      </c>
      <c r="N107" s="9">
        <v>1949</v>
      </c>
      <c r="O107" s="9">
        <v>2199</v>
      </c>
      <c r="P107" s="9">
        <v>2499</v>
      </c>
      <c r="Q107" s="9">
        <v>2499</v>
      </c>
    </row>
    <row r="108" spans="1:17" x14ac:dyDescent="0.2">
      <c r="A108" s="7" t="s">
        <v>1290</v>
      </c>
      <c r="B108" s="9">
        <v>851</v>
      </c>
      <c r="C108" s="9">
        <v>1290</v>
      </c>
      <c r="D108" s="9">
        <v>1547</v>
      </c>
      <c r="E108" s="9">
        <v>1547</v>
      </c>
      <c r="F108" s="9">
        <v>1547</v>
      </c>
      <c r="G108" s="9">
        <v>1676</v>
      </c>
      <c r="H108" s="9">
        <v>1741</v>
      </c>
      <c r="I108" s="9">
        <v>1960</v>
      </c>
      <c r="J108" s="9">
        <v>1741</v>
      </c>
      <c r="K108" s="9">
        <v>1805</v>
      </c>
      <c r="L108" s="9">
        <v>1805</v>
      </c>
      <c r="M108" s="9">
        <v>1857</v>
      </c>
      <c r="N108" s="9">
        <v>2012</v>
      </c>
      <c r="O108" s="9">
        <v>2270</v>
      </c>
      <c r="P108" s="9">
        <v>2579</v>
      </c>
      <c r="Q108" s="9">
        <v>2579</v>
      </c>
    </row>
    <row r="109" spans="1:17" x14ac:dyDescent="0.2">
      <c r="A109" s="7" t="s">
        <v>1291</v>
      </c>
      <c r="B109" s="9">
        <v>825</v>
      </c>
      <c r="C109" s="9">
        <v>1250</v>
      </c>
      <c r="D109" s="9">
        <v>1499</v>
      </c>
      <c r="E109" s="9">
        <v>1499</v>
      </c>
      <c r="F109" s="9">
        <v>1499</v>
      </c>
      <c r="G109" s="9">
        <v>1624</v>
      </c>
      <c r="H109" s="9">
        <v>1687</v>
      </c>
      <c r="I109" s="9">
        <v>1900</v>
      </c>
      <c r="J109" s="9">
        <v>1687</v>
      </c>
      <c r="K109" s="9">
        <v>1749</v>
      </c>
      <c r="L109" s="9">
        <v>1749</v>
      </c>
      <c r="M109" s="9">
        <v>1799</v>
      </c>
      <c r="N109" s="9">
        <v>1949</v>
      </c>
      <c r="O109" s="9">
        <v>2199</v>
      </c>
      <c r="P109" s="9">
        <v>2499</v>
      </c>
      <c r="Q109" s="9">
        <v>2499</v>
      </c>
    </row>
    <row r="110" spans="1:17" x14ac:dyDescent="0.2">
      <c r="A110" s="7" t="s">
        <v>1245</v>
      </c>
      <c r="B110" s="9">
        <v>825</v>
      </c>
      <c r="C110" s="9">
        <v>1250</v>
      </c>
      <c r="D110" s="9">
        <v>1499</v>
      </c>
      <c r="E110" s="9">
        <v>1499</v>
      </c>
      <c r="F110" s="9">
        <v>1499</v>
      </c>
      <c r="G110" s="9">
        <v>1624</v>
      </c>
      <c r="H110" s="9">
        <v>1687</v>
      </c>
      <c r="I110" s="9">
        <v>1900</v>
      </c>
      <c r="J110" s="9">
        <v>1687</v>
      </c>
      <c r="K110" s="9">
        <v>1749</v>
      </c>
      <c r="L110" s="9">
        <v>1749</v>
      </c>
      <c r="M110" s="9">
        <v>1799</v>
      </c>
      <c r="N110" s="9">
        <v>1949</v>
      </c>
      <c r="O110" s="9">
        <v>2199</v>
      </c>
      <c r="P110" s="9">
        <v>2499</v>
      </c>
      <c r="Q110" s="9">
        <v>2499</v>
      </c>
    </row>
    <row r="111" spans="1:17" x14ac:dyDescent="0.2">
      <c r="A111" s="7" t="s">
        <v>1296</v>
      </c>
      <c r="B111" s="9">
        <v>851</v>
      </c>
      <c r="C111" s="9">
        <v>1290</v>
      </c>
      <c r="D111" s="9">
        <v>1547</v>
      </c>
      <c r="E111" s="9">
        <v>1547</v>
      </c>
      <c r="F111" s="9">
        <v>1547</v>
      </c>
      <c r="G111" s="9">
        <v>1676</v>
      </c>
      <c r="H111" s="9">
        <v>1741</v>
      </c>
      <c r="I111" s="9">
        <v>1960</v>
      </c>
      <c r="J111" s="9">
        <v>1741</v>
      </c>
      <c r="K111" s="9">
        <v>1805</v>
      </c>
      <c r="L111" s="9">
        <v>1805</v>
      </c>
      <c r="M111" s="9">
        <v>1857</v>
      </c>
      <c r="N111" s="9">
        <v>2012</v>
      </c>
      <c r="O111" s="9">
        <v>2270</v>
      </c>
      <c r="P111" s="9">
        <v>2579</v>
      </c>
      <c r="Q111" s="9">
        <v>2579</v>
      </c>
    </row>
    <row r="112" spans="1:17" x14ac:dyDescent="0.2">
      <c r="A112" s="7" t="s">
        <v>1297</v>
      </c>
      <c r="B112" s="9">
        <v>825</v>
      </c>
      <c r="C112" s="9">
        <v>1250</v>
      </c>
      <c r="D112" s="9">
        <v>1499</v>
      </c>
      <c r="E112" s="9">
        <v>1499</v>
      </c>
      <c r="F112" s="9">
        <v>1499</v>
      </c>
      <c r="G112" s="9">
        <v>1624</v>
      </c>
      <c r="H112" s="9">
        <v>1687</v>
      </c>
      <c r="I112" s="9">
        <v>1900</v>
      </c>
      <c r="J112" s="9">
        <v>1687</v>
      </c>
      <c r="K112" s="9">
        <v>1749</v>
      </c>
      <c r="L112" s="9">
        <v>1749</v>
      </c>
      <c r="M112" s="9">
        <v>1799</v>
      </c>
      <c r="N112" s="9">
        <v>1949</v>
      </c>
      <c r="O112" s="9">
        <v>2199</v>
      </c>
      <c r="P112" s="9">
        <v>2499</v>
      </c>
      <c r="Q112" s="9">
        <v>2499</v>
      </c>
    </row>
    <row r="113" spans="1:17" x14ac:dyDescent="0.2">
      <c r="A113" s="7" t="s">
        <v>1243</v>
      </c>
      <c r="B113" s="9">
        <v>825</v>
      </c>
      <c r="C113" s="9">
        <v>1250</v>
      </c>
      <c r="D113" s="9">
        <v>1499</v>
      </c>
      <c r="E113" s="9">
        <v>1499</v>
      </c>
      <c r="F113" s="9">
        <v>1499</v>
      </c>
      <c r="G113" s="9">
        <v>1624</v>
      </c>
      <c r="H113" s="9">
        <v>1687</v>
      </c>
      <c r="I113" s="9">
        <v>1900</v>
      </c>
      <c r="J113" s="9">
        <v>1687</v>
      </c>
      <c r="K113" s="9">
        <v>1749</v>
      </c>
      <c r="L113" s="9">
        <v>1749</v>
      </c>
      <c r="M113" s="9">
        <v>1799</v>
      </c>
      <c r="N113" s="9">
        <v>1949</v>
      </c>
      <c r="O113" s="9">
        <v>2199</v>
      </c>
      <c r="P113" s="9">
        <v>2499</v>
      </c>
      <c r="Q113" s="9">
        <v>2499</v>
      </c>
    </row>
    <row r="114" spans="1:17" x14ac:dyDescent="0.2">
      <c r="A114" s="7" t="s">
        <v>1307</v>
      </c>
      <c r="B114" s="9">
        <v>851</v>
      </c>
      <c r="C114" s="9">
        <v>1290</v>
      </c>
      <c r="D114" s="9">
        <v>1547</v>
      </c>
      <c r="E114" s="9">
        <v>1547</v>
      </c>
      <c r="F114" s="9">
        <v>1547</v>
      </c>
      <c r="G114" s="9">
        <v>1676</v>
      </c>
      <c r="H114" s="9">
        <v>1741</v>
      </c>
      <c r="I114" s="9">
        <v>1960</v>
      </c>
      <c r="J114" s="9">
        <v>1741</v>
      </c>
      <c r="K114" s="9">
        <v>1805</v>
      </c>
      <c r="L114" s="9">
        <v>1805</v>
      </c>
      <c r="M114" s="9">
        <v>1857</v>
      </c>
      <c r="N114" s="9">
        <v>2012</v>
      </c>
      <c r="O114" s="9">
        <v>2270</v>
      </c>
      <c r="P114" s="9">
        <v>2579</v>
      </c>
      <c r="Q114" s="9">
        <v>2579</v>
      </c>
    </row>
    <row r="115" spans="1:17" x14ac:dyDescent="0.2">
      <c r="A115" s="7" t="s">
        <v>1308</v>
      </c>
      <c r="B115" s="9">
        <v>825</v>
      </c>
      <c r="C115" s="9">
        <v>1250</v>
      </c>
      <c r="D115" s="9">
        <v>1499</v>
      </c>
      <c r="E115" s="9">
        <v>1499</v>
      </c>
      <c r="F115" s="9">
        <v>1499</v>
      </c>
      <c r="G115" s="9">
        <v>1624</v>
      </c>
      <c r="H115" s="9">
        <v>1687</v>
      </c>
      <c r="I115" s="9">
        <v>1900</v>
      </c>
      <c r="J115" s="9">
        <v>1687</v>
      </c>
      <c r="K115" s="9">
        <v>1749</v>
      </c>
      <c r="L115" s="9">
        <v>1749</v>
      </c>
      <c r="M115" s="9">
        <v>1799</v>
      </c>
      <c r="N115" s="9">
        <v>1949</v>
      </c>
      <c r="O115" s="9">
        <v>2199</v>
      </c>
      <c r="P115" s="9">
        <v>2499</v>
      </c>
      <c r="Q115" s="9">
        <v>2499</v>
      </c>
    </row>
    <row r="116" spans="1:17" x14ac:dyDescent="0.2">
      <c r="A116" s="7" t="s">
        <v>1309</v>
      </c>
      <c r="B116" s="9">
        <v>882</v>
      </c>
      <c r="C116" s="9">
        <v>1336</v>
      </c>
      <c r="D116" s="9">
        <v>1603</v>
      </c>
      <c r="E116" s="9">
        <v>1603</v>
      </c>
      <c r="F116" s="9">
        <v>1603</v>
      </c>
      <c r="G116" s="9">
        <v>1737</v>
      </c>
      <c r="H116" s="9">
        <v>1804</v>
      </c>
      <c r="I116" s="9">
        <v>2031</v>
      </c>
      <c r="J116" s="9">
        <v>1804</v>
      </c>
      <c r="K116" s="9">
        <v>1870</v>
      </c>
      <c r="L116" s="9">
        <v>1870</v>
      </c>
      <c r="M116" s="9">
        <v>1924</v>
      </c>
      <c r="N116" s="9">
        <v>2084</v>
      </c>
      <c r="O116" s="9">
        <v>2351</v>
      </c>
      <c r="P116" s="9">
        <v>2672</v>
      </c>
      <c r="Q116" s="9">
        <v>2672</v>
      </c>
    </row>
    <row r="117" spans="1:17" x14ac:dyDescent="0.2">
      <c r="A117" s="7" t="s">
        <v>1353</v>
      </c>
      <c r="B117" s="9">
        <v>908</v>
      </c>
      <c r="C117" s="9">
        <v>1376</v>
      </c>
      <c r="D117" s="9">
        <v>1651</v>
      </c>
      <c r="E117" s="9">
        <v>1651</v>
      </c>
      <c r="F117" s="9">
        <v>1651</v>
      </c>
      <c r="G117" s="9">
        <v>1789</v>
      </c>
      <c r="H117" s="9">
        <v>1858</v>
      </c>
      <c r="I117" s="9">
        <v>2092</v>
      </c>
      <c r="J117" s="9">
        <v>1858</v>
      </c>
      <c r="K117" s="9">
        <v>1926</v>
      </c>
      <c r="L117" s="9">
        <v>1926</v>
      </c>
      <c r="M117" s="9">
        <v>1981</v>
      </c>
      <c r="N117" s="9">
        <v>2147</v>
      </c>
      <c r="O117" s="9">
        <v>2422</v>
      </c>
      <c r="P117" s="9">
        <v>2752</v>
      </c>
      <c r="Q117" s="9">
        <v>2752</v>
      </c>
    </row>
    <row r="118" spans="1:17" x14ac:dyDescent="0.2">
      <c r="A118" s="7" t="s">
        <v>1310</v>
      </c>
      <c r="B118" s="9">
        <v>882</v>
      </c>
      <c r="C118" s="9">
        <v>1336</v>
      </c>
      <c r="D118" s="9">
        <v>1603</v>
      </c>
      <c r="E118" s="9">
        <v>1603</v>
      </c>
      <c r="F118" s="9">
        <v>1603</v>
      </c>
      <c r="G118" s="9">
        <v>1737</v>
      </c>
      <c r="H118" s="9">
        <v>1804</v>
      </c>
      <c r="I118" s="9">
        <v>2031</v>
      </c>
      <c r="J118" s="9">
        <v>1804</v>
      </c>
      <c r="K118" s="9">
        <v>1870</v>
      </c>
      <c r="L118" s="9">
        <v>1870</v>
      </c>
      <c r="M118" s="9">
        <v>1924</v>
      </c>
      <c r="N118" s="9">
        <v>2084</v>
      </c>
      <c r="O118" s="9">
        <v>2351</v>
      </c>
      <c r="P118" s="9">
        <v>2672</v>
      </c>
      <c r="Q118" s="9">
        <v>2672</v>
      </c>
    </row>
    <row r="119" spans="1:17" x14ac:dyDescent="0.2">
      <c r="A119" s="7" t="s">
        <v>522</v>
      </c>
      <c r="B119" s="13">
        <v>14</v>
      </c>
      <c r="C119" s="13">
        <v>22</v>
      </c>
      <c r="D119" s="13">
        <v>26</v>
      </c>
      <c r="E119" s="13">
        <v>26</v>
      </c>
      <c r="F119" s="13">
        <v>26</v>
      </c>
      <c r="G119" s="13">
        <v>28</v>
      </c>
      <c r="H119" s="13">
        <v>28</v>
      </c>
      <c r="I119" s="13">
        <v>33</v>
      </c>
      <c r="J119" s="13">
        <v>28</v>
      </c>
      <c r="K119" s="13">
        <v>31</v>
      </c>
      <c r="L119" s="13">
        <v>31</v>
      </c>
      <c r="M119" s="13">
        <v>31</v>
      </c>
      <c r="N119" s="13">
        <v>34</v>
      </c>
      <c r="O119" s="13">
        <v>38</v>
      </c>
      <c r="P119" s="13">
        <v>44</v>
      </c>
      <c r="Q119" s="13">
        <v>43.68</v>
      </c>
    </row>
    <row r="120" spans="1:17" x14ac:dyDescent="0.2">
      <c r="A120" s="7" t="s">
        <v>281</v>
      </c>
      <c r="B120" s="13">
        <v>18</v>
      </c>
      <c r="C120" s="13">
        <v>28</v>
      </c>
      <c r="D120" s="13">
        <v>33</v>
      </c>
      <c r="E120" s="13">
        <v>33</v>
      </c>
      <c r="F120" s="13">
        <v>33</v>
      </c>
      <c r="G120" s="13">
        <v>36</v>
      </c>
      <c r="H120" s="13">
        <v>36</v>
      </c>
      <c r="I120" s="13">
        <v>42</v>
      </c>
      <c r="J120" s="13">
        <v>36</v>
      </c>
      <c r="K120" s="13">
        <v>39</v>
      </c>
      <c r="L120" s="13">
        <v>39</v>
      </c>
      <c r="M120" s="13">
        <v>40</v>
      </c>
      <c r="N120" s="13">
        <v>43</v>
      </c>
      <c r="O120" s="13">
        <v>49</v>
      </c>
      <c r="P120" s="13">
        <v>55</v>
      </c>
      <c r="Q120" s="13">
        <v>55.120000000000005</v>
      </c>
    </row>
    <row r="121" spans="1:17" x14ac:dyDescent="0.2">
      <c r="A121" s="7" t="s">
        <v>128</v>
      </c>
      <c r="B121" s="13">
        <v>26</v>
      </c>
      <c r="C121" s="13">
        <v>40</v>
      </c>
      <c r="D121" s="13">
        <v>48</v>
      </c>
      <c r="E121" s="13">
        <v>48</v>
      </c>
      <c r="F121" s="13">
        <v>48</v>
      </c>
      <c r="G121" s="13">
        <v>52</v>
      </c>
      <c r="H121" s="13">
        <v>52</v>
      </c>
      <c r="I121" s="13">
        <v>61</v>
      </c>
      <c r="J121" s="13">
        <v>52</v>
      </c>
      <c r="K121" s="13">
        <v>56</v>
      </c>
      <c r="L121" s="13">
        <v>56</v>
      </c>
      <c r="M121" s="13">
        <v>58</v>
      </c>
      <c r="N121" s="13">
        <v>62</v>
      </c>
      <c r="O121" s="13">
        <v>70</v>
      </c>
      <c r="P121" s="13">
        <v>80</v>
      </c>
      <c r="Q121" s="13">
        <v>80.08</v>
      </c>
    </row>
    <row r="122" spans="1:17" x14ac:dyDescent="0.2">
      <c r="A122" s="7" t="s">
        <v>551</v>
      </c>
      <c r="B122" s="13">
        <v>16</v>
      </c>
      <c r="C122" s="13">
        <v>24</v>
      </c>
      <c r="D122" s="13">
        <v>29</v>
      </c>
      <c r="E122" s="13">
        <v>29</v>
      </c>
      <c r="F122" s="13">
        <v>29</v>
      </c>
      <c r="G122" s="13">
        <v>31</v>
      </c>
      <c r="H122" s="13">
        <v>31</v>
      </c>
      <c r="I122" s="13">
        <v>36</v>
      </c>
      <c r="J122" s="13">
        <v>31</v>
      </c>
      <c r="K122" s="13">
        <v>33</v>
      </c>
      <c r="L122" s="13">
        <v>33</v>
      </c>
      <c r="M122" s="13">
        <v>34</v>
      </c>
      <c r="N122" s="13">
        <v>37</v>
      </c>
      <c r="O122" s="13">
        <v>42</v>
      </c>
      <c r="P122" s="13">
        <v>48</v>
      </c>
      <c r="Q122" s="13">
        <v>47.84</v>
      </c>
    </row>
    <row r="123" spans="1:17" x14ac:dyDescent="0.2">
      <c r="A123" s="7" t="s">
        <v>129</v>
      </c>
      <c r="B123" s="13">
        <v>18</v>
      </c>
      <c r="C123" s="13">
        <v>27</v>
      </c>
      <c r="D123" s="13">
        <v>32</v>
      </c>
      <c r="E123" s="13">
        <v>32</v>
      </c>
      <c r="F123" s="13">
        <v>32</v>
      </c>
      <c r="G123" s="13">
        <v>35</v>
      </c>
      <c r="H123" s="13">
        <v>35</v>
      </c>
      <c r="I123" s="13">
        <v>41</v>
      </c>
      <c r="J123" s="13">
        <v>35</v>
      </c>
      <c r="K123" s="13">
        <v>38</v>
      </c>
      <c r="L123" s="13">
        <v>38</v>
      </c>
      <c r="M123" s="13">
        <v>39</v>
      </c>
      <c r="N123" s="13">
        <v>42</v>
      </c>
      <c r="O123" s="13">
        <v>48</v>
      </c>
      <c r="P123" s="13">
        <v>54</v>
      </c>
      <c r="Q123" s="13">
        <v>54.08</v>
      </c>
    </row>
    <row r="124" spans="1:17" x14ac:dyDescent="0.2">
      <c r="A124" s="7" t="s">
        <v>1488</v>
      </c>
      <c r="B124" s="9">
        <v>9</v>
      </c>
      <c r="C124" s="9">
        <v>14</v>
      </c>
      <c r="D124" s="9">
        <v>17</v>
      </c>
      <c r="E124" s="9">
        <v>17</v>
      </c>
      <c r="F124" s="9">
        <v>17</v>
      </c>
      <c r="G124" s="9">
        <v>18</v>
      </c>
      <c r="H124" s="9">
        <v>18</v>
      </c>
      <c r="I124" s="9">
        <v>21</v>
      </c>
      <c r="J124" s="9">
        <v>18</v>
      </c>
      <c r="K124" s="9">
        <v>20</v>
      </c>
      <c r="L124" s="9">
        <v>20</v>
      </c>
      <c r="M124" s="9">
        <v>20</v>
      </c>
      <c r="N124" s="9">
        <v>22</v>
      </c>
      <c r="O124" s="9">
        <v>25</v>
      </c>
      <c r="P124" s="9">
        <v>28</v>
      </c>
      <c r="Q124" s="9">
        <v>28.080000000000002</v>
      </c>
    </row>
    <row r="125" spans="1:17" x14ac:dyDescent="0.2">
      <c r="A125" s="7" t="s">
        <v>131</v>
      </c>
      <c r="B125" s="13">
        <v>14</v>
      </c>
      <c r="C125" s="13">
        <v>22</v>
      </c>
      <c r="D125" s="13">
        <v>26</v>
      </c>
      <c r="E125" s="13">
        <v>26</v>
      </c>
      <c r="F125" s="13">
        <v>26</v>
      </c>
      <c r="G125" s="13">
        <v>28</v>
      </c>
      <c r="H125" s="13">
        <v>28</v>
      </c>
      <c r="I125" s="13">
        <v>33</v>
      </c>
      <c r="J125" s="13">
        <v>28</v>
      </c>
      <c r="K125" s="13">
        <v>31</v>
      </c>
      <c r="L125" s="13">
        <v>31</v>
      </c>
      <c r="M125" s="13">
        <v>31</v>
      </c>
      <c r="N125" s="13">
        <v>34</v>
      </c>
      <c r="O125" s="13">
        <v>38</v>
      </c>
      <c r="P125" s="13">
        <v>44</v>
      </c>
      <c r="Q125" s="13">
        <v>43.68</v>
      </c>
    </row>
    <row r="126" spans="1:17" x14ac:dyDescent="0.2">
      <c r="A126" s="7" t="s">
        <v>130</v>
      </c>
      <c r="B126" s="13">
        <v>14</v>
      </c>
      <c r="C126" s="13">
        <v>22</v>
      </c>
      <c r="D126" s="13">
        <v>26</v>
      </c>
      <c r="E126" s="13">
        <v>26</v>
      </c>
      <c r="F126" s="13">
        <v>26</v>
      </c>
      <c r="G126" s="13">
        <v>28</v>
      </c>
      <c r="H126" s="13">
        <v>28</v>
      </c>
      <c r="I126" s="13">
        <v>33</v>
      </c>
      <c r="J126" s="13">
        <v>28</v>
      </c>
      <c r="K126" s="13">
        <v>31</v>
      </c>
      <c r="L126" s="13">
        <v>31</v>
      </c>
      <c r="M126" s="13">
        <v>31</v>
      </c>
      <c r="N126" s="13">
        <v>34</v>
      </c>
      <c r="O126" s="13">
        <v>38</v>
      </c>
      <c r="P126" s="13">
        <v>44</v>
      </c>
      <c r="Q126" s="13">
        <v>43.68</v>
      </c>
    </row>
    <row r="127" spans="1:17" x14ac:dyDescent="0.2">
      <c r="A127" s="7" t="s">
        <v>260</v>
      </c>
      <c r="B127" s="13">
        <v>30</v>
      </c>
      <c r="C127" s="13">
        <v>46</v>
      </c>
      <c r="D127" s="13">
        <v>55</v>
      </c>
      <c r="E127" s="13">
        <v>55</v>
      </c>
      <c r="F127" s="13">
        <v>55</v>
      </c>
      <c r="G127" s="13">
        <v>59</v>
      </c>
      <c r="H127" s="13">
        <v>59</v>
      </c>
      <c r="I127" s="13">
        <v>70</v>
      </c>
      <c r="J127" s="13">
        <v>59</v>
      </c>
      <c r="K127" s="13">
        <v>64</v>
      </c>
      <c r="L127" s="13">
        <v>64</v>
      </c>
      <c r="M127" s="13">
        <v>66</v>
      </c>
      <c r="N127" s="13">
        <v>71</v>
      </c>
      <c r="O127" s="13">
        <v>81</v>
      </c>
      <c r="P127" s="13">
        <v>92</v>
      </c>
      <c r="Q127" s="13">
        <v>91.52000000000001</v>
      </c>
    </row>
    <row r="128" spans="1:17" x14ac:dyDescent="0.2">
      <c r="A128" s="7" t="s">
        <v>1194</v>
      </c>
      <c r="B128" s="13">
        <v>53</v>
      </c>
      <c r="C128" s="13">
        <v>80</v>
      </c>
      <c r="D128" s="13">
        <v>95</v>
      </c>
      <c r="E128" s="13">
        <v>95</v>
      </c>
      <c r="F128" s="13">
        <v>95</v>
      </c>
      <c r="G128" s="13">
        <v>103</v>
      </c>
      <c r="H128" s="13">
        <v>103</v>
      </c>
      <c r="I128" s="13">
        <v>121</v>
      </c>
      <c r="J128" s="13">
        <v>103</v>
      </c>
      <c r="K128" s="13">
        <v>111</v>
      </c>
      <c r="L128" s="13">
        <v>111</v>
      </c>
      <c r="M128" s="13">
        <v>115</v>
      </c>
      <c r="N128" s="13">
        <v>124</v>
      </c>
      <c r="O128" s="13">
        <v>140</v>
      </c>
      <c r="P128" s="13">
        <v>159</v>
      </c>
      <c r="Q128" s="9">
        <v>159.12</v>
      </c>
    </row>
    <row r="129" spans="1:17" x14ac:dyDescent="0.2">
      <c r="A129" s="7" t="s">
        <v>1198</v>
      </c>
      <c r="B129" s="13">
        <v>35</v>
      </c>
      <c r="C129" s="13">
        <v>53</v>
      </c>
      <c r="D129" s="13">
        <v>64</v>
      </c>
      <c r="E129" s="13">
        <v>64</v>
      </c>
      <c r="F129" s="13">
        <v>64</v>
      </c>
      <c r="G129" s="13">
        <v>69</v>
      </c>
      <c r="H129" s="13">
        <v>69</v>
      </c>
      <c r="I129" s="13">
        <v>81</v>
      </c>
      <c r="J129" s="13">
        <v>69</v>
      </c>
      <c r="K129" s="13">
        <v>74</v>
      </c>
      <c r="L129" s="13">
        <v>74</v>
      </c>
      <c r="M129" s="13">
        <v>76</v>
      </c>
      <c r="N129" s="13">
        <v>83</v>
      </c>
      <c r="O129" s="13">
        <v>93</v>
      </c>
      <c r="P129" s="13">
        <v>106</v>
      </c>
      <c r="Q129" s="9">
        <v>106.08</v>
      </c>
    </row>
    <row r="130" spans="1:17" x14ac:dyDescent="0.2">
      <c r="A130" s="7" t="s">
        <v>1196</v>
      </c>
      <c r="B130" s="13">
        <v>53</v>
      </c>
      <c r="C130" s="13">
        <v>80</v>
      </c>
      <c r="D130" s="13">
        <v>95</v>
      </c>
      <c r="E130" s="13">
        <v>95</v>
      </c>
      <c r="F130" s="13">
        <v>95</v>
      </c>
      <c r="G130" s="13">
        <v>103</v>
      </c>
      <c r="H130" s="13">
        <v>103</v>
      </c>
      <c r="I130" s="13">
        <v>121</v>
      </c>
      <c r="J130" s="13">
        <v>103</v>
      </c>
      <c r="K130" s="13">
        <v>111</v>
      </c>
      <c r="L130" s="13">
        <v>111</v>
      </c>
      <c r="M130" s="13">
        <v>115</v>
      </c>
      <c r="N130" s="13">
        <v>124</v>
      </c>
      <c r="O130" s="13">
        <v>140</v>
      </c>
      <c r="P130" s="13">
        <v>159</v>
      </c>
      <c r="Q130" s="9">
        <v>159.12</v>
      </c>
    </row>
    <row r="131" spans="1:17" x14ac:dyDescent="0.2">
      <c r="A131" s="7" t="s">
        <v>553</v>
      </c>
      <c r="B131" s="13">
        <v>10</v>
      </c>
      <c r="C131" s="13">
        <v>16</v>
      </c>
      <c r="D131" s="13">
        <v>19</v>
      </c>
      <c r="E131" s="13">
        <v>19</v>
      </c>
      <c r="F131" s="13">
        <v>19</v>
      </c>
      <c r="G131" s="13">
        <v>20</v>
      </c>
      <c r="H131" s="13">
        <v>20</v>
      </c>
      <c r="I131" s="13">
        <v>24</v>
      </c>
      <c r="J131" s="13">
        <v>20</v>
      </c>
      <c r="K131" s="13">
        <v>22</v>
      </c>
      <c r="L131" s="13">
        <v>22</v>
      </c>
      <c r="M131" s="13">
        <v>22</v>
      </c>
      <c r="N131" s="13">
        <v>24</v>
      </c>
      <c r="O131" s="13">
        <v>27</v>
      </c>
      <c r="P131" s="13">
        <v>31</v>
      </c>
      <c r="Q131" s="13">
        <v>31.200000000000003</v>
      </c>
    </row>
    <row r="132" spans="1:17" x14ac:dyDescent="0.2">
      <c r="A132" s="7" t="s">
        <v>305</v>
      </c>
      <c r="B132" s="13">
        <v>20</v>
      </c>
      <c r="C132" s="13">
        <v>30</v>
      </c>
      <c r="D132" s="13">
        <v>36</v>
      </c>
      <c r="E132" s="13">
        <v>36</v>
      </c>
      <c r="F132" s="13">
        <v>36</v>
      </c>
      <c r="G132" s="13">
        <v>39</v>
      </c>
      <c r="H132" s="13">
        <v>39</v>
      </c>
      <c r="I132" s="13">
        <v>45</v>
      </c>
      <c r="J132" s="13">
        <v>39</v>
      </c>
      <c r="K132" s="13">
        <v>41</v>
      </c>
      <c r="L132" s="13">
        <v>41</v>
      </c>
      <c r="M132" s="13">
        <v>43</v>
      </c>
      <c r="N132" s="13">
        <v>46</v>
      </c>
      <c r="O132" s="13">
        <v>52</v>
      </c>
      <c r="P132" s="13">
        <v>59</v>
      </c>
      <c r="Q132" s="13">
        <v>59.28</v>
      </c>
    </row>
    <row r="133" spans="1:17" x14ac:dyDescent="0.2">
      <c r="A133" s="7" t="s">
        <v>550</v>
      </c>
      <c r="B133" s="13">
        <v>17</v>
      </c>
      <c r="C133" s="13">
        <v>26</v>
      </c>
      <c r="D133" s="13">
        <v>31</v>
      </c>
      <c r="E133" s="13">
        <v>31</v>
      </c>
      <c r="F133" s="13">
        <v>31</v>
      </c>
      <c r="G133" s="13">
        <v>34</v>
      </c>
      <c r="H133" s="13">
        <v>34</v>
      </c>
      <c r="I133" s="13">
        <v>40</v>
      </c>
      <c r="J133" s="13">
        <v>34</v>
      </c>
      <c r="K133" s="13">
        <v>36</v>
      </c>
      <c r="L133" s="13">
        <v>36</v>
      </c>
      <c r="M133" s="13">
        <v>37</v>
      </c>
      <c r="N133" s="13">
        <v>41</v>
      </c>
      <c r="O133" s="13">
        <v>46</v>
      </c>
      <c r="P133" s="13">
        <v>52</v>
      </c>
      <c r="Q133" s="13">
        <v>52</v>
      </c>
    </row>
    <row r="134" spans="1:17" x14ac:dyDescent="0.2">
      <c r="A134" s="7" t="s">
        <v>100</v>
      </c>
      <c r="B134" s="13">
        <v>70</v>
      </c>
      <c r="C134" s="13">
        <v>107</v>
      </c>
      <c r="D134" s="13">
        <v>128</v>
      </c>
      <c r="E134" s="13">
        <v>128</v>
      </c>
      <c r="F134" s="13">
        <v>128</v>
      </c>
      <c r="G134" s="13">
        <v>139</v>
      </c>
      <c r="H134" s="13">
        <v>139</v>
      </c>
      <c r="I134" s="13">
        <v>162</v>
      </c>
      <c r="J134" s="13">
        <v>139</v>
      </c>
      <c r="K134" s="13">
        <v>149</v>
      </c>
      <c r="L134" s="13">
        <v>149</v>
      </c>
      <c r="M134" s="13">
        <v>154</v>
      </c>
      <c r="N134" s="13">
        <v>166</v>
      </c>
      <c r="O134" s="13">
        <v>188</v>
      </c>
      <c r="P134" s="13">
        <v>213</v>
      </c>
      <c r="Q134" s="13">
        <v>213.20000000000002</v>
      </c>
    </row>
    <row r="135" spans="1:17" x14ac:dyDescent="0.2">
      <c r="A135" s="7" t="s">
        <v>1329</v>
      </c>
      <c r="B135" s="9">
        <v>34</v>
      </c>
      <c r="C135" s="9">
        <v>51</v>
      </c>
      <c r="D135" s="9">
        <v>62</v>
      </c>
      <c r="E135" s="9">
        <v>62</v>
      </c>
      <c r="F135" s="9">
        <v>62</v>
      </c>
      <c r="G135" s="9">
        <v>67</v>
      </c>
      <c r="H135" s="9">
        <v>67</v>
      </c>
      <c r="I135" s="9">
        <v>78</v>
      </c>
      <c r="J135" s="9">
        <v>67</v>
      </c>
      <c r="K135" s="9">
        <v>72</v>
      </c>
      <c r="L135" s="9">
        <v>72</v>
      </c>
      <c r="M135" s="9">
        <v>74</v>
      </c>
      <c r="N135" s="9">
        <v>80</v>
      </c>
      <c r="O135" s="9">
        <v>91</v>
      </c>
      <c r="P135" s="9">
        <v>103</v>
      </c>
      <c r="Q135" s="9">
        <v>102.96000000000001</v>
      </c>
    </row>
    <row r="136" spans="1:17" x14ac:dyDescent="0.2">
      <c r="A136" s="7" t="s">
        <v>1333</v>
      </c>
      <c r="B136" s="9">
        <v>34</v>
      </c>
      <c r="C136" s="9">
        <v>51</v>
      </c>
      <c r="D136" s="9">
        <v>62</v>
      </c>
      <c r="E136" s="9">
        <v>62</v>
      </c>
      <c r="F136" s="9">
        <v>62</v>
      </c>
      <c r="G136" s="9">
        <v>67</v>
      </c>
      <c r="H136" s="9">
        <v>67</v>
      </c>
      <c r="I136" s="9">
        <v>78</v>
      </c>
      <c r="J136" s="9">
        <v>67</v>
      </c>
      <c r="K136" s="9">
        <v>72</v>
      </c>
      <c r="L136" s="9">
        <v>72</v>
      </c>
      <c r="M136" s="9">
        <v>74</v>
      </c>
      <c r="N136" s="9">
        <v>80</v>
      </c>
      <c r="O136" s="9">
        <v>91</v>
      </c>
      <c r="P136" s="9">
        <v>103</v>
      </c>
      <c r="Q136" s="9">
        <v>102.96000000000001</v>
      </c>
    </row>
    <row r="137" spans="1:17" x14ac:dyDescent="0.2">
      <c r="A137" s="7" t="s">
        <v>1325</v>
      </c>
      <c r="B137" s="9">
        <v>9</v>
      </c>
      <c r="C137" s="9">
        <v>13</v>
      </c>
      <c r="D137" s="9">
        <v>16</v>
      </c>
      <c r="E137" s="9">
        <v>16</v>
      </c>
      <c r="F137" s="9">
        <v>16</v>
      </c>
      <c r="G137" s="9">
        <v>17</v>
      </c>
      <c r="H137" s="9">
        <v>17</v>
      </c>
      <c r="I137" s="9">
        <v>20</v>
      </c>
      <c r="J137" s="9">
        <v>17</v>
      </c>
      <c r="K137" s="9">
        <v>18</v>
      </c>
      <c r="L137" s="9">
        <v>18</v>
      </c>
      <c r="M137" s="9">
        <v>19</v>
      </c>
      <c r="N137" s="9">
        <v>20</v>
      </c>
      <c r="O137" s="9">
        <v>23</v>
      </c>
      <c r="P137" s="9">
        <v>26</v>
      </c>
      <c r="Q137" s="9">
        <v>26</v>
      </c>
    </row>
    <row r="138" spans="1:17" x14ac:dyDescent="0.2">
      <c r="A138" s="7" t="s">
        <v>273</v>
      </c>
      <c r="B138" s="13">
        <v>11</v>
      </c>
      <c r="C138" s="13">
        <v>16</v>
      </c>
      <c r="D138" s="13">
        <v>19</v>
      </c>
      <c r="E138" s="13">
        <v>19</v>
      </c>
      <c r="F138" s="13">
        <v>19</v>
      </c>
      <c r="G138" s="13">
        <v>21</v>
      </c>
      <c r="H138" s="13">
        <v>21</v>
      </c>
      <c r="I138" s="13">
        <v>25</v>
      </c>
      <c r="J138" s="13">
        <v>21</v>
      </c>
      <c r="K138" s="13">
        <v>23</v>
      </c>
      <c r="L138" s="13">
        <v>23</v>
      </c>
      <c r="M138" s="13">
        <v>23</v>
      </c>
      <c r="N138" s="13">
        <v>25</v>
      </c>
      <c r="O138" s="13">
        <v>28</v>
      </c>
      <c r="P138" s="13">
        <v>32</v>
      </c>
      <c r="Q138" s="13">
        <v>32.24</v>
      </c>
    </row>
    <row r="139" spans="1:17" x14ac:dyDescent="0.2">
      <c r="A139" s="7" t="s">
        <v>302</v>
      </c>
      <c r="B139" s="13">
        <v>69</v>
      </c>
      <c r="C139" s="13">
        <v>105</v>
      </c>
      <c r="D139" s="13">
        <v>125</v>
      </c>
      <c r="E139" s="13">
        <v>125</v>
      </c>
      <c r="F139" s="13">
        <v>125</v>
      </c>
      <c r="G139" s="13">
        <v>136</v>
      </c>
      <c r="H139" s="13">
        <v>136</v>
      </c>
      <c r="I139" s="13">
        <v>159</v>
      </c>
      <c r="J139" s="13">
        <v>136</v>
      </c>
      <c r="K139" s="13">
        <v>146</v>
      </c>
      <c r="L139" s="13">
        <v>146</v>
      </c>
      <c r="M139" s="13">
        <v>151</v>
      </c>
      <c r="N139" s="13">
        <v>163</v>
      </c>
      <c r="O139" s="13">
        <v>184</v>
      </c>
      <c r="P139" s="13">
        <v>209</v>
      </c>
      <c r="Q139" s="13">
        <v>209.04000000000002</v>
      </c>
    </row>
    <row r="140" spans="1:17" x14ac:dyDescent="0.2">
      <c r="A140" s="7" t="s">
        <v>296</v>
      </c>
      <c r="B140" s="13">
        <v>24</v>
      </c>
      <c r="C140" s="13">
        <v>37</v>
      </c>
      <c r="D140" s="13">
        <v>44</v>
      </c>
      <c r="E140" s="13">
        <v>44</v>
      </c>
      <c r="F140" s="13">
        <v>44</v>
      </c>
      <c r="G140" s="13">
        <v>48</v>
      </c>
      <c r="H140" s="13">
        <v>48</v>
      </c>
      <c r="I140" s="13">
        <v>56</v>
      </c>
      <c r="J140" s="13">
        <v>48</v>
      </c>
      <c r="K140" s="13">
        <v>52</v>
      </c>
      <c r="L140" s="13">
        <v>52</v>
      </c>
      <c r="M140" s="13">
        <v>53</v>
      </c>
      <c r="N140" s="13">
        <v>58</v>
      </c>
      <c r="O140" s="13">
        <v>65</v>
      </c>
      <c r="P140" s="13">
        <v>74</v>
      </c>
      <c r="Q140" s="13">
        <v>73.84</v>
      </c>
    </row>
    <row r="141" spans="1:17" x14ac:dyDescent="0.2">
      <c r="A141" s="7" t="s">
        <v>274</v>
      </c>
      <c r="B141" s="13">
        <v>13</v>
      </c>
      <c r="C141" s="13">
        <v>19</v>
      </c>
      <c r="D141" s="13">
        <v>23</v>
      </c>
      <c r="E141" s="13">
        <v>23</v>
      </c>
      <c r="F141" s="13">
        <v>23</v>
      </c>
      <c r="G141" s="13">
        <v>25</v>
      </c>
      <c r="H141" s="13">
        <v>25</v>
      </c>
      <c r="I141" s="13">
        <v>29</v>
      </c>
      <c r="J141" s="13">
        <v>25</v>
      </c>
      <c r="K141" s="13">
        <v>27</v>
      </c>
      <c r="L141" s="13">
        <v>27</v>
      </c>
      <c r="M141" s="13">
        <v>28</v>
      </c>
      <c r="N141" s="13">
        <v>30</v>
      </c>
      <c r="O141" s="13">
        <v>34</v>
      </c>
      <c r="P141" s="13">
        <v>38</v>
      </c>
      <c r="Q141" s="13">
        <v>38.480000000000004</v>
      </c>
    </row>
    <row r="142" spans="1:17" s="12" customFormat="1" x14ac:dyDescent="0.2">
      <c r="A142" s="7" t="s">
        <v>272</v>
      </c>
      <c r="B142" s="13">
        <v>11</v>
      </c>
      <c r="C142" s="13">
        <v>16</v>
      </c>
      <c r="D142" s="13">
        <v>19</v>
      </c>
      <c r="E142" s="13">
        <v>19</v>
      </c>
      <c r="F142" s="13">
        <v>19</v>
      </c>
      <c r="G142" s="13">
        <v>21</v>
      </c>
      <c r="H142" s="13">
        <v>21</v>
      </c>
      <c r="I142" s="13">
        <v>25</v>
      </c>
      <c r="J142" s="13">
        <v>21</v>
      </c>
      <c r="K142" s="13">
        <v>23</v>
      </c>
      <c r="L142" s="13">
        <v>23</v>
      </c>
      <c r="M142" s="13">
        <v>23</v>
      </c>
      <c r="N142" s="13">
        <v>25</v>
      </c>
      <c r="O142" s="13">
        <v>28</v>
      </c>
      <c r="P142" s="13">
        <v>32</v>
      </c>
      <c r="Q142" s="13">
        <v>32.24</v>
      </c>
    </row>
    <row r="143" spans="1:17" s="12" customFormat="1" x14ac:dyDescent="0.2">
      <c r="A143" s="7" t="s">
        <v>21</v>
      </c>
      <c r="B143" s="13">
        <v>36</v>
      </c>
      <c r="C143" s="13">
        <v>55</v>
      </c>
      <c r="D143" s="13">
        <v>66</v>
      </c>
      <c r="E143" s="13">
        <v>66</v>
      </c>
      <c r="F143" s="13">
        <v>66</v>
      </c>
      <c r="G143" s="13">
        <v>71</v>
      </c>
      <c r="H143" s="13">
        <v>71</v>
      </c>
      <c r="I143" s="13">
        <v>83</v>
      </c>
      <c r="J143" s="13">
        <v>71</v>
      </c>
      <c r="K143" s="13">
        <v>76</v>
      </c>
      <c r="L143" s="13">
        <v>76</v>
      </c>
      <c r="M143" s="13">
        <v>79</v>
      </c>
      <c r="N143" s="13">
        <v>85</v>
      </c>
      <c r="O143" s="13">
        <v>96</v>
      </c>
      <c r="P143" s="13">
        <v>109</v>
      </c>
      <c r="Q143" s="13">
        <v>109.2</v>
      </c>
    </row>
    <row r="144" spans="1:17" s="12" customFormat="1" x14ac:dyDescent="0.2">
      <c r="A144" s="7" t="s">
        <v>96</v>
      </c>
      <c r="B144" s="13">
        <v>21</v>
      </c>
      <c r="C144" s="13">
        <v>32</v>
      </c>
      <c r="D144" s="13">
        <v>38</v>
      </c>
      <c r="E144" s="13">
        <v>38</v>
      </c>
      <c r="F144" s="13">
        <v>38</v>
      </c>
      <c r="G144" s="13">
        <v>41</v>
      </c>
      <c r="H144" s="13">
        <v>41</v>
      </c>
      <c r="I144" s="13">
        <v>48</v>
      </c>
      <c r="J144" s="13">
        <v>41</v>
      </c>
      <c r="K144" s="13">
        <v>44</v>
      </c>
      <c r="L144" s="13">
        <v>44</v>
      </c>
      <c r="M144" s="13">
        <v>46</v>
      </c>
      <c r="N144" s="13">
        <v>49</v>
      </c>
      <c r="O144" s="13">
        <v>56</v>
      </c>
      <c r="P144" s="13">
        <v>63</v>
      </c>
      <c r="Q144" s="13">
        <v>63.440000000000005</v>
      </c>
    </row>
    <row r="145" spans="1:17" s="12" customFormat="1" x14ac:dyDescent="0.2">
      <c r="A145" s="7" t="s">
        <v>97</v>
      </c>
      <c r="B145" s="13">
        <v>21</v>
      </c>
      <c r="C145" s="13">
        <v>32</v>
      </c>
      <c r="D145" s="13">
        <v>38</v>
      </c>
      <c r="E145" s="13">
        <v>38</v>
      </c>
      <c r="F145" s="13">
        <v>38</v>
      </c>
      <c r="G145" s="13">
        <v>41</v>
      </c>
      <c r="H145" s="13">
        <v>41</v>
      </c>
      <c r="I145" s="13">
        <v>48</v>
      </c>
      <c r="J145" s="13">
        <v>41</v>
      </c>
      <c r="K145" s="13">
        <v>44</v>
      </c>
      <c r="L145" s="13">
        <v>44</v>
      </c>
      <c r="M145" s="13">
        <v>46</v>
      </c>
      <c r="N145" s="13">
        <v>49</v>
      </c>
      <c r="O145" s="13">
        <v>56</v>
      </c>
      <c r="P145" s="13">
        <v>63</v>
      </c>
      <c r="Q145" s="13">
        <v>63.440000000000005</v>
      </c>
    </row>
    <row r="146" spans="1:17" s="12" customFormat="1" x14ac:dyDescent="0.2">
      <c r="A146" s="7" t="s">
        <v>98</v>
      </c>
      <c r="B146" s="13">
        <v>21</v>
      </c>
      <c r="C146" s="13">
        <v>32</v>
      </c>
      <c r="D146" s="13">
        <v>38</v>
      </c>
      <c r="E146" s="13">
        <v>38</v>
      </c>
      <c r="F146" s="13">
        <v>38</v>
      </c>
      <c r="G146" s="13">
        <v>41</v>
      </c>
      <c r="H146" s="13">
        <v>41</v>
      </c>
      <c r="I146" s="13">
        <v>48</v>
      </c>
      <c r="J146" s="13">
        <v>41</v>
      </c>
      <c r="K146" s="13">
        <v>44</v>
      </c>
      <c r="L146" s="13">
        <v>44</v>
      </c>
      <c r="M146" s="13">
        <v>46</v>
      </c>
      <c r="N146" s="13">
        <v>49</v>
      </c>
      <c r="O146" s="13">
        <v>56</v>
      </c>
      <c r="P146" s="13">
        <v>63</v>
      </c>
      <c r="Q146" s="13">
        <v>63.440000000000005</v>
      </c>
    </row>
    <row r="147" spans="1:17" x14ac:dyDescent="0.2">
      <c r="A147" s="7" t="s">
        <v>531</v>
      </c>
      <c r="B147" s="13">
        <v>21</v>
      </c>
      <c r="C147" s="13">
        <v>32</v>
      </c>
      <c r="D147" s="13">
        <v>38</v>
      </c>
      <c r="E147" s="13">
        <v>38</v>
      </c>
      <c r="F147" s="13">
        <v>38</v>
      </c>
      <c r="G147" s="13">
        <v>41</v>
      </c>
      <c r="H147" s="13">
        <v>41</v>
      </c>
      <c r="I147" s="13">
        <v>48</v>
      </c>
      <c r="J147" s="13">
        <v>41</v>
      </c>
      <c r="K147" s="13">
        <v>44</v>
      </c>
      <c r="L147" s="13">
        <v>44</v>
      </c>
      <c r="M147" s="13">
        <v>46</v>
      </c>
      <c r="N147" s="13">
        <v>49</v>
      </c>
      <c r="O147" s="13">
        <v>56</v>
      </c>
      <c r="P147" s="13">
        <v>63</v>
      </c>
      <c r="Q147" s="13">
        <v>63.440000000000005</v>
      </c>
    </row>
    <row r="148" spans="1:17" s="12" customFormat="1" x14ac:dyDescent="0.2">
      <c r="A148" s="7" t="s">
        <v>94</v>
      </c>
      <c r="B148" s="13">
        <v>17</v>
      </c>
      <c r="C148" s="13">
        <v>26</v>
      </c>
      <c r="D148" s="13">
        <v>31</v>
      </c>
      <c r="E148" s="13">
        <v>31</v>
      </c>
      <c r="F148" s="13">
        <v>31</v>
      </c>
      <c r="G148" s="13">
        <v>34</v>
      </c>
      <c r="H148" s="13">
        <v>34</v>
      </c>
      <c r="I148" s="13">
        <v>40</v>
      </c>
      <c r="J148" s="13">
        <v>34</v>
      </c>
      <c r="K148" s="13">
        <v>36</v>
      </c>
      <c r="L148" s="13">
        <v>36</v>
      </c>
      <c r="M148" s="13">
        <v>37</v>
      </c>
      <c r="N148" s="13">
        <v>41</v>
      </c>
      <c r="O148" s="13">
        <v>46</v>
      </c>
      <c r="P148" s="13">
        <v>52</v>
      </c>
      <c r="Q148" s="13">
        <v>52</v>
      </c>
    </row>
    <row r="149" spans="1:17" s="12" customFormat="1" x14ac:dyDescent="0.2">
      <c r="A149" s="7" t="s">
        <v>95</v>
      </c>
      <c r="B149" s="13">
        <v>17</v>
      </c>
      <c r="C149" s="13">
        <v>26</v>
      </c>
      <c r="D149" s="13">
        <v>31</v>
      </c>
      <c r="E149" s="13">
        <v>31</v>
      </c>
      <c r="F149" s="13">
        <v>31</v>
      </c>
      <c r="G149" s="13">
        <v>34</v>
      </c>
      <c r="H149" s="13">
        <v>34</v>
      </c>
      <c r="I149" s="13">
        <v>40</v>
      </c>
      <c r="J149" s="13">
        <v>34</v>
      </c>
      <c r="K149" s="13">
        <v>36</v>
      </c>
      <c r="L149" s="13">
        <v>36</v>
      </c>
      <c r="M149" s="13">
        <v>37</v>
      </c>
      <c r="N149" s="13">
        <v>41</v>
      </c>
      <c r="O149" s="13">
        <v>46</v>
      </c>
      <c r="P149" s="13">
        <v>52</v>
      </c>
      <c r="Q149" s="13">
        <v>52</v>
      </c>
    </row>
    <row r="150" spans="1:17" s="12" customFormat="1" x14ac:dyDescent="0.2">
      <c r="A150" s="7" t="s">
        <v>528</v>
      </c>
      <c r="B150" s="13">
        <v>24</v>
      </c>
      <c r="C150" s="13">
        <v>37</v>
      </c>
      <c r="D150" s="13">
        <v>44</v>
      </c>
      <c r="E150" s="13">
        <v>44</v>
      </c>
      <c r="F150" s="13">
        <v>44</v>
      </c>
      <c r="G150" s="13">
        <v>48</v>
      </c>
      <c r="H150" s="13">
        <v>48</v>
      </c>
      <c r="I150" s="13">
        <v>56</v>
      </c>
      <c r="J150" s="13">
        <v>48</v>
      </c>
      <c r="K150" s="13">
        <v>52</v>
      </c>
      <c r="L150" s="13">
        <v>52</v>
      </c>
      <c r="M150" s="13">
        <v>53</v>
      </c>
      <c r="N150" s="13">
        <v>58</v>
      </c>
      <c r="O150" s="13">
        <v>65</v>
      </c>
      <c r="P150" s="13">
        <v>74</v>
      </c>
      <c r="Q150" s="13">
        <v>73.84</v>
      </c>
    </row>
    <row r="151" spans="1:17" s="12" customFormat="1" x14ac:dyDescent="0.2">
      <c r="A151" s="7" t="s">
        <v>1127</v>
      </c>
      <c r="B151" s="13">
        <v>46</v>
      </c>
      <c r="C151" s="13">
        <v>69</v>
      </c>
      <c r="D151" s="13">
        <v>83</v>
      </c>
      <c r="E151" s="13">
        <v>83</v>
      </c>
      <c r="F151" s="13">
        <v>83</v>
      </c>
      <c r="G151" s="13">
        <v>90</v>
      </c>
      <c r="H151" s="13">
        <v>90</v>
      </c>
      <c r="I151" s="13">
        <v>105</v>
      </c>
      <c r="J151" s="13">
        <v>90</v>
      </c>
      <c r="K151" s="13">
        <v>97</v>
      </c>
      <c r="L151" s="13">
        <v>97</v>
      </c>
      <c r="M151" s="13">
        <v>100</v>
      </c>
      <c r="N151" s="13">
        <v>108</v>
      </c>
      <c r="O151" s="13">
        <v>122</v>
      </c>
      <c r="P151" s="13">
        <v>138</v>
      </c>
      <c r="Q151" s="13">
        <v>138.32</v>
      </c>
    </row>
    <row r="152" spans="1:17" s="12" customFormat="1" x14ac:dyDescent="0.2">
      <c r="A152" s="7" t="s">
        <v>1128</v>
      </c>
      <c r="B152" s="13">
        <v>46</v>
      </c>
      <c r="C152" s="13">
        <v>69</v>
      </c>
      <c r="D152" s="13">
        <v>83</v>
      </c>
      <c r="E152" s="13">
        <v>83</v>
      </c>
      <c r="F152" s="13">
        <v>83</v>
      </c>
      <c r="G152" s="13">
        <v>90</v>
      </c>
      <c r="H152" s="13">
        <v>90</v>
      </c>
      <c r="I152" s="13">
        <v>105</v>
      </c>
      <c r="J152" s="13">
        <v>90</v>
      </c>
      <c r="K152" s="13">
        <v>97</v>
      </c>
      <c r="L152" s="13">
        <v>97</v>
      </c>
      <c r="M152" s="13">
        <v>100</v>
      </c>
      <c r="N152" s="13">
        <v>108</v>
      </c>
      <c r="O152" s="13">
        <v>122</v>
      </c>
      <c r="P152" s="13">
        <v>138</v>
      </c>
      <c r="Q152" s="13">
        <v>138.32</v>
      </c>
    </row>
    <row r="153" spans="1:17" s="12" customFormat="1" x14ac:dyDescent="0.2">
      <c r="A153" s="7" t="s">
        <v>315</v>
      </c>
      <c r="B153" s="13">
        <v>24</v>
      </c>
      <c r="C153" s="13">
        <v>37</v>
      </c>
      <c r="D153" s="13">
        <v>44</v>
      </c>
      <c r="E153" s="13">
        <v>44</v>
      </c>
      <c r="F153" s="13">
        <v>44</v>
      </c>
      <c r="G153" s="13">
        <v>48</v>
      </c>
      <c r="H153" s="13">
        <v>48</v>
      </c>
      <c r="I153" s="13">
        <v>56</v>
      </c>
      <c r="J153" s="13">
        <v>48</v>
      </c>
      <c r="K153" s="13">
        <v>52</v>
      </c>
      <c r="L153" s="13">
        <v>52</v>
      </c>
      <c r="M153" s="13">
        <v>53</v>
      </c>
      <c r="N153" s="13">
        <v>58</v>
      </c>
      <c r="O153" s="13">
        <v>65</v>
      </c>
      <c r="P153" s="13">
        <v>74</v>
      </c>
      <c r="Q153" s="13">
        <v>73.84</v>
      </c>
    </row>
    <row r="154" spans="1:17" s="12" customFormat="1" x14ac:dyDescent="0.2">
      <c r="A154" s="7" t="s">
        <v>1047</v>
      </c>
      <c r="B154" s="13">
        <v>274</v>
      </c>
      <c r="C154" s="13">
        <v>415</v>
      </c>
      <c r="D154" s="13">
        <v>499</v>
      </c>
      <c r="E154" s="13">
        <v>499</v>
      </c>
      <c r="F154" s="13">
        <v>499</v>
      </c>
      <c r="G154" s="13">
        <v>540</v>
      </c>
      <c r="H154" s="13">
        <v>561</v>
      </c>
      <c r="I154" s="13">
        <v>632</v>
      </c>
      <c r="J154" s="13">
        <v>561</v>
      </c>
      <c r="K154" s="13">
        <v>582</v>
      </c>
      <c r="L154" s="13">
        <v>582</v>
      </c>
      <c r="M154" s="13">
        <v>598</v>
      </c>
      <c r="N154" s="13">
        <v>648</v>
      </c>
      <c r="O154" s="13">
        <v>731</v>
      </c>
      <c r="P154" s="13">
        <v>831</v>
      </c>
      <c r="Q154" s="13">
        <v>830.96</v>
      </c>
    </row>
    <row r="155" spans="1:17" s="12" customFormat="1" x14ac:dyDescent="0.2">
      <c r="A155" s="7" t="s">
        <v>1048</v>
      </c>
      <c r="B155" s="13">
        <v>274</v>
      </c>
      <c r="C155" s="13">
        <v>415</v>
      </c>
      <c r="D155" s="13">
        <v>499</v>
      </c>
      <c r="E155" s="13">
        <v>499</v>
      </c>
      <c r="F155" s="13">
        <v>499</v>
      </c>
      <c r="G155" s="13">
        <v>540</v>
      </c>
      <c r="H155" s="13">
        <v>561</v>
      </c>
      <c r="I155" s="13">
        <v>632</v>
      </c>
      <c r="J155" s="13">
        <v>561</v>
      </c>
      <c r="K155" s="13">
        <v>582</v>
      </c>
      <c r="L155" s="13">
        <v>582</v>
      </c>
      <c r="M155" s="13">
        <v>598</v>
      </c>
      <c r="N155" s="13">
        <v>648</v>
      </c>
      <c r="O155" s="13">
        <v>731</v>
      </c>
      <c r="P155" s="13">
        <v>831</v>
      </c>
      <c r="Q155" s="13">
        <v>830.96</v>
      </c>
    </row>
    <row r="156" spans="1:17" s="12" customFormat="1" x14ac:dyDescent="0.2">
      <c r="A156" s="7" t="s">
        <v>1049</v>
      </c>
      <c r="B156" s="13">
        <v>292</v>
      </c>
      <c r="C156" s="13">
        <v>442</v>
      </c>
      <c r="D156" s="13">
        <v>530</v>
      </c>
      <c r="E156" s="13">
        <v>530</v>
      </c>
      <c r="F156" s="13">
        <v>530</v>
      </c>
      <c r="G156" s="13">
        <v>575</v>
      </c>
      <c r="H156" s="13">
        <v>597</v>
      </c>
      <c r="I156" s="13">
        <v>672</v>
      </c>
      <c r="J156" s="13">
        <v>597</v>
      </c>
      <c r="K156" s="13">
        <v>619</v>
      </c>
      <c r="L156" s="13">
        <v>619</v>
      </c>
      <c r="M156" s="13">
        <v>636</v>
      </c>
      <c r="N156" s="13">
        <v>690</v>
      </c>
      <c r="O156" s="13">
        <v>778</v>
      </c>
      <c r="P156" s="13">
        <v>884</v>
      </c>
      <c r="Q156" s="13">
        <v>884</v>
      </c>
    </row>
    <row r="157" spans="1:17" s="12" customFormat="1" x14ac:dyDescent="0.2">
      <c r="A157" s="7" t="s">
        <v>1050</v>
      </c>
      <c r="B157" s="13">
        <v>292</v>
      </c>
      <c r="C157" s="13">
        <v>442</v>
      </c>
      <c r="D157" s="13">
        <v>530</v>
      </c>
      <c r="E157" s="13">
        <v>530</v>
      </c>
      <c r="F157" s="13">
        <v>530</v>
      </c>
      <c r="G157" s="13">
        <v>575</v>
      </c>
      <c r="H157" s="13">
        <v>597</v>
      </c>
      <c r="I157" s="13">
        <v>672</v>
      </c>
      <c r="J157" s="13">
        <v>597</v>
      </c>
      <c r="K157" s="13">
        <v>619</v>
      </c>
      <c r="L157" s="13">
        <v>619</v>
      </c>
      <c r="M157" s="13">
        <v>636</v>
      </c>
      <c r="N157" s="13">
        <v>690</v>
      </c>
      <c r="O157" s="13">
        <v>778</v>
      </c>
      <c r="P157" s="13">
        <v>884</v>
      </c>
      <c r="Q157" s="13">
        <v>884</v>
      </c>
    </row>
    <row r="158" spans="1:17" s="12" customFormat="1" x14ac:dyDescent="0.2">
      <c r="A158" s="7" t="s">
        <v>13</v>
      </c>
      <c r="B158" s="13">
        <v>116</v>
      </c>
      <c r="C158" s="13">
        <v>176</v>
      </c>
      <c r="D158" s="13">
        <v>212</v>
      </c>
      <c r="E158" s="13">
        <v>212</v>
      </c>
      <c r="F158" s="13">
        <v>212</v>
      </c>
      <c r="G158" s="13">
        <v>229</v>
      </c>
      <c r="H158" s="13">
        <v>229</v>
      </c>
      <c r="I158" s="13">
        <v>268</v>
      </c>
      <c r="J158" s="13">
        <v>229</v>
      </c>
      <c r="K158" s="13">
        <v>247</v>
      </c>
      <c r="L158" s="13">
        <v>247</v>
      </c>
      <c r="M158" s="13">
        <v>254</v>
      </c>
      <c r="N158" s="13">
        <v>275</v>
      </c>
      <c r="O158" s="13">
        <v>310</v>
      </c>
      <c r="P158" s="13">
        <v>353</v>
      </c>
      <c r="Q158" s="13">
        <v>352.56</v>
      </c>
    </row>
    <row r="159" spans="1:17" s="12" customFormat="1" x14ac:dyDescent="0.2">
      <c r="A159" s="7" t="s">
        <v>64</v>
      </c>
      <c r="B159" s="13">
        <v>123</v>
      </c>
      <c r="C159" s="13">
        <v>187</v>
      </c>
      <c r="D159" s="13">
        <v>224</v>
      </c>
      <c r="E159" s="13">
        <v>224</v>
      </c>
      <c r="F159" s="13">
        <v>224</v>
      </c>
      <c r="G159" s="13">
        <v>243</v>
      </c>
      <c r="H159" s="13">
        <v>243</v>
      </c>
      <c r="I159" s="13">
        <v>284</v>
      </c>
      <c r="J159" s="13">
        <v>243</v>
      </c>
      <c r="K159" s="13">
        <v>261</v>
      </c>
      <c r="L159" s="13">
        <v>261</v>
      </c>
      <c r="M159" s="13">
        <v>269</v>
      </c>
      <c r="N159" s="13">
        <v>291</v>
      </c>
      <c r="O159" s="13">
        <v>329</v>
      </c>
      <c r="P159" s="13">
        <v>373</v>
      </c>
      <c r="Q159" s="13">
        <v>373.36</v>
      </c>
    </row>
    <row r="160" spans="1:17" s="12" customFormat="1" x14ac:dyDescent="0.2">
      <c r="A160" s="7" t="s">
        <v>112</v>
      </c>
      <c r="B160" s="13">
        <v>102</v>
      </c>
      <c r="C160" s="13">
        <v>155</v>
      </c>
      <c r="D160" s="13">
        <v>186</v>
      </c>
      <c r="E160" s="13">
        <v>186</v>
      </c>
      <c r="F160" s="13">
        <v>186</v>
      </c>
      <c r="G160" s="13">
        <v>201</v>
      </c>
      <c r="H160" s="13">
        <v>201</v>
      </c>
      <c r="I160" s="13">
        <v>236</v>
      </c>
      <c r="J160" s="13">
        <v>201</v>
      </c>
      <c r="K160" s="13">
        <v>217</v>
      </c>
      <c r="L160" s="13">
        <v>217</v>
      </c>
      <c r="M160" s="13">
        <v>223</v>
      </c>
      <c r="N160" s="13">
        <v>242</v>
      </c>
      <c r="O160" s="13">
        <v>273</v>
      </c>
      <c r="P160" s="13">
        <v>310</v>
      </c>
      <c r="Q160" s="13">
        <v>309.92</v>
      </c>
    </row>
    <row r="161" spans="1:17" s="12" customFormat="1" x14ac:dyDescent="0.2">
      <c r="A161" s="7" t="s">
        <v>14</v>
      </c>
      <c r="B161" s="13">
        <v>116</v>
      </c>
      <c r="C161" s="13">
        <v>176</v>
      </c>
      <c r="D161" s="13">
        <v>212</v>
      </c>
      <c r="E161" s="13">
        <v>212</v>
      </c>
      <c r="F161" s="13">
        <v>212</v>
      </c>
      <c r="G161" s="13">
        <v>229</v>
      </c>
      <c r="H161" s="13">
        <v>229</v>
      </c>
      <c r="I161" s="13">
        <v>268</v>
      </c>
      <c r="J161" s="13">
        <v>229</v>
      </c>
      <c r="K161" s="13">
        <v>247</v>
      </c>
      <c r="L161" s="13">
        <v>247</v>
      </c>
      <c r="M161" s="13">
        <v>254</v>
      </c>
      <c r="N161" s="13">
        <v>275</v>
      </c>
      <c r="O161" s="13">
        <v>310</v>
      </c>
      <c r="P161" s="13">
        <v>353</v>
      </c>
      <c r="Q161" s="13">
        <v>352.56</v>
      </c>
    </row>
    <row r="162" spans="1:17" s="12" customFormat="1" x14ac:dyDescent="0.2">
      <c r="A162" s="7" t="s">
        <v>108</v>
      </c>
      <c r="B162" s="13">
        <v>102</v>
      </c>
      <c r="C162" s="13">
        <v>155</v>
      </c>
      <c r="D162" s="13">
        <v>186</v>
      </c>
      <c r="E162" s="13">
        <v>186</v>
      </c>
      <c r="F162" s="13">
        <v>186</v>
      </c>
      <c r="G162" s="13">
        <v>201</v>
      </c>
      <c r="H162" s="13">
        <v>201</v>
      </c>
      <c r="I162" s="13">
        <v>236</v>
      </c>
      <c r="J162" s="13">
        <v>201</v>
      </c>
      <c r="K162" s="13">
        <v>217</v>
      </c>
      <c r="L162" s="13">
        <v>217</v>
      </c>
      <c r="M162" s="13">
        <v>223</v>
      </c>
      <c r="N162" s="13">
        <v>242</v>
      </c>
      <c r="O162" s="13">
        <v>273</v>
      </c>
      <c r="P162" s="13">
        <v>310</v>
      </c>
      <c r="Q162" s="13">
        <v>309.92</v>
      </c>
    </row>
    <row r="163" spans="1:17" s="12" customFormat="1" x14ac:dyDescent="0.2">
      <c r="A163" s="7" t="s">
        <v>60</v>
      </c>
      <c r="B163" s="13">
        <v>123</v>
      </c>
      <c r="C163" s="13">
        <v>187</v>
      </c>
      <c r="D163" s="13">
        <v>224</v>
      </c>
      <c r="E163" s="13">
        <v>224</v>
      </c>
      <c r="F163" s="13">
        <v>224</v>
      </c>
      <c r="G163" s="13">
        <v>243</v>
      </c>
      <c r="H163" s="13">
        <v>243</v>
      </c>
      <c r="I163" s="13">
        <v>284</v>
      </c>
      <c r="J163" s="13">
        <v>243</v>
      </c>
      <c r="K163" s="13">
        <v>261</v>
      </c>
      <c r="L163" s="13">
        <v>261</v>
      </c>
      <c r="M163" s="13">
        <v>269</v>
      </c>
      <c r="N163" s="13">
        <v>291</v>
      </c>
      <c r="O163" s="13">
        <v>329</v>
      </c>
      <c r="P163" s="13">
        <v>373</v>
      </c>
      <c r="Q163" s="13">
        <v>373.36</v>
      </c>
    </row>
    <row r="164" spans="1:17" s="12" customFormat="1" x14ac:dyDescent="0.2">
      <c r="A164" s="7" t="s">
        <v>16</v>
      </c>
      <c r="B164" s="13">
        <v>116</v>
      </c>
      <c r="C164" s="13">
        <v>176</v>
      </c>
      <c r="D164" s="13">
        <v>212</v>
      </c>
      <c r="E164" s="13">
        <v>212</v>
      </c>
      <c r="F164" s="13">
        <v>212</v>
      </c>
      <c r="G164" s="13">
        <v>229</v>
      </c>
      <c r="H164" s="13">
        <v>229</v>
      </c>
      <c r="I164" s="13">
        <v>268</v>
      </c>
      <c r="J164" s="13">
        <v>229</v>
      </c>
      <c r="K164" s="13">
        <v>247</v>
      </c>
      <c r="L164" s="13">
        <v>247</v>
      </c>
      <c r="M164" s="13">
        <v>254</v>
      </c>
      <c r="N164" s="13">
        <v>275</v>
      </c>
      <c r="O164" s="13">
        <v>310</v>
      </c>
      <c r="P164" s="13">
        <v>353</v>
      </c>
      <c r="Q164" s="13">
        <v>352.56</v>
      </c>
    </row>
    <row r="165" spans="1:17" s="12" customFormat="1" x14ac:dyDescent="0.2">
      <c r="A165" s="7" t="s">
        <v>10</v>
      </c>
      <c r="B165" s="13">
        <v>116</v>
      </c>
      <c r="C165" s="13">
        <v>176</v>
      </c>
      <c r="D165" s="13">
        <v>212</v>
      </c>
      <c r="E165" s="13">
        <v>212</v>
      </c>
      <c r="F165" s="13">
        <v>212</v>
      </c>
      <c r="G165" s="13">
        <v>229</v>
      </c>
      <c r="H165" s="13">
        <v>229</v>
      </c>
      <c r="I165" s="13">
        <v>268</v>
      </c>
      <c r="J165" s="13">
        <v>229</v>
      </c>
      <c r="K165" s="13">
        <v>247</v>
      </c>
      <c r="L165" s="13">
        <v>247</v>
      </c>
      <c r="M165" s="13">
        <v>254</v>
      </c>
      <c r="N165" s="13">
        <v>275</v>
      </c>
      <c r="O165" s="13">
        <v>310</v>
      </c>
      <c r="P165" s="13">
        <v>353</v>
      </c>
      <c r="Q165" s="13">
        <v>352.56</v>
      </c>
    </row>
    <row r="166" spans="1:17" s="12" customFormat="1" x14ac:dyDescent="0.2">
      <c r="A166" s="7" t="s">
        <v>65</v>
      </c>
      <c r="B166" s="13">
        <v>123</v>
      </c>
      <c r="C166" s="13">
        <v>187</v>
      </c>
      <c r="D166" s="13">
        <v>224</v>
      </c>
      <c r="E166" s="13">
        <v>224</v>
      </c>
      <c r="F166" s="13">
        <v>224</v>
      </c>
      <c r="G166" s="13">
        <v>243</v>
      </c>
      <c r="H166" s="13">
        <v>243</v>
      </c>
      <c r="I166" s="13">
        <v>284</v>
      </c>
      <c r="J166" s="13">
        <v>243</v>
      </c>
      <c r="K166" s="13">
        <v>261</v>
      </c>
      <c r="L166" s="13">
        <v>261</v>
      </c>
      <c r="M166" s="13">
        <v>269</v>
      </c>
      <c r="N166" s="13">
        <v>291</v>
      </c>
      <c r="O166" s="13">
        <v>329</v>
      </c>
      <c r="P166" s="13">
        <v>373</v>
      </c>
      <c r="Q166" s="13">
        <v>373.36</v>
      </c>
    </row>
    <row r="167" spans="1:17" x14ac:dyDescent="0.2">
      <c r="A167" s="7" t="s">
        <v>70</v>
      </c>
      <c r="B167" s="13">
        <v>123</v>
      </c>
      <c r="C167" s="13">
        <v>187</v>
      </c>
      <c r="D167" s="13">
        <v>224</v>
      </c>
      <c r="E167" s="13">
        <v>224</v>
      </c>
      <c r="F167" s="13">
        <v>224</v>
      </c>
      <c r="G167" s="13">
        <v>243</v>
      </c>
      <c r="H167" s="13">
        <v>243</v>
      </c>
      <c r="I167" s="13">
        <v>284</v>
      </c>
      <c r="J167" s="13">
        <v>243</v>
      </c>
      <c r="K167" s="13">
        <v>261</v>
      </c>
      <c r="L167" s="13">
        <v>261</v>
      </c>
      <c r="M167" s="13">
        <v>269</v>
      </c>
      <c r="N167" s="13">
        <v>291</v>
      </c>
      <c r="O167" s="13">
        <v>329</v>
      </c>
      <c r="P167" s="13">
        <v>373</v>
      </c>
      <c r="Q167" s="13">
        <v>373.36</v>
      </c>
    </row>
    <row r="168" spans="1:17" x14ac:dyDescent="0.2">
      <c r="A168" s="7" t="s">
        <v>66</v>
      </c>
      <c r="B168" s="13">
        <v>123</v>
      </c>
      <c r="C168" s="13">
        <v>187</v>
      </c>
      <c r="D168" s="13">
        <v>224</v>
      </c>
      <c r="E168" s="13">
        <v>224</v>
      </c>
      <c r="F168" s="13">
        <v>224</v>
      </c>
      <c r="G168" s="13">
        <v>243</v>
      </c>
      <c r="H168" s="13">
        <v>243</v>
      </c>
      <c r="I168" s="13">
        <v>284</v>
      </c>
      <c r="J168" s="13">
        <v>243</v>
      </c>
      <c r="K168" s="13">
        <v>261</v>
      </c>
      <c r="L168" s="13">
        <v>261</v>
      </c>
      <c r="M168" s="13">
        <v>269</v>
      </c>
      <c r="N168" s="13">
        <v>291</v>
      </c>
      <c r="O168" s="13">
        <v>329</v>
      </c>
      <c r="P168" s="13">
        <v>373</v>
      </c>
      <c r="Q168" s="13">
        <v>373.36</v>
      </c>
    </row>
    <row r="169" spans="1:17" x14ac:dyDescent="0.2">
      <c r="A169" s="7" t="s">
        <v>67</v>
      </c>
      <c r="B169" s="13">
        <v>123</v>
      </c>
      <c r="C169" s="13">
        <v>187</v>
      </c>
      <c r="D169" s="13">
        <v>224</v>
      </c>
      <c r="E169" s="13">
        <v>224</v>
      </c>
      <c r="F169" s="13">
        <v>224</v>
      </c>
      <c r="G169" s="13">
        <v>243</v>
      </c>
      <c r="H169" s="13">
        <v>243</v>
      </c>
      <c r="I169" s="13">
        <v>284</v>
      </c>
      <c r="J169" s="13">
        <v>243</v>
      </c>
      <c r="K169" s="13">
        <v>261</v>
      </c>
      <c r="L169" s="13">
        <v>261</v>
      </c>
      <c r="M169" s="13">
        <v>269</v>
      </c>
      <c r="N169" s="13">
        <v>291</v>
      </c>
      <c r="O169" s="13">
        <v>329</v>
      </c>
      <c r="P169" s="13">
        <v>373</v>
      </c>
      <c r="Q169" s="13">
        <v>373.36</v>
      </c>
    </row>
    <row r="170" spans="1:17" x14ac:dyDescent="0.2">
      <c r="A170" s="7" t="s">
        <v>68</v>
      </c>
      <c r="B170" s="13">
        <v>123</v>
      </c>
      <c r="C170" s="13">
        <v>187</v>
      </c>
      <c r="D170" s="13">
        <v>224</v>
      </c>
      <c r="E170" s="13">
        <v>224</v>
      </c>
      <c r="F170" s="13">
        <v>224</v>
      </c>
      <c r="G170" s="13">
        <v>243</v>
      </c>
      <c r="H170" s="13">
        <v>243</v>
      </c>
      <c r="I170" s="13">
        <v>284</v>
      </c>
      <c r="J170" s="13">
        <v>243</v>
      </c>
      <c r="K170" s="13">
        <v>261</v>
      </c>
      <c r="L170" s="13">
        <v>261</v>
      </c>
      <c r="M170" s="13">
        <v>269</v>
      </c>
      <c r="N170" s="13">
        <v>291</v>
      </c>
      <c r="O170" s="13">
        <v>329</v>
      </c>
      <c r="P170" s="13">
        <v>373</v>
      </c>
      <c r="Q170" s="13">
        <v>373.36</v>
      </c>
    </row>
    <row r="171" spans="1:17" x14ac:dyDescent="0.2">
      <c r="A171" s="7" t="s">
        <v>113</v>
      </c>
      <c r="B171" s="13">
        <v>102</v>
      </c>
      <c r="C171" s="13">
        <v>155</v>
      </c>
      <c r="D171" s="13">
        <v>186</v>
      </c>
      <c r="E171" s="13">
        <v>186</v>
      </c>
      <c r="F171" s="13">
        <v>186</v>
      </c>
      <c r="G171" s="13">
        <v>201</v>
      </c>
      <c r="H171" s="13">
        <v>201</v>
      </c>
      <c r="I171" s="13">
        <v>236</v>
      </c>
      <c r="J171" s="13">
        <v>201</v>
      </c>
      <c r="K171" s="13">
        <v>217</v>
      </c>
      <c r="L171" s="13">
        <v>217</v>
      </c>
      <c r="M171" s="13">
        <v>223</v>
      </c>
      <c r="N171" s="13">
        <v>242</v>
      </c>
      <c r="O171" s="13">
        <v>273</v>
      </c>
      <c r="P171" s="13">
        <v>310</v>
      </c>
      <c r="Q171" s="13">
        <v>309.92</v>
      </c>
    </row>
    <row r="172" spans="1:17" s="17" customFormat="1" x14ac:dyDescent="0.2">
      <c r="A172" s="7" t="s">
        <v>12</v>
      </c>
      <c r="B172" s="13">
        <v>116</v>
      </c>
      <c r="C172" s="13">
        <v>176</v>
      </c>
      <c r="D172" s="13">
        <v>212</v>
      </c>
      <c r="E172" s="13">
        <v>212</v>
      </c>
      <c r="F172" s="13">
        <v>212</v>
      </c>
      <c r="G172" s="13">
        <v>229</v>
      </c>
      <c r="H172" s="13">
        <v>229</v>
      </c>
      <c r="I172" s="13">
        <v>268</v>
      </c>
      <c r="J172" s="13">
        <v>229</v>
      </c>
      <c r="K172" s="13">
        <v>247</v>
      </c>
      <c r="L172" s="13">
        <v>247</v>
      </c>
      <c r="M172" s="13">
        <v>254</v>
      </c>
      <c r="N172" s="13">
        <v>275</v>
      </c>
      <c r="O172" s="13">
        <v>310</v>
      </c>
      <c r="P172" s="13">
        <v>353</v>
      </c>
      <c r="Q172" s="13">
        <v>352.56</v>
      </c>
    </row>
    <row r="173" spans="1:17" s="17" customFormat="1" x14ac:dyDescent="0.2">
      <c r="A173" s="7" t="s">
        <v>105</v>
      </c>
      <c r="B173" s="13">
        <v>102</v>
      </c>
      <c r="C173" s="13">
        <v>155</v>
      </c>
      <c r="D173" s="13">
        <v>186</v>
      </c>
      <c r="E173" s="13">
        <v>186</v>
      </c>
      <c r="F173" s="13">
        <v>186</v>
      </c>
      <c r="G173" s="13">
        <v>201</v>
      </c>
      <c r="H173" s="13">
        <v>201</v>
      </c>
      <c r="I173" s="13">
        <v>236</v>
      </c>
      <c r="J173" s="13">
        <v>201</v>
      </c>
      <c r="K173" s="13">
        <v>217</v>
      </c>
      <c r="L173" s="13">
        <v>217</v>
      </c>
      <c r="M173" s="13">
        <v>223</v>
      </c>
      <c r="N173" s="13">
        <v>242</v>
      </c>
      <c r="O173" s="13">
        <v>273</v>
      </c>
      <c r="P173" s="13">
        <v>310</v>
      </c>
      <c r="Q173" s="13">
        <v>309.92</v>
      </c>
    </row>
    <row r="174" spans="1:17" s="17" customFormat="1" x14ac:dyDescent="0.2">
      <c r="A174" s="7" t="s">
        <v>106</v>
      </c>
      <c r="B174" s="13">
        <v>102</v>
      </c>
      <c r="C174" s="13">
        <v>155</v>
      </c>
      <c r="D174" s="13">
        <v>186</v>
      </c>
      <c r="E174" s="13">
        <v>186</v>
      </c>
      <c r="F174" s="13">
        <v>186</v>
      </c>
      <c r="G174" s="13">
        <v>201</v>
      </c>
      <c r="H174" s="13">
        <v>201</v>
      </c>
      <c r="I174" s="13">
        <v>236</v>
      </c>
      <c r="J174" s="13">
        <v>201</v>
      </c>
      <c r="K174" s="13">
        <v>217</v>
      </c>
      <c r="L174" s="13">
        <v>217</v>
      </c>
      <c r="M174" s="13">
        <v>223</v>
      </c>
      <c r="N174" s="13">
        <v>242</v>
      </c>
      <c r="O174" s="13">
        <v>273</v>
      </c>
      <c r="P174" s="13">
        <v>310</v>
      </c>
      <c r="Q174" s="13">
        <v>309.92</v>
      </c>
    </row>
    <row r="175" spans="1:17" s="17" customFormat="1" x14ac:dyDescent="0.2">
      <c r="A175" s="7" t="s">
        <v>107</v>
      </c>
      <c r="B175" s="13">
        <v>102</v>
      </c>
      <c r="C175" s="13">
        <v>155</v>
      </c>
      <c r="D175" s="13">
        <v>186</v>
      </c>
      <c r="E175" s="13">
        <v>186</v>
      </c>
      <c r="F175" s="13">
        <v>186</v>
      </c>
      <c r="G175" s="13">
        <v>201</v>
      </c>
      <c r="H175" s="13">
        <v>201</v>
      </c>
      <c r="I175" s="13">
        <v>236</v>
      </c>
      <c r="J175" s="13">
        <v>201</v>
      </c>
      <c r="K175" s="13">
        <v>217</v>
      </c>
      <c r="L175" s="13">
        <v>217</v>
      </c>
      <c r="M175" s="13">
        <v>223</v>
      </c>
      <c r="N175" s="13">
        <v>242</v>
      </c>
      <c r="O175" s="13">
        <v>273</v>
      </c>
      <c r="P175" s="13">
        <v>310</v>
      </c>
      <c r="Q175" s="13">
        <v>309.92</v>
      </c>
    </row>
    <row r="176" spans="1:17" s="17" customFormat="1" x14ac:dyDescent="0.2">
      <c r="A176" s="7" t="s">
        <v>110</v>
      </c>
      <c r="B176" s="13">
        <v>102</v>
      </c>
      <c r="C176" s="13">
        <v>155</v>
      </c>
      <c r="D176" s="13">
        <v>186</v>
      </c>
      <c r="E176" s="13">
        <v>186</v>
      </c>
      <c r="F176" s="13">
        <v>186</v>
      </c>
      <c r="G176" s="13">
        <v>201</v>
      </c>
      <c r="H176" s="13">
        <v>201</v>
      </c>
      <c r="I176" s="13">
        <v>236</v>
      </c>
      <c r="J176" s="13">
        <v>201</v>
      </c>
      <c r="K176" s="13">
        <v>217</v>
      </c>
      <c r="L176" s="13">
        <v>217</v>
      </c>
      <c r="M176" s="13">
        <v>223</v>
      </c>
      <c r="N176" s="13">
        <v>242</v>
      </c>
      <c r="O176" s="13">
        <v>273</v>
      </c>
      <c r="P176" s="13">
        <v>310</v>
      </c>
      <c r="Q176" s="13">
        <v>309.92</v>
      </c>
    </row>
    <row r="177" spans="1:17" x14ac:dyDescent="0.2">
      <c r="A177" s="7" t="s">
        <v>71</v>
      </c>
      <c r="B177" s="13">
        <v>123</v>
      </c>
      <c r="C177" s="13">
        <v>187</v>
      </c>
      <c r="D177" s="13">
        <v>224</v>
      </c>
      <c r="E177" s="13">
        <v>224</v>
      </c>
      <c r="F177" s="13">
        <v>224</v>
      </c>
      <c r="G177" s="13">
        <v>243</v>
      </c>
      <c r="H177" s="13">
        <v>243</v>
      </c>
      <c r="I177" s="13">
        <v>284</v>
      </c>
      <c r="J177" s="13">
        <v>243</v>
      </c>
      <c r="K177" s="13">
        <v>261</v>
      </c>
      <c r="L177" s="13">
        <v>261</v>
      </c>
      <c r="M177" s="13">
        <v>269</v>
      </c>
      <c r="N177" s="13">
        <v>291</v>
      </c>
      <c r="O177" s="13">
        <v>329</v>
      </c>
      <c r="P177" s="13">
        <v>373</v>
      </c>
      <c r="Q177" s="13">
        <v>373.36</v>
      </c>
    </row>
    <row r="178" spans="1:17" x14ac:dyDescent="0.2">
      <c r="A178" s="7" t="s">
        <v>111</v>
      </c>
      <c r="B178" s="13">
        <v>102</v>
      </c>
      <c r="C178" s="13">
        <v>155</v>
      </c>
      <c r="D178" s="13">
        <v>186</v>
      </c>
      <c r="E178" s="13">
        <v>186</v>
      </c>
      <c r="F178" s="13">
        <v>186</v>
      </c>
      <c r="G178" s="13">
        <v>201</v>
      </c>
      <c r="H178" s="13">
        <v>201</v>
      </c>
      <c r="I178" s="13">
        <v>236</v>
      </c>
      <c r="J178" s="13">
        <v>201</v>
      </c>
      <c r="K178" s="13">
        <v>217</v>
      </c>
      <c r="L178" s="13">
        <v>217</v>
      </c>
      <c r="M178" s="13">
        <v>223</v>
      </c>
      <c r="N178" s="13">
        <v>242</v>
      </c>
      <c r="O178" s="13">
        <v>273</v>
      </c>
      <c r="P178" s="13">
        <v>310</v>
      </c>
      <c r="Q178" s="13">
        <v>309.92</v>
      </c>
    </row>
    <row r="179" spans="1:17" x14ac:dyDescent="0.2">
      <c r="A179" s="7" t="s">
        <v>114</v>
      </c>
      <c r="B179" s="13">
        <v>102</v>
      </c>
      <c r="C179" s="13">
        <v>155</v>
      </c>
      <c r="D179" s="13">
        <v>186</v>
      </c>
      <c r="E179" s="13">
        <v>186</v>
      </c>
      <c r="F179" s="13">
        <v>186</v>
      </c>
      <c r="G179" s="13">
        <v>201</v>
      </c>
      <c r="H179" s="13">
        <v>201</v>
      </c>
      <c r="I179" s="13">
        <v>236</v>
      </c>
      <c r="J179" s="13">
        <v>201</v>
      </c>
      <c r="K179" s="13">
        <v>217</v>
      </c>
      <c r="L179" s="13">
        <v>217</v>
      </c>
      <c r="M179" s="13">
        <v>223</v>
      </c>
      <c r="N179" s="13">
        <v>242</v>
      </c>
      <c r="O179" s="13">
        <v>273</v>
      </c>
      <c r="P179" s="13">
        <v>310</v>
      </c>
      <c r="Q179" s="13">
        <v>309.92</v>
      </c>
    </row>
    <row r="180" spans="1:17" x14ac:dyDescent="0.2">
      <c r="A180" s="18" t="s">
        <v>516</v>
      </c>
      <c r="B180" s="13">
        <v>102</v>
      </c>
      <c r="C180" s="13">
        <v>155</v>
      </c>
      <c r="D180" s="13">
        <v>186</v>
      </c>
      <c r="E180" s="13">
        <v>186</v>
      </c>
      <c r="F180" s="13">
        <v>186</v>
      </c>
      <c r="G180" s="13">
        <v>201</v>
      </c>
      <c r="H180" s="13">
        <v>201</v>
      </c>
      <c r="I180" s="13">
        <v>236</v>
      </c>
      <c r="J180" s="13">
        <v>201</v>
      </c>
      <c r="K180" s="13">
        <v>217</v>
      </c>
      <c r="L180" s="13">
        <v>217</v>
      </c>
      <c r="M180" s="13">
        <v>223</v>
      </c>
      <c r="N180" s="13">
        <v>242</v>
      </c>
      <c r="O180" s="13">
        <v>273</v>
      </c>
      <c r="P180" s="13">
        <v>310</v>
      </c>
      <c r="Q180" s="13">
        <v>309.92</v>
      </c>
    </row>
    <row r="181" spans="1:17" x14ac:dyDescent="0.2">
      <c r="A181" s="18" t="s">
        <v>513</v>
      </c>
      <c r="B181" s="13">
        <v>102</v>
      </c>
      <c r="C181" s="13">
        <v>155</v>
      </c>
      <c r="D181" s="13">
        <v>186</v>
      </c>
      <c r="E181" s="13">
        <v>186</v>
      </c>
      <c r="F181" s="13">
        <v>186</v>
      </c>
      <c r="G181" s="13">
        <v>201</v>
      </c>
      <c r="H181" s="13">
        <v>201</v>
      </c>
      <c r="I181" s="13">
        <v>236</v>
      </c>
      <c r="J181" s="13">
        <v>201</v>
      </c>
      <c r="K181" s="13">
        <v>217</v>
      </c>
      <c r="L181" s="13">
        <v>217</v>
      </c>
      <c r="M181" s="13">
        <v>223</v>
      </c>
      <c r="N181" s="13">
        <v>242</v>
      </c>
      <c r="O181" s="13">
        <v>273</v>
      </c>
      <c r="P181" s="13">
        <v>310</v>
      </c>
      <c r="Q181" s="13">
        <v>309.92</v>
      </c>
    </row>
    <row r="182" spans="1:17" x14ac:dyDescent="0.2">
      <c r="A182" s="18" t="s">
        <v>275</v>
      </c>
      <c r="B182" s="13">
        <v>5</v>
      </c>
      <c r="C182" s="13">
        <v>8</v>
      </c>
      <c r="D182" s="13">
        <v>10</v>
      </c>
      <c r="E182" s="13">
        <v>10</v>
      </c>
      <c r="F182" s="13">
        <v>10</v>
      </c>
      <c r="G182" s="13">
        <v>11</v>
      </c>
      <c r="H182" s="13">
        <v>11</v>
      </c>
      <c r="I182" s="13">
        <v>13</v>
      </c>
      <c r="J182" s="13">
        <v>11</v>
      </c>
      <c r="K182" s="13">
        <v>12</v>
      </c>
      <c r="L182" s="13">
        <v>12</v>
      </c>
      <c r="M182" s="13">
        <v>12</v>
      </c>
      <c r="N182" s="13">
        <v>13</v>
      </c>
      <c r="O182" s="13">
        <v>15</v>
      </c>
      <c r="P182" s="13">
        <v>17</v>
      </c>
      <c r="Q182" s="13">
        <v>16.64</v>
      </c>
    </row>
    <row r="183" spans="1:17" x14ac:dyDescent="0.2">
      <c r="A183" s="7" t="s">
        <v>479</v>
      </c>
      <c r="B183" s="13">
        <v>78</v>
      </c>
      <c r="C183" s="13">
        <v>118</v>
      </c>
      <c r="D183" s="13">
        <v>142</v>
      </c>
      <c r="E183" s="13">
        <v>142</v>
      </c>
      <c r="F183" s="13">
        <v>142</v>
      </c>
      <c r="G183" s="13">
        <v>153</v>
      </c>
      <c r="H183" s="13">
        <v>153</v>
      </c>
      <c r="I183" s="13">
        <v>179</v>
      </c>
      <c r="J183" s="13">
        <v>153</v>
      </c>
      <c r="K183" s="13">
        <v>165</v>
      </c>
      <c r="L183" s="13">
        <v>165</v>
      </c>
      <c r="M183" s="13">
        <v>170</v>
      </c>
      <c r="N183" s="13">
        <v>184</v>
      </c>
      <c r="O183" s="13">
        <v>208</v>
      </c>
      <c r="P183" s="13">
        <v>236</v>
      </c>
      <c r="Q183" s="13">
        <v>236.08</v>
      </c>
    </row>
    <row r="184" spans="1:17" x14ac:dyDescent="0.2">
      <c r="A184" s="7" t="s">
        <v>466</v>
      </c>
      <c r="B184" s="13">
        <v>8</v>
      </c>
      <c r="C184" s="13">
        <v>12</v>
      </c>
      <c r="D184" s="13">
        <v>14</v>
      </c>
      <c r="E184" s="13">
        <v>14</v>
      </c>
      <c r="F184" s="13">
        <v>14</v>
      </c>
      <c r="G184" s="13">
        <v>16</v>
      </c>
      <c r="H184" s="13">
        <v>16</v>
      </c>
      <c r="I184" s="13">
        <v>18</v>
      </c>
      <c r="J184" s="13">
        <v>16</v>
      </c>
      <c r="K184" s="13">
        <v>17</v>
      </c>
      <c r="L184" s="13">
        <v>17</v>
      </c>
      <c r="M184" s="13">
        <v>17</v>
      </c>
      <c r="N184" s="13">
        <v>19</v>
      </c>
      <c r="O184" s="13">
        <v>21</v>
      </c>
      <c r="P184" s="13">
        <v>24</v>
      </c>
      <c r="Q184" s="13">
        <v>23.92</v>
      </c>
    </row>
    <row r="185" spans="1:17" x14ac:dyDescent="0.2">
      <c r="A185" s="7" t="s">
        <v>467</v>
      </c>
      <c r="B185" s="13">
        <v>7</v>
      </c>
      <c r="C185" s="13">
        <v>11</v>
      </c>
      <c r="D185" s="13">
        <v>13</v>
      </c>
      <c r="E185" s="13">
        <v>13</v>
      </c>
      <c r="F185" s="13">
        <v>13</v>
      </c>
      <c r="G185" s="13">
        <v>14</v>
      </c>
      <c r="H185" s="13">
        <v>14</v>
      </c>
      <c r="I185" s="13">
        <v>17</v>
      </c>
      <c r="J185" s="13">
        <v>14</v>
      </c>
      <c r="K185" s="13">
        <v>15</v>
      </c>
      <c r="L185" s="13">
        <v>15</v>
      </c>
      <c r="M185" s="13">
        <v>16</v>
      </c>
      <c r="N185" s="13">
        <v>17</v>
      </c>
      <c r="O185" s="13">
        <v>19</v>
      </c>
      <c r="P185" s="13">
        <v>22</v>
      </c>
      <c r="Q185" s="13">
        <v>21.84</v>
      </c>
    </row>
    <row r="186" spans="1:17" x14ac:dyDescent="0.2">
      <c r="A186" s="7" t="s">
        <v>447</v>
      </c>
      <c r="B186" s="13">
        <v>16</v>
      </c>
      <c r="C186" s="13">
        <v>25</v>
      </c>
      <c r="D186" s="13">
        <v>30</v>
      </c>
      <c r="E186" s="13">
        <v>30</v>
      </c>
      <c r="F186" s="13">
        <v>30</v>
      </c>
      <c r="G186" s="13">
        <v>32</v>
      </c>
      <c r="H186" s="13">
        <v>32</v>
      </c>
      <c r="I186" s="13">
        <v>38</v>
      </c>
      <c r="J186" s="13">
        <v>32</v>
      </c>
      <c r="K186" s="13">
        <v>35</v>
      </c>
      <c r="L186" s="13">
        <v>35</v>
      </c>
      <c r="M186" s="13">
        <v>36</v>
      </c>
      <c r="N186" s="13">
        <v>39</v>
      </c>
      <c r="O186" s="13">
        <v>44</v>
      </c>
      <c r="P186" s="13">
        <v>50</v>
      </c>
      <c r="Q186" s="13">
        <v>49.92</v>
      </c>
    </row>
    <row r="187" spans="1:17" x14ac:dyDescent="0.2">
      <c r="A187" s="7" t="s">
        <v>1115</v>
      </c>
      <c r="B187" s="13">
        <v>5</v>
      </c>
      <c r="C187" s="13">
        <v>7</v>
      </c>
      <c r="D187" s="13">
        <v>9</v>
      </c>
      <c r="E187" s="13">
        <v>9</v>
      </c>
      <c r="F187" s="13">
        <v>9</v>
      </c>
      <c r="G187" s="13">
        <v>9</v>
      </c>
      <c r="H187" s="13">
        <v>9</v>
      </c>
      <c r="I187" s="13">
        <v>11</v>
      </c>
      <c r="J187" s="13">
        <v>9</v>
      </c>
      <c r="K187" s="13">
        <v>10</v>
      </c>
      <c r="L187" s="13">
        <v>10</v>
      </c>
      <c r="M187" s="13">
        <v>10</v>
      </c>
      <c r="N187" s="13">
        <v>11</v>
      </c>
      <c r="O187" s="13">
        <v>13</v>
      </c>
      <c r="P187" s="13">
        <v>15</v>
      </c>
      <c r="Q187" s="13">
        <v>14.56</v>
      </c>
    </row>
    <row r="188" spans="1:17" x14ac:dyDescent="0.2">
      <c r="A188" s="7" t="s">
        <v>652</v>
      </c>
      <c r="B188" s="13">
        <v>2</v>
      </c>
      <c r="C188" s="13">
        <v>4</v>
      </c>
      <c r="D188" s="13">
        <v>4</v>
      </c>
      <c r="E188" s="13">
        <v>4</v>
      </c>
      <c r="F188" s="13">
        <v>4</v>
      </c>
      <c r="G188" s="13">
        <v>5</v>
      </c>
      <c r="H188" s="13">
        <v>5</v>
      </c>
      <c r="I188" s="13">
        <v>6</v>
      </c>
      <c r="J188" s="13">
        <v>5</v>
      </c>
      <c r="K188" s="13">
        <v>5</v>
      </c>
      <c r="L188" s="13">
        <v>5</v>
      </c>
      <c r="M188" s="13">
        <v>5</v>
      </c>
      <c r="N188" s="13">
        <v>6</v>
      </c>
      <c r="O188" s="13">
        <v>6</v>
      </c>
      <c r="P188" s="13">
        <v>7</v>
      </c>
      <c r="Q188" s="13">
        <v>7.28</v>
      </c>
    </row>
    <row r="189" spans="1:17" x14ac:dyDescent="0.2">
      <c r="A189" s="7" t="s">
        <v>941</v>
      </c>
      <c r="B189" s="13">
        <v>4</v>
      </c>
      <c r="C189" s="13">
        <v>6</v>
      </c>
      <c r="D189" s="13">
        <v>7</v>
      </c>
      <c r="E189" s="13">
        <v>7</v>
      </c>
      <c r="F189" s="13">
        <v>7</v>
      </c>
      <c r="G189" s="13">
        <v>7</v>
      </c>
      <c r="H189" s="13">
        <v>7</v>
      </c>
      <c r="I189" s="13">
        <v>9</v>
      </c>
      <c r="J189" s="13">
        <v>7</v>
      </c>
      <c r="K189" s="13">
        <v>8</v>
      </c>
      <c r="L189" s="13">
        <v>8</v>
      </c>
      <c r="M189" s="13">
        <v>8</v>
      </c>
      <c r="N189" s="13">
        <v>9</v>
      </c>
      <c r="O189" s="13">
        <v>10</v>
      </c>
      <c r="P189" s="13">
        <v>11</v>
      </c>
      <c r="Q189" s="13">
        <v>11.440000000000001</v>
      </c>
    </row>
    <row r="190" spans="1:17" x14ac:dyDescent="0.2">
      <c r="A190" s="7" t="s">
        <v>653</v>
      </c>
      <c r="B190" s="13">
        <v>7</v>
      </c>
      <c r="C190" s="13">
        <v>11</v>
      </c>
      <c r="D190" s="13">
        <v>13</v>
      </c>
      <c r="E190" s="13">
        <v>13</v>
      </c>
      <c r="F190" s="13">
        <v>13</v>
      </c>
      <c r="G190" s="13">
        <v>14</v>
      </c>
      <c r="H190" s="13">
        <v>14</v>
      </c>
      <c r="I190" s="13">
        <v>17</v>
      </c>
      <c r="J190" s="13">
        <v>14</v>
      </c>
      <c r="K190" s="13">
        <v>15</v>
      </c>
      <c r="L190" s="13">
        <v>15</v>
      </c>
      <c r="M190" s="13">
        <v>16</v>
      </c>
      <c r="N190" s="13">
        <v>17</v>
      </c>
      <c r="O190" s="13">
        <v>19</v>
      </c>
      <c r="P190" s="13">
        <v>22</v>
      </c>
      <c r="Q190" s="13">
        <v>21.84</v>
      </c>
    </row>
    <row r="191" spans="1:17" x14ac:dyDescent="0.2">
      <c r="A191" s="7" t="s">
        <v>301</v>
      </c>
      <c r="B191" s="13">
        <v>4</v>
      </c>
      <c r="C191" s="13">
        <v>6</v>
      </c>
      <c r="D191" s="13">
        <v>7</v>
      </c>
      <c r="E191" s="13">
        <v>7</v>
      </c>
      <c r="F191" s="13">
        <v>7</v>
      </c>
      <c r="G191" s="13">
        <v>7</v>
      </c>
      <c r="H191" s="13">
        <v>7</v>
      </c>
      <c r="I191" s="13">
        <v>9</v>
      </c>
      <c r="J191" s="13">
        <v>7</v>
      </c>
      <c r="K191" s="13">
        <v>8</v>
      </c>
      <c r="L191" s="13">
        <v>8</v>
      </c>
      <c r="M191" s="13">
        <v>8</v>
      </c>
      <c r="N191" s="13">
        <v>9</v>
      </c>
      <c r="O191" s="13">
        <v>10</v>
      </c>
      <c r="P191" s="13">
        <v>11</v>
      </c>
      <c r="Q191" s="13">
        <v>11.440000000000001</v>
      </c>
    </row>
    <row r="192" spans="1:17" x14ac:dyDescent="0.2">
      <c r="A192" s="7" t="s">
        <v>1394</v>
      </c>
      <c r="B192" s="9">
        <v>22</v>
      </c>
      <c r="C192" s="9">
        <v>34</v>
      </c>
      <c r="D192" s="9">
        <v>41</v>
      </c>
      <c r="E192" s="9">
        <v>41</v>
      </c>
      <c r="F192" s="9">
        <v>41</v>
      </c>
      <c r="G192" s="9">
        <v>44</v>
      </c>
      <c r="H192" s="9">
        <v>44</v>
      </c>
      <c r="I192" s="9">
        <v>51</v>
      </c>
      <c r="J192" s="9">
        <v>44</v>
      </c>
      <c r="K192" s="9">
        <v>47</v>
      </c>
      <c r="L192" s="9">
        <v>47</v>
      </c>
      <c r="M192" s="9">
        <v>49</v>
      </c>
      <c r="N192" s="9">
        <v>53</v>
      </c>
      <c r="O192" s="9">
        <v>59</v>
      </c>
      <c r="P192" s="9">
        <v>68</v>
      </c>
      <c r="Q192" s="9">
        <v>67.600000000000009</v>
      </c>
    </row>
    <row r="193" spans="1:17" x14ac:dyDescent="0.2">
      <c r="A193" s="7" t="s">
        <v>25</v>
      </c>
      <c r="B193" s="13">
        <v>22</v>
      </c>
      <c r="C193" s="13">
        <v>34</v>
      </c>
      <c r="D193" s="13">
        <v>41</v>
      </c>
      <c r="E193" s="13">
        <v>41</v>
      </c>
      <c r="F193" s="13">
        <v>41</v>
      </c>
      <c r="G193" s="13">
        <v>44</v>
      </c>
      <c r="H193" s="13">
        <v>44</v>
      </c>
      <c r="I193" s="13">
        <v>51</v>
      </c>
      <c r="J193" s="13">
        <v>44</v>
      </c>
      <c r="K193" s="13">
        <v>47</v>
      </c>
      <c r="L193" s="13">
        <v>47</v>
      </c>
      <c r="M193" s="13">
        <v>49</v>
      </c>
      <c r="N193" s="13">
        <v>53</v>
      </c>
      <c r="O193" s="13">
        <v>59</v>
      </c>
      <c r="P193" s="13">
        <v>68</v>
      </c>
      <c r="Q193" s="13">
        <v>67.600000000000009</v>
      </c>
    </row>
    <row r="194" spans="1:17" x14ac:dyDescent="0.2">
      <c r="A194" s="7" t="s">
        <v>529</v>
      </c>
      <c r="B194" s="13">
        <v>15</v>
      </c>
      <c r="C194" s="13">
        <v>23</v>
      </c>
      <c r="D194" s="13">
        <v>27</v>
      </c>
      <c r="E194" s="13">
        <v>27</v>
      </c>
      <c r="F194" s="13">
        <v>27</v>
      </c>
      <c r="G194" s="13">
        <v>30</v>
      </c>
      <c r="H194" s="13">
        <v>30</v>
      </c>
      <c r="I194" s="13">
        <v>35</v>
      </c>
      <c r="J194" s="13">
        <v>30</v>
      </c>
      <c r="K194" s="13">
        <v>32</v>
      </c>
      <c r="L194" s="13">
        <v>32</v>
      </c>
      <c r="M194" s="13">
        <v>33</v>
      </c>
      <c r="N194" s="13">
        <v>36</v>
      </c>
      <c r="O194" s="13">
        <v>40</v>
      </c>
      <c r="P194" s="13">
        <v>46</v>
      </c>
      <c r="Q194" s="13">
        <v>45.760000000000005</v>
      </c>
    </row>
    <row r="195" spans="1:17" x14ac:dyDescent="0.2">
      <c r="A195" s="7" t="s">
        <v>24</v>
      </c>
      <c r="B195" s="13">
        <v>26</v>
      </c>
      <c r="C195" s="13">
        <v>39</v>
      </c>
      <c r="D195" s="13">
        <v>47</v>
      </c>
      <c r="E195" s="13">
        <v>47</v>
      </c>
      <c r="F195" s="13">
        <v>47</v>
      </c>
      <c r="G195" s="13">
        <v>51</v>
      </c>
      <c r="H195" s="13">
        <v>51</v>
      </c>
      <c r="I195" s="13">
        <v>59</v>
      </c>
      <c r="J195" s="13">
        <v>51</v>
      </c>
      <c r="K195" s="13">
        <v>55</v>
      </c>
      <c r="L195" s="13">
        <v>55</v>
      </c>
      <c r="M195" s="13">
        <v>56</v>
      </c>
      <c r="N195" s="13">
        <v>61</v>
      </c>
      <c r="O195" s="13">
        <v>69</v>
      </c>
      <c r="P195" s="13">
        <v>78</v>
      </c>
      <c r="Q195" s="13">
        <v>78</v>
      </c>
    </row>
    <row r="196" spans="1:17" x14ac:dyDescent="0.2">
      <c r="A196" s="7" t="s">
        <v>57</v>
      </c>
      <c r="B196" s="13">
        <v>44</v>
      </c>
      <c r="C196" s="13">
        <v>67</v>
      </c>
      <c r="D196" s="13">
        <v>80</v>
      </c>
      <c r="E196" s="13">
        <v>80</v>
      </c>
      <c r="F196" s="13">
        <v>80</v>
      </c>
      <c r="G196" s="13">
        <v>87</v>
      </c>
      <c r="H196" s="13">
        <v>87</v>
      </c>
      <c r="I196" s="13">
        <v>102</v>
      </c>
      <c r="J196" s="13">
        <v>87</v>
      </c>
      <c r="K196" s="13">
        <v>94</v>
      </c>
      <c r="L196" s="13">
        <v>94</v>
      </c>
      <c r="M196" s="13">
        <v>97</v>
      </c>
      <c r="N196" s="13">
        <v>105</v>
      </c>
      <c r="O196" s="13">
        <v>118</v>
      </c>
      <c r="P196" s="13">
        <v>134</v>
      </c>
      <c r="Q196" s="13">
        <v>134.16</v>
      </c>
    </row>
    <row r="197" spans="1:17" x14ac:dyDescent="0.2">
      <c r="A197" s="7" t="s">
        <v>530</v>
      </c>
      <c r="B197" s="13">
        <v>9</v>
      </c>
      <c r="C197" s="13">
        <v>14</v>
      </c>
      <c r="D197" s="13">
        <v>17</v>
      </c>
      <c r="E197" s="13">
        <v>17</v>
      </c>
      <c r="F197" s="13">
        <v>17</v>
      </c>
      <c r="G197" s="13">
        <v>18</v>
      </c>
      <c r="H197" s="13">
        <v>18</v>
      </c>
      <c r="I197" s="13">
        <v>21</v>
      </c>
      <c r="J197" s="13">
        <v>18</v>
      </c>
      <c r="K197" s="13">
        <v>20</v>
      </c>
      <c r="L197" s="13">
        <v>20</v>
      </c>
      <c r="M197" s="13">
        <v>20</v>
      </c>
      <c r="N197" s="13">
        <v>22</v>
      </c>
      <c r="O197" s="13">
        <v>25</v>
      </c>
      <c r="P197" s="13">
        <v>28</v>
      </c>
      <c r="Q197" s="13">
        <v>28.080000000000002</v>
      </c>
    </row>
    <row r="198" spans="1:17" x14ac:dyDescent="0.2">
      <c r="A198" s="7" t="s">
        <v>171</v>
      </c>
      <c r="B198" s="13">
        <v>11</v>
      </c>
      <c r="C198" s="13">
        <v>16</v>
      </c>
      <c r="D198" s="13">
        <v>19</v>
      </c>
      <c r="E198" s="13">
        <v>19</v>
      </c>
      <c r="F198" s="13">
        <v>19</v>
      </c>
      <c r="G198" s="13">
        <v>21</v>
      </c>
      <c r="H198" s="13">
        <v>21</v>
      </c>
      <c r="I198" s="13">
        <v>25</v>
      </c>
      <c r="J198" s="13">
        <v>21</v>
      </c>
      <c r="K198" s="13">
        <v>23</v>
      </c>
      <c r="L198" s="13">
        <v>23</v>
      </c>
      <c r="M198" s="13">
        <v>23</v>
      </c>
      <c r="N198" s="13">
        <v>25</v>
      </c>
      <c r="O198" s="13">
        <v>28</v>
      </c>
      <c r="P198" s="13">
        <v>32</v>
      </c>
      <c r="Q198" s="13">
        <v>32.24</v>
      </c>
    </row>
    <row r="199" spans="1:17" x14ac:dyDescent="0.2">
      <c r="A199" s="7" t="s">
        <v>172</v>
      </c>
      <c r="B199" s="13">
        <v>11</v>
      </c>
      <c r="C199" s="13">
        <v>16</v>
      </c>
      <c r="D199" s="13">
        <v>19</v>
      </c>
      <c r="E199" s="13">
        <v>19</v>
      </c>
      <c r="F199" s="13">
        <v>19</v>
      </c>
      <c r="G199" s="13">
        <v>21</v>
      </c>
      <c r="H199" s="13">
        <v>21</v>
      </c>
      <c r="I199" s="13">
        <v>25</v>
      </c>
      <c r="J199" s="13">
        <v>21</v>
      </c>
      <c r="K199" s="13">
        <v>23</v>
      </c>
      <c r="L199" s="13">
        <v>23</v>
      </c>
      <c r="M199" s="13">
        <v>23</v>
      </c>
      <c r="N199" s="13">
        <v>25</v>
      </c>
      <c r="O199" s="13">
        <v>28</v>
      </c>
      <c r="P199" s="13">
        <v>32</v>
      </c>
      <c r="Q199" s="13">
        <v>32.24</v>
      </c>
    </row>
    <row r="200" spans="1:17" x14ac:dyDescent="0.2">
      <c r="A200" s="7" t="s">
        <v>225</v>
      </c>
      <c r="B200" s="13">
        <v>11</v>
      </c>
      <c r="C200" s="13">
        <v>16</v>
      </c>
      <c r="D200" s="13">
        <v>19</v>
      </c>
      <c r="E200" s="13">
        <v>19</v>
      </c>
      <c r="F200" s="13">
        <v>19</v>
      </c>
      <c r="G200" s="13">
        <v>21</v>
      </c>
      <c r="H200" s="13">
        <v>21</v>
      </c>
      <c r="I200" s="13">
        <v>25</v>
      </c>
      <c r="J200" s="13">
        <v>21</v>
      </c>
      <c r="K200" s="13">
        <v>23</v>
      </c>
      <c r="L200" s="13">
        <v>23</v>
      </c>
      <c r="M200" s="13">
        <v>23</v>
      </c>
      <c r="N200" s="13">
        <v>25</v>
      </c>
      <c r="O200" s="13">
        <v>28</v>
      </c>
      <c r="P200" s="13">
        <v>32</v>
      </c>
      <c r="Q200" s="13">
        <v>32.24</v>
      </c>
    </row>
    <row r="201" spans="1:17" x14ac:dyDescent="0.2">
      <c r="A201" s="7" t="s">
        <v>838</v>
      </c>
      <c r="B201" s="13">
        <v>11</v>
      </c>
      <c r="C201" s="13">
        <v>16</v>
      </c>
      <c r="D201" s="13">
        <v>19</v>
      </c>
      <c r="E201" s="13">
        <v>19</v>
      </c>
      <c r="F201" s="13">
        <v>19</v>
      </c>
      <c r="G201" s="13">
        <v>21</v>
      </c>
      <c r="H201" s="13">
        <v>21</v>
      </c>
      <c r="I201" s="13">
        <v>25</v>
      </c>
      <c r="J201" s="13">
        <v>21</v>
      </c>
      <c r="K201" s="13">
        <v>23</v>
      </c>
      <c r="L201" s="13">
        <v>23</v>
      </c>
      <c r="M201" s="13">
        <v>23</v>
      </c>
      <c r="N201" s="13">
        <v>25</v>
      </c>
      <c r="O201" s="13">
        <v>28</v>
      </c>
      <c r="P201" s="13">
        <v>32</v>
      </c>
      <c r="Q201" s="13">
        <v>32.24</v>
      </c>
    </row>
    <row r="202" spans="1:17" x14ac:dyDescent="0.2">
      <c r="A202" s="7" t="s">
        <v>508</v>
      </c>
      <c r="B202" s="13">
        <v>11</v>
      </c>
      <c r="C202" s="13">
        <v>16</v>
      </c>
      <c r="D202" s="13">
        <v>19</v>
      </c>
      <c r="E202" s="13">
        <v>19</v>
      </c>
      <c r="F202" s="13">
        <v>19</v>
      </c>
      <c r="G202" s="13">
        <v>21</v>
      </c>
      <c r="H202" s="13">
        <v>21</v>
      </c>
      <c r="I202" s="13">
        <v>25</v>
      </c>
      <c r="J202" s="13">
        <v>21</v>
      </c>
      <c r="K202" s="13">
        <v>23</v>
      </c>
      <c r="L202" s="13">
        <v>23</v>
      </c>
      <c r="M202" s="13">
        <v>23</v>
      </c>
      <c r="N202" s="13">
        <v>25</v>
      </c>
      <c r="O202" s="13">
        <v>28</v>
      </c>
      <c r="P202" s="13">
        <v>32</v>
      </c>
      <c r="Q202" s="13">
        <v>32.24</v>
      </c>
    </row>
    <row r="203" spans="1:17" x14ac:dyDescent="0.2">
      <c r="A203" s="7" t="s">
        <v>509</v>
      </c>
      <c r="B203" s="13">
        <v>11</v>
      </c>
      <c r="C203" s="13">
        <v>16</v>
      </c>
      <c r="D203" s="13">
        <v>19</v>
      </c>
      <c r="E203" s="13">
        <v>19</v>
      </c>
      <c r="F203" s="13">
        <v>19</v>
      </c>
      <c r="G203" s="13">
        <v>21</v>
      </c>
      <c r="H203" s="13">
        <v>21</v>
      </c>
      <c r="I203" s="13">
        <v>25</v>
      </c>
      <c r="J203" s="13">
        <v>21</v>
      </c>
      <c r="K203" s="13">
        <v>23</v>
      </c>
      <c r="L203" s="13">
        <v>23</v>
      </c>
      <c r="M203" s="13">
        <v>23</v>
      </c>
      <c r="N203" s="13">
        <v>25</v>
      </c>
      <c r="O203" s="13">
        <v>28</v>
      </c>
      <c r="P203" s="13">
        <v>32</v>
      </c>
      <c r="Q203" s="13">
        <v>32.24</v>
      </c>
    </row>
    <row r="204" spans="1:17" x14ac:dyDescent="0.2">
      <c r="A204" s="7" t="s">
        <v>169</v>
      </c>
      <c r="B204" s="13">
        <v>11</v>
      </c>
      <c r="C204" s="13">
        <v>16</v>
      </c>
      <c r="D204" s="13">
        <v>19</v>
      </c>
      <c r="E204" s="13">
        <v>19</v>
      </c>
      <c r="F204" s="13">
        <v>19</v>
      </c>
      <c r="G204" s="13">
        <v>21</v>
      </c>
      <c r="H204" s="13">
        <v>21</v>
      </c>
      <c r="I204" s="13">
        <v>25</v>
      </c>
      <c r="J204" s="13">
        <v>21</v>
      </c>
      <c r="K204" s="13">
        <v>23</v>
      </c>
      <c r="L204" s="13">
        <v>23</v>
      </c>
      <c r="M204" s="13">
        <v>23</v>
      </c>
      <c r="N204" s="13">
        <v>25</v>
      </c>
      <c r="O204" s="13">
        <v>28</v>
      </c>
      <c r="P204" s="13">
        <v>32</v>
      </c>
      <c r="Q204" s="13">
        <v>32.24</v>
      </c>
    </row>
    <row r="205" spans="1:17" x14ac:dyDescent="0.2">
      <c r="A205" s="7" t="s">
        <v>170</v>
      </c>
      <c r="B205" s="13">
        <v>11</v>
      </c>
      <c r="C205" s="13">
        <v>16</v>
      </c>
      <c r="D205" s="13">
        <v>19</v>
      </c>
      <c r="E205" s="13">
        <v>19</v>
      </c>
      <c r="F205" s="13">
        <v>19</v>
      </c>
      <c r="G205" s="13">
        <v>21</v>
      </c>
      <c r="H205" s="13">
        <v>21</v>
      </c>
      <c r="I205" s="13">
        <v>25</v>
      </c>
      <c r="J205" s="13">
        <v>21</v>
      </c>
      <c r="K205" s="13">
        <v>23</v>
      </c>
      <c r="L205" s="13">
        <v>23</v>
      </c>
      <c r="M205" s="13">
        <v>23</v>
      </c>
      <c r="N205" s="13">
        <v>25</v>
      </c>
      <c r="O205" s="13">
        <v>28</v>
      </c>
      <c r="P205" s="13">
        <v>32</v>
      </c>
      <c r="Q205" s="13">
        <v>32.24</v>
      </c>
    </row>
    <row r="206" spans="1:17" x14ac:dyDescent="0.2">
      <c r="A206" s="7" t="s">
        <v>224</v>
      </c>
      <c r="B206" s="13">
        <v>11</v>
      </c>
      <c r="C206" s="13">
        <v>16</v>
      </c>
      <c r="D206" s="13">
        <v>19</v>
      </c>
      <c r="E206" s="13">
        <v>19</v>
      </c>
      <c r="F206" s="13">
        <v>19</v>
      </c>
      <c r="G206" s="13">
        <v>21</v>
      </c>
      <c r="H206" s="13">
        <v>21</v>
      </c>
      <c r="I206" s="13">
        <v>25</v>
      </c>
      <c r="J206" s="13">
        <v>21</v>
      </c>
      <c r="K206" s="13">
        <v>23</v>
      </c>
      <c r="L206" s="13">
        <v>23</v>
      </c>
      <c r="M206" s="13">
        <v>23</v>
      </c>
      <c r="N206" s="13">
        <v>25</v>
      </c>
      <c r="O206" s="13">
        <v>28</v>
      </c>
      <c r="P206" s="13">
        <v>32</v>
      </c>
      <c r="Q206" s="13">
        <v>32.24</v>
      </c>
    </row>
    <row r="207" spans="1:17" x14ac:dyDescent="0.2">
      <c r="A207" s="7" t="s">
        <v>806</v>
      </c>
      <c r="B207" s="13">
        <v>11</v>
      </c>
      <c r="C207" s="13">
        <v>16</v>
      </c>
      <c r="D207" s="13">
        <v>19</v>
      </c>
      <c r="E207" s="13">
        <v>19</v>
      </c>
      <c r="F207" s="13">
        <v>19</v>
      </c>
      <c r="G207" s="13">
        <v>21</v>
      </c>
      <c r="H207" s="13">
        <v>21</v>
      </c>
      <c r="I207" s="13">
        <v>25</v>
      </c>
      <c r="J207" s="13">
        <v>21</v>
      </c>
      <c r="K207" s="13">
        <v>23</v>
      </c>
      <c r="L207" s="13">
        <v>23</v>
      </c>
      <c r="M207" s="13">
        <v>23</v>
      </c>
      <c r="N207" s="13">
        <v>25</v>
      </c>
      <c r="O207" s="13">
        <v>28</v>
      </c>
      <c r="P207" s="13">
        <v>32</v>
      </c>
      <c r="Q207" s="13">
        <v>32.24</v>
      </c>
    </row>
    <row r="208" spans="1:17" x14ac:dyDescent="0.2">
      <c r="A208" s="7" t="s">
        <v>808</v>
      </c>
      <c r="B208" s="13">
        <v>11</v>
      </c>
      <c r="C208" s="13">
        <v>16</v>
      </c>
      <c r="D208" s="13">
        <v>19</v>
      </c>
      <c r="E208" s="13">
        <v>19</v>
      </c>
      <c r="F208" s="13">
        <v>19</v>
      </c>
      <c r="G208" s="13">
        <v>21</v>
      </c>
      <c r="H208" s="13">
        <v>21</v>
      </c>
      <c r="I208" s="13">
        <v>25</v>
      </c>
      <c r="J208" s="13">
        <v>21</v>
      </c>
      <c r="K208" s="13">
        <v>23</v>
      </c>
      <c r="L208" s="13">
        <v>23</v>
      </c>
      <c r="M208" s="13">
        <v>23</v>
      </c>
      <c r="N208" s="13">
        <v>25</v>
      </c>
      <c r="O208" s="13">
        <v>28</v>
      </c>
      <c r="P208" s="13">
        <v>32</v>
      </c>
      <c r="Q208" s="13">
        <v>32.24</v>
      </c>
    </row>
    <row r="209" spans="1:17" x14ac:dyDescent="0.2">
      <c r="A209" s="7" t="s">
        <v>809</v>
      </c>
      <c r="B209" s="13">
        <v>11</v>
      </c>
      <c r="C209" s="13">
        <v>16</v>
      </c>
      <c r="D209" s="13">
        <v>19</v>
      </c>
      <c r="E209" s="13">
        <v>19</v>
      </c>
      <c r="F209" s="13">
        <v>19</v>
      </c>
      <c r="G209" s="13">
        <v>21</v>
      </c>
      <c r="H209" s="13">
        <v>21</v>
      </c>
      <c r="I209" s="13">
        <v>25</v>
      </c>
      <c r="J209" s="13">
        <v>21</v>
      </c>
      <c r="K209" s="13">
        <v>23</v>
      </c>
      <c r="L209" s="13">
        <v>23</v>
      </c>
      <c r="M209" s="13">
        <v>23</v>
      </c>
      <c r="N209" s="13">
        <v>25</v>
      </c>
      <c r="O209" s="13">
        <v>28</v>
      </c>
      <c r="P209" s="13">
        <v>32</v>
      </c>
      <c r="Q209" s="13">
        <v>32.24</v>
      </c>
    </row>
    <row r="210" spans="1:17" x14ac:dyDescent="0.2">
      <c r="A210" s="7" t="s">
        <v>167</v>
      </c>
      <c r="B210" s="13">
        <v>25</v>
      </c>
      <c r="C210" s="13">
        <v>37</v>
      </c>
      <c r="D210" s="13">
        <v>45</v>
      </c>
      <c r="E210" s="13">
        <v>45</v>
      </c>
      <c r="F210" s="13">
        <v>45</v>
      </c>
      <c r="G210" s="13">
        <v>49</v>
      </c>
      <c r="H210" s="13">
        <v>49</v>
      </c>
      <c r="I210" s="13">
        <v>57</v>
      </c>
      <c r="J210" s="13">
        <v>49</v>
      </c>
      <c r="K210" s="13">
        <v>52</v>
      </c>
      <c r="L210" s="13">
        <v>52</v>
      </c>
      <c r="M210" s="13">
        <v>54</v>
      </c>
      <c r="N210" s="13">
        <v>58</v>
      </c>
      <c r="O210" s="13">
        <v>66</v>
      </c>
      <c r="P210" s="13">
        <v>75</v>
      </c>
      <c r="Q210" s="13">
        <v>74.88</v>
      </c>
    </row>
    <row r="211" spans="1:17" x14ac:dyDescent="0.2">
      <c r="A211" s="7" t="s">
        <v>168</v>
      </c>
      <c r="B211" s="13">
        <v>25</v>
      </c>
      <c r="C211" s="13">
        <v>37</v>
      </c>
      <c r="D211" s="13">
        <v>45</v>
      </c>
      <c r="E211" s="13">
        <v>45</v>
      </c>
      <c r="F211" s="13">
        <v>45</v>
      </c>
      <c r="G211" s="13">
        <v>49</v>
      </c>
      <c r="H211" s="13">
        <v>49</v>
      </c>
      <c r="I211" s="13">
        <v>57</v>
      </c>
      <c r="J211" s="13">
        <v>49</v>
      </c>
      <c r="K211" s="13">
        <v>52</v>
      </c>
      <c r="L211" s="13">
        <v>52</v>
      </c>
      <c r="M211" s="13">
        <v>54</v>
      </c>
      <c r="N211" s="13">
        <v>58</v>
      </c>
      <c r="O211" s="13">
        <v>66</v>
      </c>
      <c r="P211" s="13">
        <v>75</v>
      </c>
      <c r="Q211" s="13">
        <v>74.88</v>
      </c>
    </row>
    <row r="212" spans="1:17" x14ac:dyDescent="0.2">
      <c r="A212" s="7" t="s">
        <v>223</v>
      </c>
      <c r="B212" s="13">
        <v>25</v>
      </c>
      <c r="C212" s="13">
        <v>37</v>
      </c>
      <c r="D212" s="13">
        <v>45</v>
      </c>
      <c r="E212" s="13">
        <v>45</v>
      </c>
      <c r="F212" s="13">
        <v>45</v>
      </c>
      <c r="G212" s="13">
        <v>49</v>
      </c>
      <c r="H212" s="13">
        <v>49</v>
      </c>
      <c r="I212" s="13">
        <v>57</v>
      </c>
      <c r="J212" s="13">
        <v>49</v>
      </c>
      <c r="K212" s="13">
        <v>52</v>
      </c>
      <c r="L212" s="13">
        <v>52</v>
      </c>
      <c r="M212" s="13">
        <v>54</v>
      </c>
      <c r="N212" s="13">
        <v>58</v>
      </c>
      <c r="O212" s="13">
        <v>66</v>
      </c>
      <c r="P212" s="13">
        <v>75</v>
      </c>
      <c r="Q212" s="13">
        <v>74.88</v>
      </c>
    </row>
    <row r="213" spans="1:17" x14ac:dyDescent="0.2">
      <c r="A213" s="7" t="s">
        <v>86</v>
      </c>
      <c r="B213" s="13">
        <v>426</v>
      </c>
      <c r="C213" s="13">
        <v>646</v>
      </c>
      <c r="D213" s="13">
        <v>775</v>
      </c>
      <c r="E213" s="13">
        <v>775</v>
      </c>
      <c r="F213" s="13">
        <v>775</v>
      </c>
      <c r="G213" s="13">
        <v>840</v>
      </c>
      <c r="H213" s="13">
        <v>872</v>
      </c>
      <c r="I213" s="13">
        <v>982</v>
      </c>
      <c r="J213" s="13">
        <v>872</v>
      </c>
      <c r="K213" s="13">
        <v>904</v>
      </c>
      <c r="L213" s="13">
        <v>904</v>
      </c>
      <c r="M213" s="13">
        <v>930</v>
      </c>
      <c r="N213" s="13">
        <v>1008</v>
      </c>
      <c r="O213" s="13">
        <v>1137</v>
      </c>
      <c r="P213" s="13">
        <v>1292</v>
      </c>
      <c r="Q213" s="13">
        <v>1291.68</v>
      </c>
    </row>
    <row r="214" spans="1:17" x14ac:dyDescent="0.2">
      <c r="A214" s="7" t="s">
        <v>27</v>
      </c>
      <c r="B214" s="13">
        <v>426</v>
      </c>
      <c r="C214" s="13">
        <v>646</v>
      </c>
      <c r="D214" s="13">
        <v>775</v>
      </c>
      <c r="E214" s="13">
        <v>775</v>
      </c>
      <c r="F214" s="13">
        <v>775</v>
      </c>
      <c r="G214" s="13">
        <v>840</v>
      </c>
      <c r="H214" s="13">
        <v>872</v>
      </c>
      <c r="I214" s="13">
        <v>982</v>
      </c>
      <c r="J214" s="13">
        <v>872</v>
      </c>
      <c r="K214" s="13">
        <v>904</v>
      </c>
      <c r="L214" s="13">
        <v>904</v>
      </c>
      <c r="M214" s="13">
        <v>930</v>
      </c>
      <c r="N214" s="13">
        <v>1008</v>
      </c>
      <c r="O214" s="13">
        <v>1137</v>
      </c>
      <c r="P214" s="13">
        <v>1292</v>
      </c>
      <c r="Q214" s="13">
        <v>1291.68</v>
      </c>
    </row>
    <row r="215" spans="1:17" x14ac:dyDescent="0.2">
      <c r="A215" s="7" t="s">
        <v>1359</v>
      </c>
      <c r="B215" s="9">
        <v>455</v>
      </c>
      <c r="C215" s="9">
        <v>689</v>
      </c>
      <c r="D215" s="9">
        <v>827</v>
      </c>
      <c r="E215" s="9">
        <v>827</v>
      </c>
      <c r="F215" s="9">
        <v>827</v>
      </c>
      <c r="G215" s="9">
        <v>896</v>
      </c>
      <c r="H215" s="9">
        <v>930</v>
      </c>
      <c r="I215" s="9">
        <v>1048</v>
      </c>
      <c r="J215" s="9">
        <v>930</v>
      </c>
      <c r="K215" s="9">
        <v>965</v>
      </c>
      <c r="L215" s="9">
        <v>965</v>
      </c>
      <c r="M215" s="9">
        <v>992</v>
      </c>
      <c r="N215" s="9">
        <v>1075</v>
      </c>
      <c r="O215" s="9">
        <v>1213</v>
      </c>
      <c r="P215" s="9">
        <v>1378</v>
      </c>
      <c r="Q215" s="9">
        <v>1378</v>
      </c>
    </row>
    <row r="216" spans="1:17" x14ac:dyDescent="0.2">
      <c r="A216" s="7" t="s">
        <v>229</v>
      </c>
      <c r="B216" s="13">
        <v>452</v>
      </c>
      <c r="C216" s="13">
        <v>685</v>
      </c>
      <c r="D216" s="13">
        <v>822</v>
      </c>
      <c r="E216" s="13">
        <v>822</v>
      </c>
      <c r="F216" s="13">
        <v>822</v>
      </c>
      <c r="G216" s="13">
        <v>891</v>
      </c>
      <c r="H216" s="13">
        <v>925</v>
      </c>
      <c r="I216" s="13">
        <v>1042</v>
      </c>
      <c r="J216" s="13">
        <v>925</v>
      </c>
      <c r="K216" s="13">
        <v>960</v>
      </c>
      <c r="L216" s="13">
        <v>960</v>
      </c>
      <c r="M216" s="13">
        <v>987</v>
      </c>
      <c r="N216" s="13">
        <v>1069</v>
      </c>
      <c r="O216" s="13">
        <v>1206</v>
      </c>
      <c r="P216" s="13">
        <v>1371</v>
      </c>
      <c r="Q216" s="13">
        <v>1370.72</v>
      </c>
    </row>
    <row r="217" spans="1:17" x14ac:dyDescent="0.2">
      <c r="A217" s="7" t="s">
        <v>520</v>
      </c>
      <c r="B217" s="13">
        <v>408</v>
      </c>
      <c r="C217" s="13">
        <v>618</v>
      </c>
      <c r="D217" s="13">
        <v>742</v>
      </c>
      <c r="E217" s="13">
        <v>742</v>
      </c>
      <c r="F217" s="13">
        <v>742</v>
      </c>
      <c r="G217" s="13">
        <v>804</v>
      </c>
      <c r="H217" s="13">
        <v>835</v>
      </c>
      <c r="I217" s="13">
        <v>940</v>
      </c>
      <c r="J217" s="13">
        <v>835</v>
      </c>
      <c r="K217" s="13">
        <v>866</v>
      </c>
      <c r="L217" s="13">
        <v>866</v>
      </c>
      <c r="M217" s="13">
        <v>890</v>
      </c>
      <c r="N217" s="13">
        <v>965</v>
      </c>
      <c r="O217" s="13">
        <v>1088</v>
      </c>
      <c r="P217" s="13">
        <v>1237</v>
      </c>
      <c r="Q217" s="13">
        <v>1236.56</v>
      </c>
    </row>
    <row r="218" spans="1:17" x14ac:dyDescent="0.2">
      <c r="A218" s="7" t="s">
        <v>482</v>
      </c>
      <c r="B218" s="13">
        <v>367</v>
      </c>
      <c r="C218" s="13">
        <v>556</v>
      </c>
      <c r="D218" s="13">
        <v>667</v>
      </c>
      <c r="E218" s="13">
        <v>667</v>
      </c>
      <c r="F218" s="13">
        <v>667</v>
      </c>
      <c r="G218" s="13">
        <v>723</v>
      </c>
      <c r="H218" s="13">
        <v>750</v>
      </c>
      <c r="I218" s="13">
        <v>845</v>
      </c>
      <c r="J218" s="13">
        <v>750</v>
      </c>
      <c r="K218" s="13">
        <v>778</v>
      </c>
      <c r="L218" s="13">
        <v>778</v>
      </c>
      <c r="M218" s="13">
        <v>800</v>
      </c>
      <c r="N218" s="13">
        <v>867</v>
      </c>
      <c r="O218" s="13">
        <v>978</v>
      </c>
      <c r="P218" s="13">
        <v>1112</v>
      </c>
      <c r="Q218" s="13">
        <v>1111.76</v>
      </c>
    </row>
    <row r="219" spans="1:17" x14ac:dyDescent="0.2">
      <c r="A219" s="7" t="s">
        <v>446</v>
      </c>
      <c r="B219" s="13">
        <v>367</v>
      </c>
      <c r="C219" s="13">
        <v>556</v>
      </c>
      <c r="D219" s="13">
        <v>667</v>
      </c>
      <c r="E219" s="13">
        <v>667</v>
      </c>
      <c r="F219" s="13">
        <v>667</v>
      </c>
      <c r="G219" s="13">
        <v>723</v>
      </c>
      <c r="H219" s="13">
        <v>750</v>
      </c>
      <c r="I219" s="13">
        <v>845</v>
      </c>
      <c r="J219" s="13">
        <v>750</v>
      </c>
      <c r="K219" s="13">
        <v>778</v>
      </c>
      <c r="L219" s="13">
        <v>778</v>
      </c>
      <c r="M219" s="13">
        <v>800</v>
      </c>
      <c r="N219" s="13">
        <v>867</v>
      </c>
      <c r="O219" s="13">
        <v>978</v>
      </c>
      <c r="P219" s="13">
        <v>1112</v>
      </c>
      <c r="Q219" s="13">
        <v>1111.76</v>
      </c>
    </row>
    <row r="220" spans="1:17" x14ac:dyDescent="0.2">
      <c r="A220" s="7" t="s">
        <v>473</v>
      </c>
      <c r="B220" s="13">
        <v>367</v>
      </c>
      <c r="C220" s="13">
        <v>556</v>
      </c>
      <c r="D220" s="13">
        <v>667</v>
      </c>
      <c r="E220" s="13">
        <v>667</v>
      </c>
      <c r="F220" s="13">
        <v>667</v>
      </c>
      <c r="G220" s="13">
        <v>723</v>
      </c>
      <c r="H220" s="13">
        <v>750</v>
      </c>
      <c r="I220" s="13">
        <v>845</v>
      </c>
      <c r="J220" s="13">
        <v>750</v>
      </c>
      <c r="K220" s="13">
        <v>778</v>
      </c>
      <c r="L220" s="13">
        <v>778</v>
      </c>
      <c r="M220" s="13">
        <v>800</v>
      </c>
      <c r="N220" s="13">
        <v>867</v>
      </c>
      <c r="O220" s="13">
        <v>978</v>
      </c>
      <c r="P220" s="13">
        <v>1112</v>
      </c>
      <c r="Q220" s="13">
        <v>1111.76</v>
      </c>
    </row>
    <row r="221" spans="1:17" x14ac:dyDescent="0.2">
      <c r="A221" s="7" t="s">
        <v>481</v>
      </c>
      <c r="B221" s="13">
        <v>475</v>
      </c>
      <c r="C221" s="13">
        <v>719</v>
      </c>
      <c r="D221" s="13">
        <v>863</v>
      </c>
      <c r="E221" s="13">
        <v>863</v>
      </c>
      <c r="F221" s="13">
        <v>863</v>
      </c>
      <c r="G221" s="13">
        <v>935</v>
      </c>
      <c r="H221" s="13">
        <v>971</v>
      </c>
      <c r="I221" s="13">
        <v>1093</v>
      </c>
      <c r="J221" s="13">
        <v>971</v>
      </c>
      <c r="K221" s="13">
        <v>1007</v>
      </c>
      <c r="L221" s="13">
        <v>1007</v>
      </c>
      <c r="M221" s="13">
        <v>1036</v>
      </c>
      <c r="N221" s="13">
        <v>1122</v>
      </c>
      <c r="O221" s="13">
        <v>1266</v>
      </c>
      <c r="P221" s="13">
        <v>1438</v>
      </c>
      <c r="Q221" s="13">
        <v>1438.32</v>
      </c>
    </row>
    <row r="222" spans="1:17" x14ac:dyDescent="0.2">
      <c r="A222" s="7" t="s">
        <v>259</v>
      </c>
      <c r="B222" s="13">
        <v>493</v>
      </c>
      <c r="C222" s="13">
        <v>747</v>
      </c>
      <c r="D222" s="13">
        <v>897</v>
      </c>
      <c r="E222" s="13">
        <v>897</v>
      </c>
      <c r="F222" s="13">
        <v>897</v>
      </c>
      <c r="G222" s="13">
        <v>971</v>
      </c>
      <c r="H222" s="13">
        <v>1009</v>
      </c>
      <c r="I222" s="13">
        <v>1136</v>
      </c>
      <c r="J222" s="13">
        <v>1009</v>
      </c>
      <c r="K222" s="13">
        <v>1046</v>
      </c>
      <c r="L222" s="13">
        <v>1046</v>
      </c>
      <c r="M222" s="13">
        <v>1076</v>
      </c>
      <c r="N222" s="13">
        <v>1166</v>
      </c>
      <c r="O222" s="13">
        <v>1315</v>
      </c>
      <c r="P222" s="13">
        <v>1494</v>
      </c>
      <c r="Q222" s="13">
        <v>1494.48</v>
      </c>
    </row>
    <row r="223" spans="1:17" x14ac:dyDescent="0.2">
      <c r="A223" s="7" t="s">
        <v>1311</v>
      </c>
      <c r="B223" s="9">
        <v>583</v>
      </c>
      <c r="C223" s="9">
        <v>883</v>
      </c>
      <c r="D223" s="9">
        <v>1060</v>
      </c>
      <c r="E223" s="9">
        <v>1060</v>
      </c>
      <c r="F223" s="9">
        <v>1060</v>
      </c>
      <c r="G223" s="9">
        <v>1149</v>
      </c>
      <c r="H223" s="9">
        <v>1193</v>
      </c>
      <c r="I223" s="9">
        <v>1343</v>
      </c>
      <c r="J223" s="9">
        <v>1193</v>
      </c>
      <c r="K223" s="9">
        <v>1237</v>
      </c>
      <c r="L223" s="9">
        <v>1237</v>
      </c>
      <c r="M223" s="9">
        <v>1272</v>
      </c>
      <c r="N223" s="9">
        <v>1378</v>
      </c>
      <c r="O223" s="9">
        <v>1555</v>
      </c>
      <c r="P223" s="9">
        <v>1767</v>
      </c>
      <c r="Q223" s="9">
        <v>1766.96</v>
      </c>
    </row>
    <row r="224" spans="1:17" x14ac:dyDescent="0.2">
      <c r="A224" s="7" t="s">
        <v>1312</v>
      </c>
      <c r="B224" s="9">
        <v>583</v>
      </c>
      <c r="C224" s="9">
        <v>883</v>
      </c>
      <c r="D224" s="9">
        <v>1060</v>
      </c>
      <c r="E224" s="9">
        <v>1060</v>
      </c>
      <c r="F224" s="9">
        <v>1060</v>
      </c>
      <c r="G224" s="9">
        <v>1149</v>
      </c>
      <c r="H224" s="9">
        <v>1193</v>
      </c>
      <c r="I224" s="9">
        <v>1343</v>
      </c>
      <c r="J224" s="9">
        <v>1193</v>
      </c>
      <c r="K224" s="9">
        <v>1237</v>
      </c>
      <c r="L224" s="9">
        <v>1237</v>
      </c>
      <c r="M224" s="9">
        <v>1272</v>
      </c>
      <c r="N224" s="9">
        <v>1378</v>
      </c>
      <c r="O224" s="9">
        <v>1555</v>
      </c>
      <c r="P224" s="9">
        <v>1767</v>
      </c>
      <c r="Q224" s="9">
        <v>1766.96</v>
      </c>
    </row>
    <row r="225" spans="1:17" x14ac:dyDescent="0.2">
      <c r="A225" s="7" t="s">
        <v>1349</v>
      </c>
      <c r="B225" s="9">
        <v>583</v>
      </c>
      <c r="C225" s="9">
        <v>883</v>
      </c>
      <c r="D225" s="9">
        <v>1060</v>
      </c>
      <c r="E225" s="9">
        <v>1060</v>
      </c>
      <c r="F225" s="9">
        <v>1060</v>
      </c>
      <c r="G225" s="9">
        <v>1149</v>
      </c>
      <c r="H225" s="9">
        <v>1193</v>
      </c>
      <c r="I225" s="9">
        <v>1343</v>
      </c>
      <c r="J225" s="9">
        <v>1193</v>
      </c>
      <c r="K225" s="9">
        <v>1237</v>
      </c>
      <c r="L225" s="9">
        <v>1237</v>
      </c>
      <c r="M225" s="9">
        <v>1272</v>
      </c>
      <c r="N225" s="9">
        <v>1378</v>
      </c>
      <c r="O225" s="9">
        <v>1555</v>
      </c>
      <c r="P225" s="9">
        <v>1767</v>
      </c>
      <c r="Q225" s="9">
        <v>1766.96</v>
      </c>
    </row>
    <row r="226" spans="1:17" x14ac:dyDescent="0.2">
      <c r="A226" s="7" t="s">
        <v>1313</v>
      </c>
      <c r="B226" s="9">
        <v>583</v>
      </c>
      <c r="C226" s="9">
        <v>883</v>
      </c>
      <c r="D226" s="9">
        <v>1060</v>
      </c>
      <c r="E226" s="9">
        <v>1060</v>
      </c>
      <c r="F226" s="9">
        <v>1060</v>
      </c>
      <c r="G226" s="9">
        <v>1149</v>
      </c>
      <c r="H226" s="9">
        <v>1193</v>
      </c>
      <c r="I226" s="9">
        <v>1343</v>
      </c>
      <c r="J226" s="9">
        <v>1193</v>
      </c>
      <c r="K226" s="9">
        <v>1237</v>
      </c>
      <c r="L226" s="9">
        <v>1237</v>
      </c>
      <c r="M226" s="9">
        <v>1272</v>
      </c>
      <c r="N226" s="9">
        <v>1378</v>
      </c>
      <c r="O226" s="9">
        <v>1555</v>
      </c>
      <c r="P226" s="9">
        <v>1767</v>
      </c>
      <c r="Q226" s="9">
        <v>1766.96</v>
      </c>
    </row>
    <row r="227" spans="1:17" x14ac:dyDescent="0.2">
      <c r="A227" s="7" t="s">
        <v>1314</v>
      </c>
      <c r="B227" s="9">
        <v>583</v>
      </c>
      <c r="C227" s="9">
        <v>883</v>
      </c>
      <c r="D227" s="9">
        <v>1060</v>
      </c>
      <c r="E227" s="9">
        <v>1060</v>
      </c>
      <c r="F227" s="9">
        <v>1060</v>
      </c>
      <c r="G227" s="9">
        <v>1149</v>
      </c>
      <c r="H227" s="9">
        <v>1193</v>
      </c>
      <c r="I227" s="9">
        <v>1343</v>
      </c>
      <c r="J227" s="9">
        <v>1193</v>
      </c>
      <c r="K227" s="9">
        <v>1237</v>
      </c>
      <c r="L227" s="9">
        <v>1237</v>
      </c>
      <c r="M227" s="9">
        <v>1272</v>
      </c>
      <c r="N227" s="9">
        <v>1378</v>
      </c>
      <c r="O227" s="9">
        <v>1555</v>
      </c>
      <c r="P227" s="9">
        <v>1767</v>
      </c>
      <c r="Q227" s="9">
        <v>1766.96</v>
      </c>
    </row>
    <row r="228" spans="1:17" x14ac:dyDescent="0.2">
      <c r="A228" s="7" t="s">
        <v>1315</v>
      </c>
      <c r="B228" s="9">
        <v>583</v>
      </c>
      <c r="C228" s="9">
        <v>883</v>
      </c>
      <c r="D228" s="9">
        <v>1060</v>
      </c>
      <c r="E228" s="9">
        <v>1060</v>
      </c>
      <c r="F228" s="9">
        <v>1060</v>
      </c>
      <c r="G228" s="9">
        <v>1149</v>
      </c>
      <c r="H228" s="9">
        <v>1193</v>
      </c>
      <c r="I228" s="9">
        <v>1343</v>
      </c>
      <c r="J228" s="9">
        <v>1193</v>
      </c>
      <c r="K228" s="9">
        <v>1237</v>
      </c>
      <c r="L228" s="9">
        <v>1237</v>
      </c>
      <c r="M228" s="9">
        <v>1272</v>
      </c>
      <c r="N228" s="9">
        <v>1378</v>
      </c>
      <c r="O228" s="9">
        <v>1555</v>
      </c>
      <c r="P228" s="9">
        <v>1767</v>
      </c>
      <c r="Q228" s="9">
        <v>1766.96</v>
      </c>
    </row>
    <row r="229" spans="1:17" x14ac:dyDescent="0.2">
      <c r="A229" s="7" t="s">
        <v>22</v>
      </c>
      <c r="B229" s="13">
        <v>22</v>
      </c>
      <c r="C229" s="13">
        <v>33</v>
      </c>
      <c r="D229" s="13">
        <v>39</v>
      </c>
      <c r="E229" s="13">
        <v>39</v>
      </c>
      <c r="F229" s="13">
        <v>39</v>
      </c>
      <c r="G229" s="13">
        <v>43</v>
      </c>
      <c r="H229" s="13">
        <v>43</v>
      </c>
      <c r="I229" s="13">
        <v>50</v>
      </c>
      <c r="J229" s="13">
        <v>43</v>
      </c>
      <c r="K229" s="13">
        <v>46</v>
      </c>
      <c r="L229" s="13">
        <v>46</v>
      </c>
      <c r="M229" s="13">
        <v>47</v>
      </c>
      <c r="N229" s="13">
        <v>51</v>
      </c>
      <c r="O229" s="13">
        <v>58</v>
      </c>
      <c r="P229" s="13">
        <v>66</v>
      </c>
      <c r="Q229" s="13">
        <v>65.52</v>
      </c>
    </row>
    <row r="230" spans="1:17" x14ac:dyDescent="0.2">
      <c r="A230" s="7" t="s">
        <v>63</v>
      </c>
      <c r="B230" s="13">
        <v>25</v>
      </c>
      <c r="C230" s="13">
        <v>37</v>
      </c>
      <c r="D230" s="13">
        <v>45</v>
      </c>
      <c r="E230" s="13">
        <v>45</v>
      </c>
      <c r="F230" s="13">
        <v>45</v>
      </c>
      <c r="G230" s="13">
        <v>49</v>
      </c>
      <c r="H230" s="13">
        <v>49</v>
      </c>
      <c r="I230" s="13">
        <v>57</v>
      </c>
      <c r="J230" s="13">
        <v>49</v>
      </c>
      <c r="K230" s="13">
        <v>52</v>
      </c>
      <c r="L230" s="13">
        <v>52</v>
      </c>
      <c r="M230" s="13">
        <v>54</v>
      </c>
      <c r="N230" s="13">
        <v>58</v>
      </c>
      <c r="O230" s="13">
        <v>66</v>
      </c>
      <c r="P230" s="13">
        <v>75</v>
      </c>
      <c r="Q230" s="13">
        <v>74.88</v>
      </c>
    </row>
    <row r="231" spans="1:17" x14ac:dyDescent="0.2">
      <c r="A231" s="7" t="s">
        <v>1227</v>
      </c>
      <c r="B231" s="13">
        <v>43</v>
      </c>
      <c r="C231" s="13">
        <v>64</v>
      </c>
      <c r="D231" s="13">
        <v>77</v>
      </c>
      <c r="E231" s="13">
        <v>77</v>
      </c>
      <c r="F231" s="13">
        <v>77</v>
      </c>
      <c r="G231" s="13">
        <v>84</v>
      </c>
      <c r="H231" s="13">
        <v>84</v>
      </c>
      <c r="I231" s="13">
        <v>98</v>
      </c>
      <c r="J231" s="13">
        <v>84</v>
      </c>
      <c r="K231" s="13">
        <v>90</v>
      </c>
      <c r="L231" s="13">
        <v>90</v>
      </c>
      <c r="M231" s="13">
        <v>93</v>
      </c>
      <c r="N231" s="13">
        <v>101</v>
      </c>
      <c r="O231" s="13">
        <v>113</v>
      </c>
      <c r="P231" s="13">
        <v>129</v>
      </c>
      <c r="Q231" s="9">
        <v>128.96</v>
      </c>
    </row>
    <row r="232" spans="1:17" x14ac:dyDescent="0.2">
      <c r="A232" s="7" t="s">
        <v>1228</v>
      </c>
      <c r="B232" s="13">
        <v>43</v>
      </c>
      <c r="C232" s="13">
        <v>64</v>
      </c>
      <c r="D232" s="13">
        <v>77</v>
      </c>
      <c r="E232" s="13">
        <v>77</v>
      </c>
      <c r="F232" s="13">
        <v>77</v>
      </c>
      <c r="G232" s="13">
        <v>84</v>
      </c>
      <c r="H232" s="13">
        <v>84</v>
      </c>
      <c r="I232" s="13">
        <v>98</v>
      </c>
      <c r="J232" s="13">
        <v>84</v>
      </c>
      <c r="K232" s="13">
        <v>90</v>
      </c>
      <c r="L232" s="13">
        <v>90</v>
      </c>
      <c r="M232" s="13">
        <v>93</v>
      </c>
      <c r="N232" s="13">
        <v>101</v>
      </c>
      <c r="O232" s="13">
        <v>113</v>
      </c>
      <c r="P232" s="13">
        <v>129</v>
      </c>
      <c r="Q232" s="9">
        <v>128.96</v>
      </c>
    </row>
    <row r="233" spans="1:17" x14ac:dyDescent="0.2">
      <c r="A233" s="7" t="s">
        <v>1229</v>
      </c>
      <c r="B233" s="13">
        <v>43</v>
      </c>
      <c r="C233" s="13">
        <v>64</v>
      </c>
      <c r="D233" s="13">
        <v>77</v>
      </c>
      <c r="E233" s="13">
        <v>77</v>
      </c>
      <c r="F233" s="13">
        <v>77</v>
      </c>
      <c r="G233" s="13">
        <v>84</v>
      </c>
      <c r="H233" s="13">
        <v>84</v>
      </c>
      <c r="I233" s="13">
        <v>98</v>
      </c>
      <c r="J233" s="13">
        <v>84</v>
      </c>
      <c r="K233" s="13">
        <v>90</v>
      </c>
      <c r="L233" s="13">
        <v>90</v>
      </c>
      <c r="M233" s="13">
        <v>93</v>
      </c>
      <c r="N233" s="13">
        <v>101</v>
      </c>
      <c r="O233" s="13">
        <v>113</v>
      </c>
      <c r="P233" s="13">
        <v>129</v>
      </c>
      <c r="Q233" s="9">
        <v>128.96</v>
      </c>
    </row>
    <row r="234" spans="1:17" x14ac:dyDescent="0.2">
      <c r="A234" s="7" t="s">
        <v>165</v>
      </c>
      <c r="B234" s="13">
        <v>40</v>
      </c>
      <c r="C234" s="13">
        <v>61</v>
      </c>
      <c r="D234" s="13">
        <v>74</v>
      </c>
      <c r="E234" s="13">
        <v>74</v>
      </c>
      <c r="F234" s="13">
        <v>74</v>
      </c>
      <c r="G234" s="13">
        <v>80</v>
      </c>
      <c r="H234" s="13">
        <v>80</v>
      </c>
      <c r="I234" s="13">
        <v>93</v>
      </c>
      <c r="J234" s="13">
        <v>80</v>
      </c>
      <c r="K234" s="13">
        <v>86</v>
      </c>
      <c r="L234" s="13">
        <v>86</v>
      </c>
      <c r="M234" s="13">
        <v>88</v>
      </c>
      <c r="N234" s="13">
        <v>96</v>
      </c>
      <c r="O234" s="13">
        <v>108</v>
      </c>
      <c r="P234" s="13">
        <v>123</v>
      </c>
      <c r="Q234" s="13">
        <v>122.72</v>
      </c>
    </row>
    <row r="235" spans="1:17" x14ac:dyDescent="0.2">
      <c r="A235" s="7" t="s">
        <v>166</v>
      </c>
      <c r="B235" s="13">
        <v>40</v>
      </c>
      <c r="C235" s="13">
        <v>61</v>
      </c>
      <c r="D235" s="13">
        <v>74</v>
      </c>
      <c r="E235" s="13">
        <v>74</v>
      </c>
      <c r="F235" s="13">
        <v>74</v>
      </c>
      <c r="G235" s="13">
        <v>80</v>
      </c>
      <c r="H235" s="13">
        <v>80</v>
      </c>
      <c r="I235" s="13">
        <v>93</v>
      </c>
      <c r="J235" s="13">
        <v>80</v>
      </c>
      <c r="K235" s="13">
        <v>86</v>
      </c>
      <c r="L235" s="13">
        <v>86</v>
      </c>
      <c r="M235" s="13">
        <v>88</v>
      </c>
      <c r="N235" s="13">
        <v>96</v>
      </c>
      <c r="O235" s="13">
        <v>108</v>
      </c>
      <c r="P235" s="13">
        <v>123</v>
      </c>
      <c r="Q235" s="13">
        <v>122.72</v>
      </c>
    </row>
    <row r="236" spans="1:17" x14ac:dyDescent="0.2">
      <c r="A236" s="7" t="s">
        <v>222</v>
      </c>
      <c r="B236" s="13">
        <v>40</v>
      </c>
      <c r="C236" s="13">
        <v>61</v>
      </c>
      <c r="D236" s="13">
        <v>74</v>
      </c>
      <c r="E236" s="13">
        <v>74</v>
      </c>
      <c r="F236" s="13">
        <v>74</v>
      </c>
      <c r="G236" s="13">
        <v>80</v>
      </c>
      <c r="H236" s="13">
        <v>80</v>
      </c>
      <c r="I236" s="13">
        <v>93</v>
      </c>
      <c r="J236" s="13">
        <v>80</v>
      </c>
      <c r="K236" s="13">
        <v>86</v>
      </c>
      <c r="L236" s="13">
        <v>86</v>
      </c>
      <c r="M236" s="13">
        <v>88</v>
      </c>
      <c r="N236" s="13">
        <v>96</v>
      </c>
      <c r="O236" s="13">
        <v>108</v>
      </c>
      <c r="P236" s="13">
        <v>123</v>
      </c>
      <c r="Q236" s="13">
        <v>122.72</v>
      </c>
    </row>
    <row r="237" spans="1:17" x14ac:dyDescent="0.2">
      <c r="A237" s="7" t="s">
        <v>1344</v>
      </c>
      <c r="B237" s="9">
        <v>184</v>
      </c>
      <c r="C237" s="9">
        <v>278</v>
      </c>
      <c r="D237" s="9">
        <v>334</v>
      </c>
      <c r="E237" s="9">
        <v>334</v>
      </c>
      <c r="F237" s="9">
        <v>334</v>
      </c>
      <c r="G237" s="9">
        <v>362</v>
      </c>
      <c r="H237" s="9">
        <v>362</v>
      </c>
      <c r="I237" s="9">
        <v>423</v>
      </c>
      <c r="J237" s="9">
        <v>362</v>
      </c>
      <c r="K237" s="9">
        <v>389</v>
      </c>
      <c r="L237" s="9">
        <v>389</v>
      </c>
      <c r="M237" s="9">
        <v>401</v>
      </c>
      <c r="N237" s="9">
        <v>434</v>
      </c>
      <c r="O237" s="9">
        <v>490</v>
      </c>
      <c r="P237" s="9">
        <v>556</v>
      </c>
      <c r="Q237" s="9">
        <v>556.4</v>
      </c>
    </row>
    <row r="238" spans="1:17" x14ac:dyDescent="0.2">
      <c r="A238" s="7" t="s">
        <v>1346</v>
      </c>
      <c r="B238" s="9">
        <v>192</v>
      </c>
      <c r="C238" s="9">
        <v>291</v>
      </c>
      <c r="D238" s="9">
        <v>349</v>
      </c>
      <c r="E238" s="9">
        <v>349</v>
      </c>
      <c r="F238" s="9">
        <v>349</v>
      </c>
      <c r="G238" s="9">
        <v>379</v>
      </c>
      <c r="H238" s="9">
        <v>379</v>
      </c>
      <c r="I238" s="9">
        <v>443</v>
      </c>
      <c r="J238" s="9">
        <v>379</v>
      </c>
      <c r="K238" s="9">
        <v>408</v>
      </c>
      <c r="L238" s="9">
        <v>408</v>
      </c>
      <c r="M238" s="9">
        <v>419</v>
      </c>
      <c r="N238" s="9">
        <v>454</v>
      </c>
      <c r="O238" s="9">
        <v>513</v>
      </c>
      <c r="P238" s="9">
        <v>582</v>
      </c>
      <c r="Q238" s="9">
        <v>582.4</v>
      </c>
    </row>
    <row r="239" spans="1:17" x14ac:dyDescent="0.2">
      <c r="A239" s="7" t="s">
        <v>1562</v>
      </c>
      <c r="B239" s="9">
        <v>817</v>
      </c>
      <c r="C239" s="9">
        <v>1750</v>
      </c>
      <c r="D239" s="9">
        <v>1874</v>
      </c>
      <c r="E239" s="9">
        <v>1874</v>
      </c>
      <c r="F239" s="9">
        <v>1874</v>
      </c>
      <c r="G239" s="9">
        <v>2024</v>
      </c>
      <c r="H239" s="9">
        <v>2024</v>
      </c>
      <c r="I239" s="9">
        <v>2249</v>
      </c>
      <c r="J239" s="9">
        <v>2024</v>
      </c>
      <c r="K239" s="9">
        <v>1874</v>
      </c>
      <c r="L239" s="9">
        <v>2024</v>
      </c>
      <c r="M239" s="9">
        <v>2124</v>
      </c>
      <c r="N239" s="9">
        <v>2249</v>
      </c>
      <c r="O239" s="9">
        <v>2249</v>
      </c>
      <c r="P239" s="9">
        <v>2499</v>
      </c>
      <c r="Q239" s="9">
        <v>2499</v>
      </c>
    </row>
    <row r="240" spans="1:17" x14ac:dyDescent="0.2">
      <c r="A240" s="7" t="s">
        <v>1566</v>
      </c>
      <c r="B240" s="9">
        <v>874</v>
      </c>
      <c r="C240" s="9">
        <v>1871</v>
      </c>
      <c r="D240" s="9">
        <v>2004</v>
      </c>
      <c r="E240" s="9">
        <v>2004</v>
      </c>
      <c r="F240" s="9">
        <v>2004</v>
      </c>
      <c r="G240" s="9">
        <v>2165</v>
      </c>
      <c r="H240" s="9">
        <v>2165</v>
      </c>
      <c r="I240" s="9">
        <v>2405</v>
      </c>
      <c r="J240" s="9">
        <v>2165</v>
      </c>
      <c r="K240" s="9">
        <v>2004</v>
      </c>
      <c r="L240" s="9">
        <v>2165</v>
      </c>
      <c r="M240" s="9">
        <v>2272</v>
      </c>
      <c r="N240" s="9">
        <v>2405</v>
      </c>
      <c r="O240" s="9">
        <v>2405</v>
      </c>
      <c r="P240" s="9">
        <v>2673</v>
      </c>
      <c r="Q240" s="9">
        <v>2673</v>
      </c>
    </row>
    <row r="241" spans="1:17" x14ac:dyDescent="0.2">
      <c r="A241" s="7" t="s">
        <v>1200</v>
      </c>
      <c r="B241" s="9">
        <v>588</v>
      </c>
      <c r="C241" s="9">
        <v>900</v>
      </c>
      <c r="D241" s="9">
        <v>1259</v>
      </c>
      <c r="E241" s="9">
        <v>1547</v>
      </c>
      <c r="F241" s="9">
        <v>1079</v>
      </c>
      <c r="G241" s="9">
        <v>1169</v>
      </c>
      <c r="H241" s="9">
        <v>1214</v>
      </c>
      <c r="J241" s="9">
        <v>1214</v>
      </c>
      <c r="K241" s="9">
        <v>1259</v>
      </c>
      <c r="L241" s="9">
        <v>1259</v>
      </c>
      <c r="M241" s="9">
        <v>1295</v>
      </c>
      <c r="N241" s="9">
        <v>1709</v>
      </c>
      <c r="O241" s="9">
        <v>1709</v>
      </c>
      <c r="Q241" s="9">
        <v>1799</v>
      </c>
    </row>
    <row r="242" spans="1:17" ht="29.25" customHeight="1" x14ac:dyDescent="0.2">
      <c r="A242" s="7" t="s">
        <v>1203</v>
      </c>
      <c r="B242" s="9">
        <v>588</v>
      </c>
      <c r="C242" s="9">
        <v>900</v>
      </c>
      <c r="D242" s="9">
        <v>1259</v>
      </c>
      <c r="E242" s="9">
        <v>1547</v>
      </c>
      <c r="F242" s="9">
        <v>1079</v>
      </c>
      <c r="G242" s="9">
        <v>1169</v>
      </c>
      <c r="H242" s="9">
        <v>1214</v>
      </c>
      <c r="J242" s="9">
        <v>1214</v>
      </c>
      <c r="K242" s="9">
        <v>1259</v>
      </c>
      <c r="L242" s="9">
        <v>1259</v>
      </c>
      <c r="M242" s="9">
        <v>1295</v>
      </c>
      <c r="N242" s="9">
        <v>1709</v>
      </c>
      <c r="O242" s="9">
        <v>1709</v>
      </c>
      <c r="Q242" s="9">
        <v>1799</v>
      </c>
    </row>
    <row r="243" spans="1:17" ht="28.5" customHeight="1" x14ac:dyDescent="0.2">
      <c r="A243" s="7" t="s">
        <v>1569</v>
      </c>
      <c r="B243" s="9">
        <v>817</v>
      </c>
      <c r="C243" s="9">
        <v>1750</v>
      </c>
      <c r="D243" s="9">
        <v>1874</v>
      </c>
      <c r="E243" s="9">
        <v>1874</v>
      </c>
      <c r="F243" s="9">
        <v>1874</v>
      </c>
      <c r="G243" s="9">
        <v>2024</v>
      </c>
      <c r="H243" s="9">
        <v>2024</v>
      </c>
      <c r="I243" s="9">
        <v>2249</v>
      </c>
      <c r="J243" s="9">
        <v>2024</v>
      </c>
      <c r="K243" s="9">
        <v>1874</v>
      </c>
      <c r="L243" s="9">
        <v>2024</v>
      </c>
      <c r="M243" s="9">
        <v>2124</v>
      </c>
      <c r="N243" s="9">
        <v>2249</v>
      </c>
      <c r="O243" s="9">
        <v>2249</v>
      </c>
      <c r="P243" s="9">
        <v>2499</v>
      </c>
      <c r="Q243" s="9">
        <v>2499</v>
      </c>
    </row>
    <row r="244" spans="1:17" x14ac:dyDescent="0.2">
      <c r="A244" s="7" t="s">
        <v>1572</v>
      </c>
      <c r="B244" s="9">
        <v>874</v>
      </c>
      <c r="C244" s="9">
        <v>1871</v>
      </c>
      <c r="D244" s="9">
        <v>2004</v>
      </c>
      <c r="E244" s="9">
        <v>2004</v>
      </c>
      <c r="F244" s="9">
        <v>2004</v>
      </c>
      <c r="G244" s="9">
        <v>2165</v>
      </c>
      <c r="H244" s="9">
        <v>2165</v>
      </c>
      <c r="I244" s="9">
        <v>2405</v>
      </c>
      <c r="J244" s="9">
        <v>2165</v>
      </c>
      <c r="K244" s="9">
        <v>2004</v>
      </c>
      <c r="L244" s="9">
        <v>2165</v>
      </c>
      <c r="M244" s="9">
        <v>2272</v>
      </c>
      <c r="N244" s="9">
        <v>2405</v>
      </c>
      <c r="O244" s="9">
        <v>2405</v>
      </c>
      <c r="P244" s="9">
        <v>2673</v>
      </c>
      <c r="Q244" s="9">
        <v>2673</v>
      </c>
    </row>
    <row r="245" spans="1:17" x14ac:dyDescent="0.2">
      <c r="A245" s="7" t="s">
        <v>1575</v>
      </c>
      <c r="B245" s="9">
        <v>874</v>
      </c>
      <c r="C245" s="9">
        <v>1871</v>
      </c>
      <c r="D245" s="9">
        <v>2004</v>
      </c>
      <c r="E245" s="9">
        <v>2004</v>
      </c>
      <c r="F245" s="9">
        <v>2004</v>
      </c>
      <c r="G245" s="9">
        <v>2165</v>
      </c>
      <c r="H245" s="9">
        <v>2165</v>
      </c>
      <c r="I245" s="9">
        <v>2405</v>
      </c>
      <c r="J245" s="9">
        <v>2165</v>
      </c>
      <c r="K245" s="9">
        <v>2004</v>
      </c>
      <c r="L245" s="9">
        <v>2165</v>
      </c>
      <c r="M245" s="9">
        <v>2272</v>
      </c>
      <c r="N245" s="9">
        <v>2405</v>
      </c>
      <c r="O245" s="9">
        <v>2405</v>
      </c>
      <c r="P245" s="9">
        <v>2673</v>
      </c>
      <c r="Q245" s="9">
        <v>2673</v>
      </c>
    </row>
    <row r="246" spans="1:17" ht="30" customHeight="1" x14ac:dyDescent="0.2">
      <c r="A246" s="7" t="s">
        <v>1578</v>
      </c>
      <c r="B246" s="9">
        <v>817</v>
      </c>
      <c r="C246" s="9">
        <v>1750</v>
      </c>
      <c r="D246" s="9">
        <v>1874</v>
      </c>
      <c r="E246" s="9">
        <v>1874</v>
      </c>
      <c r="F246" s="9">
        <v>1874</v>
      </c>
      <c r="G246" s="9">
        <v>2024</v>
      </c>
      <c r="H246" s="9">
        <v>2024</v>
      </c>
      <c r="I246" s="9">
        <v>2249</v>
      </c>
      <c r="J246" s="9">
        <v>2024</v>
      </c>
      <c r="K246" s="9">
        <v>1874</v>
      </c>
      <c r="L246" s="9">
        <v>2024</v>
      </c>
      <c r="M246" s="9">
        <v>2124</v>
      </c>
      <c r="N246" s="9">
        <v>2249</v>
      </c>
      <c r="O246" s="9">
        <v>2249</v>
      </c>
      <c r="P246" s="9">
        <v>2499</v>
      </c>
      <c r="Q246" s="9">
        <v>2499</v>
      </c>
    </row>
    <row r="247" spans="1:17" x14ac:dyDescent="0.2">
      <c r="A247" s="7" t="s">
        <v>1581</v>
      </c>
      <c r="B247" s="9">
        <v>817</v>
      </c>
      <c r="C247" s="9">
        <v>1750</v>
      </c>
      <c r="D247" s="9">
        <v>1874</v>
      </c>
      <c r="E247" s="9">
        <v>1874</v>
      </c>
      <c r="F247" s="9">
        <v>1874</v>
      </c>
      <c r="G247" s="9">
        <v>2024</v>
      </c>
      <c r="H247" s="9">
        <v>2024</v>
      </c>
      <c r="I247" s="9">
        <v>2249</v>
      </c>
      <c r="J247" s="9">
        <v>2024</v>
      </c>
      <c r="K247" s="9">
        <v>1874</v>
      </c>
      <c r="L247" s="9">
        <v>2024</v>
      </c>
      <c r="M247" s="9">
        <v>2124</v>
      </c>
      <c r="N247" s="9">
        <v>2249</v>
      </c>
      <c r="O247" s="9">
        <v>2249</v>
      </c>
      <c r="P247" s="9">
        <v>2499</v>
      </c>
      <c r="Q247" s="9">
        <v>2499</v>
      </c>
    </row>
    <row r="248" spans="1:17" x14ac:dyDescent="0.2">
      <c r="A248" s="7" t="s">
        <v>1584</v>
      </c>
      <c r="B248" s="9">
        <v>874</v>
      </c>
      <c r="C248" s="9">
        <v>1871</v>
      </c>
      <c r="D248" s="9">
        <v>2004</v>
      </c>
      <c r="E248" s="9">
        <v>2004</v>
      </c>
      <c r="F248" s="9">
        <v>2004</v>
      </c>
      <c r="G248" s="9">
        <v>2165</v>
      </c>
      <c r="H248" s="9">
        <v>2165</v>
      </c>
      <c r="I248" s="9">
        <v>2405</v>
      </c>
      <c r="J248" s="9">
        <v>2165</v>
      </c>
      <c r="K248" s="9">
        <v>2004</v>
      </c>
      <c r="L248" s="9">
        <v>2165</v>
      </c>
      <c r="M248" s="9">
        <v>2272</v>
      </c>
      <c r="N248" s="9">
        <v>2405</v>
      </c>
      <c r="O248" s="9">
        <v>2405</v>
      </c>
      <c r="P248" s="9">
        <v>2673</v>
      </c>
      <c r="Q248" s="9">
        <v>2673</v>
      </c>
    </row>
    <row r="249" spans="1:17" x14ac:dyDescent="0.2">
      <c r="A249" s="7" t="s">
        <v>1587</v>
      </c>
      <c r="B249" s="9">
        <v>874</v>
      </c>
      <c r="C249" s="9">
        <v>1871</v>
      </c>
      <c r="D249" s="9">
        <v>2004</v>
      </c>
      <c r="E249" s="9">
        <v>2004</v>
      </c>
      <c r="F249" s="9">
        <v>2004</v>
      </c>
      <c r="G249" s="9">
        <v>2165</v>
      </c>
      <c r="H249" s="9">
        <v>2165</v>
      </c>
      <c r="I249" s="9">
        <v>2405</v>
      </c>
      <c r="J249" s="9">
        <v>2165</v>
      </c>
      <c r="K249" s="9">
        <v>2004</v>
      </c>
      <c r="L249" s="9">
        <v>2165</v>
      </c>
      <c r="M249" s="9">
        <v>2272</v>
      </c>
      <c r="N249" s="9">
        <v>2405</v>
      </c>
      <c r="O249" s="9">
        <v>2405</v>
      </c>
      <c r="P249" s="9">
        <v>2673</v>
      </c>
      <c r="Q249" s="9">
        <v>2673</v>
      </c>
    </row>
    <row r="250" spans="1:17" x14ac:dyDescent="0.2">
      <c r="A250" s="7" t="s">
        <v>1590</v>
      </c>
      <c r="B250" s="9">
        <v>1178</v>
      </c>
      <c r="C250" s="9">
        <v>1800</v>
      </c>
      <c r="D250" s="9">
        <v>2520</v>
      </c>
      <c r="E250" s="9">
        <v>3096</v>
      </c>
      <c r="F250" s="9">
        <v>2160</v>
      </c>
      <c r="G250" s="9">
        <v>2340</v>
      </c>
      <c r="H250" s="9">
        <v>2429</v>
      </c>
      <c r="J250" s="9">
        <v>2429</v>
      </c>
      <c r="K250" s="9">
        <v>2520</v>
      </c>
      <c r="L250" s="9">
        <v>2520</v>
      </c>
      <c r="M250" s="9">
        <v>2592</v>
      </c>
      <c r="N250" s="9">
        <v>3420</v>
      </c>
      <c r="O250" s="9">
        <v>3420</v>
      </c>
      <c r="Q250" s="9">
        <v>3600</v>
      </c>
    </row>
    <row r="251" spans="1:17" x14ac:dyDescent="0.2">
      <c r="A251" s="7" t="s">
        <v>1593</v>
      </c>
      <c r="B251" s="9">
        <v>874</v>
      </c>
      <c r="C251" s="9">
        <v>1871</v>
      </c>
      <c r="D251" s="9">
        <v>2004</v>
      </c>
      <c r="E251" s="9">
        <v>2004</v>
      </c>
      <c r="F251" s="9">
        <v>2004</v>
      </c>
      <c r="G251" s="9">
        <v>2165</v>
      </c>
      <c r="H251" s="9">
        <v>2165</v>
      </c>
      <c r="I251" s="9">
        <v>2405</v>
      </c>
      <c r="J251" s="9">
        <v>2165</v>
      </c>
      <c r="K251" s="9">
        <v>2004</v>
      </c>
      <c r="L251" s="9">
        <v>2165</v>
      </c>
      <c r="M251" s="9">
        <v>2272</v>
      </c>
      <c r="N251" s="9">
        <v>2405</v>
      </c>
      <c r="O251" s="9">
        <v>2405</v>
      </c>
      <c r="P251" s="9">
        <v>2673</v>
      </c>
      <c r="Q251" s="9">
        <v>2673</v>
      </c>
    </row>
    <row r="252" spans="1:17" x14ac:dyDescent="0.2">
      <c r="A252" s="7" t="s">
        <v>1596</v>
      </c>
      <c r="B252" s="9">
        <v>874</v>
      </c>
      <c r="C252" s="9">
        <v>1871</v>
      </c>
      <c r="D252" s="9">
        <v>2004</v>
      </c>
      <c r="E252" s="9">
        <v>2004</v>
      </c>
      <c r="F252" s="9">
        <v>2004</v>
      </c>
      <c r="G252" s="9">
        <v>2165</v>
      </c>
      <c r="H252" s="9">
        <v>2165</v>
      </c>
      <c r="I252" s="9">
        <v>2405</v>
      </c>
      <c r="J252" s="9">
        <v>2165</v>
      </c>
      <c r="K252" s="9">
        <v>2004</v>
      </c>
      <c r="L252" s="9">
        <v>2165</v>
      </c>
      <c r="M252" s="9">
        <v>2272</v>
      </c>
      <c r="N252" s="9">
        <v>2405</v>
      </c>
      <c r="O252" s="9">
        <v>2405</v>
      </c>
      <c r="P252" s="9">
        <v>2673</v>
      </c>
      <c r="Q252" s="9">
        <v>2673</v>
      </c>
    </row>
    <row r="253" spans="1:17" x14ac:dyDescent="0.2">
      <c r="A253" s="7" t="s">
        <v>1599</v>
      </c>
      <c r="B253" s="9">
        <v>874</v>
      </c>
      <c r="C253" s="9">
        <v>1871</v>
      </c>
      <c r="D253" s="9">
        <v>2004</v>
      </c>
      <c r="E253" s="9">
        <v>2004</v>
      </c>
      <c r="F253" s="9">
        <v>2004</v>
      </c>
      <c r="G253" s="9">
        <v>2165</v>
      </c>
      <c r="H253" s="9">
        <v>2165</v>
      </c>
      <c r="I253" s="9">
        <v>2405</v>
      </c>
      <c r="J253" s="9">
        <v>2165</v>
      </c>
      <c r="K253" s="9">
        <v>2004</v>
      </c>
      <c r="L253" s="9">
        <v>2165</v>
      </c>
      <c r="M253" s="9">
        <v>2272</v>
      </c>
      <c r="N253" s="9">
        <v>2405</v>
      </c>
      <c r="O253" s="9">
        <v>2405</v>
      </c>
      <c r="P253" s="9">
        <v>2673</v>
      </c>
      <c r="Q253" s="9">
        <v>2673</v>
      </c>
    </row>
  </sheetData>
  <pageMargins left="0.25" right="0.25" top="0.75" bottom="0.75" header="0.3" footer="0.3"/>
  <pageSetup scale="3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22"/>
  <sheetViews>
    <sheetView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U4" sqref="U4"/>
    </sheetView>
  </sheetViews>
  <sheetFormatPr defaultColWidth="8.85546875" defaultRowHeight="12.75" x14ac:dyDescent="0.2"/>
  <cols>
    <col min="1" max="1" width="30.42578125" bestFit="1" customWidth="1"/>
    <col min="2" max="2" width="35.85546875" bestFit="1" customWidth="1"/>
    <col min="3" max="3" width="63.42578125" bestFit="1" customWidth="1"/>
    <col min="4" max="4" width="22.42578125" bestFit="1" customWidth="1"/>
    <col min="5" max="19" width="15.42578125" customWidth="1"/>
    <col min="20" max="20" width="15.85546875" bestFit="1" customWidth="1"/>
    <col min="21" max="21" width="16.140625" bestFit="1" customWidth="1"/>
  </cols>
  <sheetData>
    <row r="1" spans="1:21" ht="47.25" x14ac:dyDescent="0.2">
      <c r="A1" s="32" t="s">
        <v>533</v>
      </c>
      <c r="B1" s="33" t="s">
        <v>1666</v>
      </c>
      <c r="C1" s="34" t="s">
        <v>0</v>
      </c>
      <c r="D1" s="35" t="s">
        <v>1667</v>
      </c>
      <c r="E1" s="35" t="s">
        <v>1668</v>
      </c>
      <c r="F1" s="35" t="s">
        <v>1669</v>
      </c>
      <c r="G1" s="35" t="s">
        <v>1665</v>
      </c>
      <c r="H1" s="35" t="s">
        <v>1670</v>
      </c>
      <c r="I1" s="35" t="s">
        <v>1671</v>
      </c>
      <c r="J1" s="36" t="s">
        <v>91</v>
      </c>
      <c r="K1" s="36" t="s">
        <v>536</v>
      </c>
      <c r="L1" s="36" t="s">
        <v>1672</v>
      </c>
      <c r="M1" s="36" t="s">
        <v>1658</v>
      </c>
      <c r="N1" s="36" t="s">
        <v>92</v>
      </c>
      <c r="O1" s="36" t="s">
        <v>93</v>
      </c>
      <c r="P1" s="36" t="s">
        <v>1</v>
      </c>
      <c r="Q1" s="36" t="s">
        <v>644</v>
      </c>
      <c r="R1" s="36" t="s">
        <v>270</v>
      </c>
      <c r="S1" s="37" t="s">
        <v>539</v>
      </c>
      <c r="T1" s="43" t="s">
        <v>1796</v>
      </c>
      <c r="U1" s="43" t="s">
        <v>1798</v>
      </c>
    </row>
    <row r="2" spans="1:21" ht="15.75" x14ac:dyDescent="0.2">
      <c r="A2" s="32" t="s">
        <v>1403</v>
      </c>
      <c r="B2" s="33">
        <v>818773022187</v>
      </c>
      <c r="C2" s="38" t="s">
        <v>1404</v>
      </c>
      <c r="D2" s="35">
        <v>639</v>
      </c>
      <c r="E2" s="35">
        <v>968</v>
      </c>
      <c r="F2" s="35">
        <v>1161</v>
      </c>
      <c r="G2" s="35">
        <v>1161</v>
      </c>
      <c r="H2" s="35">
        <v>1161</v>
      </c>
      <c r="I2" s="35">
        <f>S2*0.65</f>
        <v>1257.75</v>
      </c>
      <c r="J2" s="36">
        <v>1306</v>
      </c>
      <c r="K2" s="36">
        <v>1471</v>
      </c>
      <c r="L2" s="36">
        <v>1306</v>
      </c>
      <c r="M2" s="36">
        <v>1355</v>
      </c>
      <c r="N2" s="36">
        <v>1355</v>
      </c>
      <c r="O2" s="36">
        <v>1393</v>
      </c>
      <c r="P2" s="36">
        <v>1509</v>
      </c>
      <c r="Q2" s="36">
        <v>1703</v>
      </c>
      <c r="R2" s="36">
        <v>1838</v>
      </c>
      <c r="S2" s="37">
        <v>1935</v>
      </c>
      <c r="T2" t="str">
        <f>VLOOKUP(A2,Check!A:A,1,FALSE)</f>
        <v>02-088-22220-047</v>
      </c>
    </row>
    <row r="3" spans="1:21" ht="15.75" x14ac:dyDescent="0.2">
      <c r="A3" s="32" t="s">
        <v>1405</v>
      </c>
      <c r="B3" s="33">
        <v>818773022194</v>
      </c>
      <c r="C3" s="38" t="s">
        <v>1406</v>
      </c>
      <c r="D3" s="35">
        <v>639</v>
      </c>
      <c r="E3" s="35">
        <v>968</v>
      </c>
      <c r="F3" s="35">
        <v>1161</v>
      </c>
      <c r="G3" s="35">
        <v>1161</v>
      </c>
      <c r="H3" s="35">
        <v>1161</v>
      </c>
      <c r="I3" s="35">
        <v>1258</v>
      </c>
      <c r="J3" s="36">
        <v>1306</v>
      </c>
      <c r="K3" s="36">
        <v>1471</v>
      </c>
      <c r="L3" s="36">
        <v>1306</v>
      </c>
      <c r="M3" s="36">
        <v>1355</v>
      </c>
      <c r="N3" s="36">
        <v>1355</v>
      </c>
      <c r="O3" s="36">
        <v>1393</v>
      </c>
      <c r="P3" s="36">
        <v>1509</v>
      </c>
      <c r="Q3" s="36">
        <v>1703</v>
      </c>
      <c r="R3" s="36">
        <v>1838</v>
      </c>
      <c r="S3" s="37">
        <v>1935</v>
      </c>
      <c r="T3" t="str">
        <f>VLOOKUP(A3,Check!A:A,1,FALSE)</f>
        <v>02-088-22220-067</v>
      </c>
    </row>
    <row r="4" spans="1:21" ht="15.75" x14ac:dyDescent="0.2">
      <c r="A4" s="39" t="s">
        <v>1407</v>
      </c>
      <c r="B4" s="40">
        <v>818773022200</v>
      </c>
      <c r="C4" s="41" t="s">
        <v>1408</v>
      </c>
      <c r="D4" s="42">
        <v>615</v>
      </c>
      <c r="E4" s="42">
        <v>933</v>
      </c>
      <c r="F4" s="42">
        <v>1119</v>
      </c>
      <c r="G4" s="42">
        <v>1119</v>
      </c>
      <c r="H4" s="42">
        <v>1119</v>
      </c>
      <c r="I4" s="42">
        <v>1212</v>
      </c>
      <c r="J4" s="43">
        <v>1259</v>
      </c>
      <c r="K4" s="43">
        <v>1418</v>
      </c>
      <c r="L4" s="43">
        <v>1259</v>
      </c>
      <c r="M4" s="43">
        <v>1306</v>
      </c>
      <c r="N4" s="43">
        <v>1306</v>
      </c>
      <c r="O4" s="43">
        <v>1343</v>
      </c>
      <c r="P4" s="43">
        <v>1455</v>
      </c>
      <c r="Q4" s="43">
        <v>1641</v>
      </c>
      <c r="R4" s="43">
        <v>1772</v>
      </c>
      <c r="S4" s="44">
        <v>1865</v>
      </c>
      <c r="T4" t="str">
        <f>VLOOKUP(A4,Check!A:A,1,FALSE)</f>
        <v>02-088-22070-047</v>
      </c>
    </row>
    <row r="5" spans="1:21" ht="15.75" x14ac:dyDescent="0.2">
      <c r="A5" s="39" t="s">
        <v>1409</v>
      </c>
      <c r="B5" s="40">
        <v>818773022217</v>
      </c>
      <c r="C5" s="41" t="s">
        <v>1410</v>
      </c>
      <c r="D5" s="42">
        <v>615</v>
      </c>
      <c r="E5" s="42">
        <v>933</v>
      </c>
      <c r="F5" s="42">
        <v>1119</v>
      </c>
      <c r="G5" s="42">
        <v>1119</v>
      </c>
      <c r="H5" s="42">
        <v>1119</v>
      </c>
      <c r="I5" s="42">
        <v>1212</v>
      </c>
      <c r="J5" s="43">
        <v>1259</v>
      </c>
      <c r="K5" s="43">
        <v>1418</v>
      </c>
      <c r="L5" s="43">
        <v>1259</v>
      </c>
      <c r="M5" s="43">
        <v>1306</v>
      </c>
      <c r="N5" s="43">
        <v>1306</v>
      </c>
      <c r="O5" s="43">
        <v>1343</v>
      </c>
      <c r="P5" s="43">
        <v>1455</v>
      </c>
      <c r="Q5" s="43">
        <v>1641</v>
      </c>
      <c r="R5" s="43">
        <v>1772</v>
      </c>
      <c r="S5" s="44">
        <v>1865</v>
      </c>
      <c r="T5" t="str">
        <f>VLOOKUP(A5,Check!A:A,1,FALSE)</f>
        <v>02-088-22070-067</v>
      </c>
    </row>
    <row r="6" spans="1:21" ht="15.75" x14ac:dyDescent="0.2">
      <c r="A6" s="45" t="s">
        <v>1239</v>
      </c>
      <c r="B6" s="33">
        <v>818773021203</v>
      </c>
      <c r="C6" s="34" t="s">
        <v>1673</v>
      </c>
      <c r="D6" s="35">
        <v>825</v>
      </c>
      <c r="E6" s="35">
        <v>1250</v>
      </c>
      <c r="F6" s="35">
        <v>1499</v>
      </c>
      <c r="G6" s="35">
        <v>1499</v>
      </c>
      <c r="H6" s="35">
        <v>1499</v>
      </c>
      <c r="I6" s="35">
        <v>1624</v>
      </c>
      <c r="J6" s="36">
        <v>1687</v>
      </c>
      <c r="K6" s="36">
        <v>1900</v>
      </c>
      <c r="L6" s="36">
        <v>1687</v>
      </c>
      <c r="M6" s="36">
        <v>1749</v>
      </c>
      <c r="N6" s="36">
        <v>1749</v>
      </c>
      <c r="O6" s="36">
        <v>1799</v>
      </c>
      <c r="P6" s="36">
        <v>1949</v>
      </c>
      <c r="Q6" s="36">
        <v>2199</v>
      </c>
      <c r="R6" s="36">
        <v>2374</v>
      </c>
      <c r="S6" s="37">
        <v>2499</v>
      </c>
      <c r="T6" t="str">
        <f>VLOOKUP(A6,Check!A:A,1,FALSE)</f>
        <v>02-157-07258-047</v>
      </c>
    </row>
    <row r="7" spans="1:21" ht="15.75" x14ac:dyDescent="0.2">
      <c r="A7" s="46" t="s">
        <v>1266</v>
      </c>
      <c r="B7" s="40">
        <v>818773021340</v>
      </c>
      <c r="C7" s="47" t="s">
        <v>1268</v>
      </c>
      <c r="D7" s="42">
        <v>851</v>
      </c>
      <c r="E7" s="42">
        <v>1290</v>
      </c>
      <c r="F7" s="42">
        <v>1547</v>
      </c>
      <c r="G7" s="42">
        <v>1547</v>
      </c>
      <c r="H7" s="42">
        <v>1547</v>
      </c>
      <c r="I7" s="42">
        <v>1676</v>
      </c>
      <c r="J7" s="43">
        <v>1741</v>
      </c>
      <c r="K7" s="43">
        <v>1960</v>
      </c>
      <c r="L7" s="43">
        <v>1741</v>
      </c>
      <c r="M7" s="43">
        <v>1805</v>
      </c>
      <c r="N7" s="43">
        <v>1805</v>
      </c>
      <c r="O7" s="43">
        <v>1857</v>
      </c>
      <c r="P7" s="43">
        <v>2012</v>
      </c>
      <c r="Q7" s="43">
        <v>2270</v>
      </c>
      <c r="R7" s="43">
        <v>2450</v>
      </c>
      <c r="S7" s="44">
        <v>2579</v>
      </c>
      <c r="T7" t="str">
        <f>VLOOKUP(A7,Check!A:A,1,FALSE)</f>
        <v>02-157-07258-055</v>
      </c>
    </row>
    <row r="8" spans="1:21" ht="15.75" x14ac:dyDescent="0.2">
      <c r="A8" s="46" t="s">
        <v>1267</v>
      </c>
      <c r="B8" s="40">
        <v>818773021357</v>
      </c>
      <c r="C8" s="47" t="s">
        <v>1269</v>
      </c>
      <c r="D8" s="42">
        <v>825</v>
      </c>
      <c r="E8" s="42">
        <v>1250</v>
      </c>
      <c r="F8" s="42">
        <v>1499</v>
      </c>
      <c r="G8" s="42">
        <v>1499</v>
      </c>
      <c r="H8" s="42">
        <v>1499</v>
      </c>
      <c r="I8" s="42">
        <v>1624</v>
      </c>
      <c r="J8" s="43">
        <v>1687</v>
      </c>
      <c r="K8" s="43">
        <v>1900</v>
      </c>
      <c r="L8" s="43">
        <v>1687</v>
      </c>
      <c r="M8" s="43">
        <v>1749</v>
      </c>
      <c r="N8" s="43">
        <v>1749</v>
      </c>
      <c r="O8" s="43">
        <v>1799</v>
      </c>
      <c r="P8" s="43">
        <v>1949</v>
      </c>
      <c r="Q8" s="43">
        <v>2199</v>
      </c>
      <c r="R8" s="43">
        <v>2374</v>
      </c>
      <c r="S8" s="44">
        <v>2499</v>
      </c>
      <c r="T8" t="str">
        <f>VLOOKUP(A8,Check!A:A,1,FALSE)</f>
        <v>02-157-07258-067</v>
      </c>
    </row>
    <row r="9" spans="1:21" ht="15.75" x14ac:dyDescent="0.2">
      <c r="A9" s="39" t="s">
        <v>1240</v>
      </c>
      <c r="B9" s="40">
        <v>818773021210</v>
      </c>
      <c r="C9" s="47" t="s">
        <v>1674</v>
      </c>
      <c r="D9" s="42">
        <v>825</v>
      </c>
      <c r="E9" s="42">
        <v>1250</v>
      </c>
      <c r="F9" s="42">
        <v>1499</v>
      </c>
      <c r="G9" s="42">
        <v>1499</v>
      </c>
      <c r="H9" s="42">
        <v>1499</v>
      </c>
      <c r="I9" s="42">
        <v>1624</v>
      </c>
      <c r="J9" s="43">
        <v>1687</v>
      </c>
      <c r="K9" s="43">
        <v>1900</v>
      </c>
      <c r="L9" s="43">
        <v>1687</v>
      </c>
      <c r="M9" s="43">
        <v>1749</v>
      </c>
      <c r="N9" s="43">
        <v>1749</v>
      </c>
      <c r="O9" s="43">
        <v>1799</v>
      </c>
      <c r="P9" s="43">
        <v>1949</v>
      </c>
      <c r="Q9" s="43">
        <v>2199</v>
      </c>
      <c r="R9" s="43">
        <v>2374</v>
      </c>
      <c r="S9" s="44">
        <v>2499</v>
      </c>
      <c r="T9" t="str">
        <f>VLOOKUP(A9,Check!A:A,1,FALSE)</f>
        <v>02-158-13210-047</v>
      </c>
    </row>
    <row r="10" spans="1:21" ht="15.75" x14ac:dyDescent="0.2">
      <c r="A10" s="39" t="s">
        <v>1278</v>
      </c>
      <c r="B10" s="40">
        <v>818773021302</v>
      </c>
      <c r="C10" s="47" t="s">
        <v>1280</v>
      </c>
      <c r="D10" s="42">
        <v>851</v>
      </c>
      <c r="E10" s="42">
        <v>1290</v>
      </c>
      <c r="F10" s="42">
        <v>1547</v>
      </c>
      <c r="G10" s="42">
        <v>1547</v>
      </c>
      <c r="H10" s="42">
        <v>1547</v>
      </c>
      <c r="I10" s="42">
        <v>1676</v>
      </c>
      <c r="J10" s="43">
        <v>1741</v>
      </c>
      <c r="K10" s="43">
        <v>1960</v>
      </c>
      <c r="L10" s="43">
        <v>1741</v>
      </c>
      <c r="M10" s="43">
        <v>1805</v>
      </c>
      <c r="N10" s="43">
        <v>1805</v>
      </c>
      <c r="O10" s="43">
        <v>1857</v>
      </c>
      <c r="P10" s="43">
        <v>2012</v>
      </c>
      <c r="Q10" s="43">
        <v>2270</v>
      </c>
      <c r="R10" s="43">
        <v>2450</v>
      </c>
      <c r="S10" s="44">
        <v>2579</v>
      </c>
      <c r="T10" t="str">
        <f>VLOOKUP(A10,Check!A:A,1,FALSE)</f>
        <v>02-158-13210-055</v>
      </c>
    </row>
    <row r="11" spans="1:21" ht="15.75" x14ac:dyDescent="0.2">
      <c r="A11" s="39" t="s">
        <v>1279</v>
      </c>
      <c r="B11" s="40">
        <v>818773021319</v>
      </c>
      <c r="C11" s="47" t="s">
        <v>1281</v>
      </c>
      <c r="D11" s="42">
        <v>825</v>
      </c>
      <c r="E11" s="42">
        <v>1250</v>
      </c>
      <c r="F11" s="42">
        <v>1499</v>
      </c>
      <c r="G11" s="42">
        <v>1499</v>
      </c>
      <c r="H11" s="42">
        <v>1499</v>
      </c>
      <c r="I11" s="42">
        <v>1624</v>
      </c>
      <c r="J11" s="43">
        <v>1687</v>
      </c>
      <c r="K11" s="43">
        <v>1900</v>
      </c>
      <c r="L11" s="43">
        <v>1687</v>
      </c>
      <c r="M11" s="43">
        <v>1749</v>
      </c>
      <c r="N11" s="43">
        <v>1749</v>
      </c>
      <c r="O11" s="43">
        <v>1799</v>
      </c>
      <c r="P11" s="43">
        <v>1949</v>
      </c>
      <c r="Q11" s="43">
        <v>2199</v>
      </c>
      <c r="R11" s="43">
        <v>2374</v>
      </c>
      <c r="S11" s="44">
        <v>2499</v>
      </c>
      <c r="T11" t="str">
        <f>VLOOKUP(A11,Check!A:A,1,FALSE)</f>
        <v>02-158-13210-067</v>
      </c>
    </row>
    <row r="12" spans="1:21" ht="15.75" x14ac:dyDescent="0.2">
      <c r="A12" s="39" t="s">
        <v>1241</v>
      </c>
      <c r="B12" s="40">
        <v>818773021227</v>
      </c>
      <c r="C12" s="47" t="s">
        <v>1675</v>
      </c>
      <c r="D12" s="42">
        <v>825</v>
      </c>
      <c r="E12" s="42">
        <v>1250</v>
      </c>
      <c r="F12" s="42">
        <v>1499</v>
      </c>
      <c r="G12" s="42">
        <v>1499</v>
      </c>
      <c r="H12" s="42">
        <v>1499</v>
      </c>
      <c r="I12" s="42">
        <v>1624</v>
      </c>
      <c r="J12" s="43">
        <v>1687</v>
      </c>
      <c r="K12" s="43">
        <v>1900</v>
      </c>
      <c r="L12" s="43">
        <v>1687</v>
      </c>
      <c r="M12" s="43">
        <v>1749</v>
      </c>
      <c r="N12" s="43">
        <v>1749</v>
      </c>
      <c r="O12" s="43">
        <v>1799</v>
      </c>
      <c r="P12" s="43">
        <v>1949</v>
      </c>
      <c r="Q12" s="43">
        <v>2199</v>
      </c>
      <c r="R12" s="43">
        <v>2374</v>
      </c>
      <c r="S12" s="44">
        <v>2499</v>
      </c>
      <c r="T12" t="str">
        <f>VLOOKUP(A12,Check!A:A,1,FALSE)</f>
        <v>02-158-22207-047</v>
      </c>
    </row>
    <row r="13" spans="1:21" ht="15.75" x14ac:dyDescent="0.2">
      <c r="A13" s="32" t="s">
        <v>1290</v>
      </c>
      <c r="B13" s="33">
        <v>818773021289</v>
      </c>
      <c r="C13" s="34" t="s">
        <v>1292</v>
      </c>
      <c r="D13" s="35">
        <v>851</v>
      </c>
      <c r="E13" s="35">
        <v>1290</v>
      </c>
      <c r="F13" s="35">
        <v>1547</v>
      </c>
      <c r="G13" s="35">
        <v>1547</v>
      </c>
      <c r="H13" s="35">
        <v>1547</v>
      </c>
      <c r="I13" s="35">
        <v>1676</v>
      </c>
      <c r="J13" s="36">
        <v>1741</v>
      </c>
      <c r="K13" s="36">
        <v>1960</v>
      </c>
      <c r="L13" s="36">
        <v>1741</v>
      </c>
      <c r="M13" s="36">
        <v>1805</v>
      </c>
      <c r="N13" s="36">
        <v>1805</v>
      </c>
      <c r="O13" s="36">
        <v>1857</v>
      </c>
      <c r="P13" s="36">
        <v>2012</v>
      </c>
      <c r="Q13" s="36">
        <v>2270</v>
      </c>
      <c r="R13" s="36">
        <v>2450</v>
      </c>
      <c r="S13" s="37">
        <v>2579</v>
      </c>
      <c r="T13" t="str">
        <f>VLOOKUP(A13,Check!A:A,1,FALSE)</f>
        <v>02-158-22207-055</v>
      </c>
    </row>
    <row r="14" spans="1:21" ht="15.75" x14ac:dyDescent="0.2">
      <c r="A14" s="32" t="s">
        <v>1291</v>
      </c>
      <c r="B14" s="33">
        <v>818773021296</v>
      </c>
      <c r="C14" s="34" t="s">
        <v>1293</v>
      </c>
      <c r="D14" s="35">
        <v>825</v>
      </c>
      <c r="E14" s="35">
        <v>1250</v>
      </c>
      <c r="F14" s="35">
        <v>1499</v>
      </c>
      <c r="G14" s="35">
        <v>1499</v>
      </c>
      <c r="H14" s="35">
        <v>1499</v>
      </c>
      <c r="I14" s="35">
        <v>1624</v>
      </c>
      <c r="J14" s="36">
        <v>1687</v>
      </c>
      <c r="K14" s="36">
        <v>1900</v>
      </c>
      <c r="L14" s="36">
        <v>1687</v>
      </c>
      <c r="M14" s="36">
        <v>1749</v>
      </c>
      <c r="N14" s="36">
        <v>1749</v>
      </c>
      <c r="O14" s="36">
        <v>1799</v>
      </c>
      <c r="P14" s="36">
        <v>1949</v>
      </c>
      <c r="Q14" s="36">
        <v>2199</v>
      </c>
      <c r="R14" s="36">
        <v>2374</v>
      </c>
      <c r="S14" s="37">
        <v>2499</v>
      </c>
      <c r="T14" t="str">
        <f>VLOOKUP(A14,Check!A:A,1,FALSE)</f>
        <v>02-158-22207-067</v>
      </c>
    </row>
    <row r="15" spans="1:21" ht="15.75" x14ac:dyDescent="0.2">
      <c r="A15" s="32" t="s">
        <v>1243</v>
      </c>
      <c r="B15" s="33">
        <v>818773021234</v>
      </c>
      <c r="C15" s="34" t="s">
        <v>1676</v>
      </c>
      <c r="D15" s="35">
        <v>825</v>
      </c>
      <c r="E15" s="35">
        <v>1250</v>
      </c>
      <c r="F15" s="35">
        <v>1499</v>
      </c>
      <c r="G15" s="35">
        <v>1499</v>
      </c>
      <c r="H15" s="35">
        <v>1499</v>
      </c>
      <c r="I15" s="35">
        <v>1624</v>
      </c>
      <c r="J15" s="36">
        <v>1687</v>
      </c>
      <c r="K15" s="36">
        <v>1900</v>
      </c>
      <c r="L15" s="36">
        <v>1687</v>
      </c>
      <c r="M15" s="36">
        <v>1749</v>
      </c>
      <c r="N15" s="36">
        <v>1749</v>
      </c>
      <c r="O15" s="36">
        <v>1799</v>
      </c>
      <c r="P15" s="36">
        <v>1949</v>
      </c>
      <c r="Q15" s="36">
        <v>2199</v>
      </c>
      <c r="R15" s="36">
        <v>2374</v>
      </c>
      <c r="S15" s="37">
        <v>2499</v>
      </c>
      <c r="T15" t="str">
        <f>VLOOKUP(A15,Check!A:A,1,FALSE)</f>
        <v>02-165-30063-047</v>
      </c>
    </row>
    <row r="16" spans="1:21" ht="15.75" x14ac:dyDescent="0.2">
      <c r="A16" s="32" t="s">
        <v>1307</v>
      </c>
      <c r="B16" s="33">
        <v>818773021265</v>
      </c>
      <c r="C16" s="34" t="s">
        <v>1316</v>
      </c>
      <c r="D16" s="35">
        <v>851</v>
      </c>
      <c r="E16" s="35">
        <v>1290</v>
      </c>
      <c r="F16" s="35">
        <v>1547</v>
      </c>
      <c r="G16" s="35">
        <v>1547</v>
      </c>
      <c r="H16" s="35">
        <v>1547</v>
      </c>
      <c r="I16" s="35">
        <v>1676</v>
      </c>
      <c r="J16" s="36">
        <v>1741</v>
      </c>
      <c r="K16" s="36">
        <v>1960</v>
      </c>
      <c r="L16" s="36">
        <v>1741</v>
      </c>
      <c r="M16" s="36">
        <v>1805</v>
      </c>
      <c r="N16" s="36">
        <v>1805</v>
      </c>
      <c r="O16" s="36">
        <v>1857</v>
      </c>
      <c r="P16" s="36">
        <v>2012</v>
      </c>
      <c r="Q16" s="36">
        <v>2270</v>
      </c>
      <c r="R16" s="36">
        <v>2450</v>
      </c>
      <c r="S16" s="37">
        <v>2579</v>
      </c>
      <c r="T16" t="str">
        <f>VLOOKUP(A16,Check!A:A,1,FALSE)</f>
        <v>02-165-30063-055</v>
      </c>
    </row>
    <row r="17" spans="1:20" ht="15.75" x14ac:dyDescent="0.2">
      <c r="A17" s="39" t="s">
        <v>1308</v>
      </c>
      <c r="B17" s="40">
        <v>818773021272</v>
      </c>
      <c r="C17" s="47" t="s">
        <v>1317</v>
      </c>
      <c r="D17" s="42">
        <v>825</v>
      </c>
      <c r="E17" s="42">
        <v>1250</v>
      </c>
      <c r="F17" s="42">
        <v>1499</v>
      </c>
      <c r="G17" s="42">
        <v>1499</v>
      </c>
      <c r="H17" s="42">
        <v>1499</v>
      </c>
      <c r="I17" s="42">
        <v>1624</v>
      </c>
      <c r="J17" s="43">
        <v>1687</v>
      </c>
      <c r="K17" s="43">
        <v>1900</v>
      </c>
      <c r="L17" s="43">
        <v>1687</v>
      </c>
      <c r="M17" s="43">
        <v>1749</v>
      </c>
      <c r="N17" s="43">
        <v>1749</v>
      </c>
      <c r="O17" s="43">
        <v>1799</v>
      </c>
      <c r="P17" s="43">
        <v>1949</v>
      </c>
      <c r="Q17" s="43">
        <v>2199</v>
      </c>
      <c r="R17" s="43">
        <v>2374</v>
      </c>
      <c r="S17" s="44">
        <v>2499</v>
      </c>
      <c r="T17" t="str">
        <f>VLOOKUP(A17,Check!A:A,1,FALSE)</f>
        <v>02-165-30063-067</v>
      </c>
    </row>
    <row r="18" spans="1:20" ht="15.75" x14ac:dyDescent="0.2">
      <c r="A18" s="39" t="s">
        <v>1562</v>
      </c>
      <c r="B18" s="40">
        <v>818773022545</v>
      </c>
      <c r="C18" s="47" t="s">
        <v>1677</v>
      </c>
      <c r="D18" s="42">
        <v>817</v>
      </c>
      <c r="E18" s="42">
        <v>1750</v>
      </c>
      <c r="F18" s="42">
        <v>1875</v>
      </c>
      <c r="G18" s="42">
        <v>1875</v>
      </c>
      <c r="H18" s="42">
        <v>1875</v>
      </c>
      <c r="I18" s="42">
        <v>2024</v>
      </c>
      <c r="J18" s="42">
        <v>2024</v>
      </c>
      <c r="K18" s="43">
        <v>2249</v>
      </c>
      <c r="L18" s="42">
        <v>2024</v>
      </c>
      <c r="M18" s="43">
        <v>1875</v>
      </c>
      <c r="N18" s="43">
        <v>2024</v>
      </c>
      <c r="O18" s="43">
        <v>2124</v>
      </c>
      <c r="P18" s="43">
        <v>2249</v>
      </c>
      <c r="Q18" s="43">
        <v>2249</v>
      </c>
      <c r="R18" s="43">
        <v>2499</v>
      </c>
      <c r="S18" s="44">
        <v>2499</v>
      </c>
      <c r="T18" t="str">
        <f>VLOOKUP(A18,Check!A:A,1,FALSE)</f>
        <v>42-159-00305</v>
      </c>
    </row>
    <row r="19" spans="1:20" ht="15.75" x14ac:dyDescent="0.2">
      <c r="A19" s="39" t="s">
        <v>1566</v>
      </c>
      <c r="B19" s="40">
        <v>818773022613</v>
      </c>
      <c r="C19" s="47" t="s">
        <v>1678</v>
      </c>
      <c r="D19" s="42">
        <v>874</v>
      </c>
      <c r="E19" s="42">
        <v>1871</v>
      </c>
      <c r="F19" s="42">
        <v>2004</v>
      </c>
      <c r="G19" s="42">
        <v>2004</v>
      </c>
      <c r="H19" s="42">
        <v>2004</v>
      </c>
      <c r="I19" s="42">
        <v>2165</v>
      </c>
      <c r="J19" s="42">
        <v>2165</v>
      </c>
      <c r="K19" s="43">
        <v>2405</v>
      </c>
      <c r="L19" s="42">
        <v>2165</v>
      </c>
      <c r="M19" s="43">
        <v>2004</v>
      </c>
      <c r="N19" s="42">
        <v>2165</v>
      </c>
      <c r="O19" s="43">
        <v>2272</v>
      </c>
      <c r="P19" s="43">
        <v>2405</v>
      </c>
      <c r="Q19" s="43">
        <v>2405</v>
      </c>
      <c r="R19" s="43">
        <v>2673</v>
      </c>
      <c r="S19" s="44">
        <v>2673</v>
      </c>
      <c r="T19" t="str">
        <f>VLOOKUP(A19,Check!A:A,1,FALSE)</f>
        <v>42-159-01088</v>
      </c>
    </row>
    <row r="20" spans="1:20" ht="15.75" x14ac:dyDescent="0.2">
      <c r="A20" s="39" t="s">
        <v>1200</v>
      </c>
      <c r="B20" s="40">
        <v>818773021081</v>
      </c>
      <c r="C20" s="47" t="s">
        <v>1679</v>
      </c>
      <c r="D20" s="42">
        <v>588</v>
      </c>
      <c r="E20" s="42">
        <v>900</v>
      </c>
      <c r="F20" s="42">
        <v>1259</v>
      </c>
      <c r="G20" s="42">
        <v>1539</v>
      </c>
      <c r="H20" s="42">
        <v>1079</v>
      </c>
      <c r="I20" s="42">
        <f>S20*0.65</f>
        <v>1169.3500000000001</v>
      </c>
      <c r="J20" s="42">
        <v>1214</v>
      </c>
      <c r="K20" s="43" t="s">
        <v>1680</v>
      </c>
      <c r="L20" s="42">
        <v>1214</v>
      </c>
      <c r="M20" s="43">
        <v>1259</v>
      </c>
      <c r="N20" s="43">
        <v>1259</v>
      </c>
      <c r="O20" s="43">
        <v>1295</v>
      </c>
      <c r="P20" s="43">
        <v>1709</v>
      </c>
      <c r="Q20" s="43">
        <v>1709</v>
      </c>
      <c r="R20" s="43" t="s">
        <v>1680</v>
      </c>
      <c r="S20" s="44">
        <v>1799</v>
      </c>
      <c r="T20" t="str">
        <f>VLOOKUP(A20,Check!A:A,1,FALSE)</f>
        <v>42-159-07265</v>
      </c>
    </row>
    <row r="21" spans="1:20" ht="15.75" x14ac:dyDescent="0.2">
      <c r="A21" s="39" t="s">
        <v>1203</v>
      </c>
      <c r="B21" s="40">
        <v>818773021098</v>
      </c>
      <c r="C21" s="47" t="s">
        <v>1204</v>
      </c>
      <c r="D21" s="42">
        <v>588</v>
      </c>
      <c r="E21" s="42">
        <v>900</v>
      </c>
      <c r="F21" s="42">
        <v>1259</v>
      </c>
      <c r="G21" s="42">
        <v>1539</v>
      </c>
      <c r="H21" s="42">
        <v>1079</v>
      </c>
      <c r="I21" s="42">
        <f>S21*0.65</f>
        <v>1169.3500000000001</v>
      </c>
      <c r="J21" s="42">
        <v>1214</v>
      </c>
      <c r="K21" s="43" t="s">
        <v>1680</v>
      </c>
      <c r="L21" s="42">
        <v>1214</v>
      </c>
      <c r="M21" s="43">
        <v>1259</v>
      </c>
      <c r="N21" s="43">
        <v>1259</v>
      </c>
      <c r="O21" s="43">
        <v>1295</v>
      </c>
      <c r="P21" s="43">
        <v>1709</v>
      </c>
      <c r="Q21" s="43">
        <v>1709</v>
      </c>
      <c r="R21" s="43" t="s">
        <v>1680</v>
      </c>
      <c r="S21" s="44">
        <v>1799</v>
      </c>
      <c r="T21" t="str">
        <f>VLOOKUP(A21,Check!A:A,1,FALSE)</f>
        <v>42-159-07365</v>
      </c>
    </row>
    <row r="22" spans="1:20" ht="15.75" x14ac:dyDescent="0.2">
      <c r="A22" s="32" t="s">
        <v>1569</v>
      </c>
      <c r="B22" s="33">
        <v>818773022521</v>
      </c>
      <c r="C22" s="34" t="s">
        <v>1681</v>
      </c>
      <c r="D22" s="35">
        <v>817</v>
      </c>
      <c r="E22" s="35">
        <v>1750</v>
      </c>
      <c r="F22" s="35">
        <v>1875</v>
      </c>
      <c r="G22" s="35">
        <v>1875</v>
      </c>
      <c r="H22" s="35">
        <v>1875</v>
      </c>
      <c r="I22" s="35">
        <v>2024</v>
      </c>
      <c r="J22" s="35">
        <v>2024</v>
      </c>
      <c r="K22" s="36">
        <v>2249</v>
      </c>
      <c r="L22" s="35">
        <v>2024</v>
      </c>
      <c r="M22" s="36">
        <v>1875</v>
      </c>
      <c r="N22" s="36">
        <v>2024</v>
      </c>
      <c r="O22" s="36">
        <v>2124</v>
      </c>
      <c r="P22" s="36">
        <v>2249</v>
      </c>
      <c r="Q22" s="36">
        <v>2249</v>
      </c>
      <c r="R22" s="36">
        <v>2499</v>
      </c>
      <c r="S22" s="37">
        <v>2499</v>
      </c>
      <c r="T22" t="str">
        <f>VLOOKUP(A22,Check!A:A,1,FALSE)</f>
        <v>42-159-10593</v>
      </c>
    </row>
    <row r="23" spans="1:20" ht="15.75" x14ac:dyDescent="0.2">
      <c r="A23" s="32" t="s">
        <v>1572</v>
      </c>
      <c r="B23" s="33">
        <v>818773022569</v>
      </c>
      <c r="C23" s="34" t="s">
        <v>1681</v>
      </c>
      <c r="D23" s="35">
        <v>874</v>
      </c>
      <c r="E23" s="35">
        <v>1871</v>
      </c>
      <c r="F23" s="35">
        <v>2004</v>
      </c>
      <c r="G23" s="35">
        <v>2004</v>
      </c>
      <c r="H23" s="35">
        <v>2004</v>
      </c>
      <c r="I23" s="35">
        <v>2165</v>
      </c>
      <c r="J23" s="35">
        <v>2165</v>
      </c>
      <c r="K23" s="36">
        <v>2405</v>
      </c>
      <c r="L23" s="35">
        <v>2165</v>
      </c>
      <c r="M23" s="36">
        <v>2004</v>
      </c>
      <c r="N23" s="35">
        <v>2165</v>
      </c>
      <c r="O23" s="36">
        <v>2272</v>
      </c>
      <c r="P23" s="36">
        <v>2405</v>
      </c>
      <c r="Q23" s="36">
        <v>2405</v>
      </c>
      <c r="R23" s="36">
        <v>2673</v>
      </c>
      <c r="S23" s="37">
        <v>2673</v>
      </c>
      <c r="T23" t="str">
        <f>VLOOKUP(A23,Check!A:A,1,FALSE)</f>
        <v>42-159-10730</v>
      </c>
    </row>
    <row r="24" spans="1:20" ht="15.75" x14ac:dyDescent="0.2">
      <c r="A24" s="32" t="s">
        <v>1575</v>
      </c>
      <c r="B24" s="33">
        <v>818773022606</v>
      </c>
      <c r="C24" s="34" t="s">
        <v>1682</v>
      </c>
      <c r="D24" s="35">
        <v>874</v>
      </c>
      <c r="E24" s="35">
        <v>1871</v>
      </c>
      <c r="F24" s="35">
        <v>2004</v>
      </c>
      <c r="G24" s="35">
        <v>2004</v>
      </c>
      <c r="H24" s="35">
        <v>2004</v>
      </c>
      <c r="I24" s="35">
        <v>2165</v>
      </c>
      <c r="J24" s="35">
        <v>2165</v>
      </c>
      <c r="K24" s="36">
        <v>2405</v>
      </c>
      <c r="L24" s="35">
        <v>2165</v>
      </c>
      <c r="M24" s="36">
        <v>2004</v>
      </c>
      <c r="N24" s="35">
        <v>2165</v>
      </c>
      <c r="O24" s="36">
        <v>2272</v>
      </c>
      <c r="P24" s="36">
        <v>2405</v>
      </c>
      <c r="Q24" s="36">
        <v>2405</v>
      </c>
      <c r="R24" s="36">
        <v>2673</v>
      </c>
      <c r="S24" s="37">
        <v>2673</v>
      </c>
      <c r="T24" t="str">
        <f>VLOOKUP(A24,Check!A:A,1,FALSE)</f>
        <v>42-159-11081</v>
      </c>
    </row>
    <row r="25" spans="1:20" ht="15.75" x14ac:dyDescent="0.2">
      <c r="A25" s="32" t="s">
        <v>1578</v>
      </c>
      <c r="B25" s="33">
        <v>818773022514</v>
      </c>
      <c r="C25" s="34" t="s">
        <v>1683</v>
      </c>
      <c r="D25" s="35">
        <v>817</v>
      </c>
      <c r="E25" s="35">
        <v>1750</v>
      </c>
      <c r="F25" s="35">
        <v>1875</v>
      </c>
      <c r="G25" s="35">
        <v>1875</v>
      </c>
      <c r="H25" s="35">
        <v>1875</v>
      </c>
      <c r="I25" s="35">
        <v>2024</v>
      </c>
      <c r="J25" s="35">
        <v>2024</v>
      </c>
      <c r="K25" s="36">
        <v>2249</v>
      </c>
      <c r="L25" s="35">
        <v>2024</v>
      </c>
      <c r="M25" s="36">
        <v>1875</v>
      </c>
      <c r="N25" s="36">
        <v>2024</v>
      </c>
      <c r="O25" s="36">
        <v>2124</v>
      </c>
      <c r="P25" s="36">
        <v>2249</v>
      </c>
      <c r="Q25" s="36">
        <v>2249</v>
      </c>
      <c r="R25" s="36">
        <v>2499</v>
      </c>
      <c r="S25" s="37">
        <v>2499</v>
      </c>
      <c r="T25" t="str">
        <f>VLOOKUP(A25,Check!A:A,1,FALSE)</f>
        <v>42-159-11229</v>
      </c>
    </row>
    <row r="26" spans="1:20" ht="15.75" x14ac:dyDescent="0.2">
      <c r="A26" s="39" t="s">
        <v>1581</v>
      </c>
      <c r="B26" s="40">
        <v>818773022538</v>
      </c>
      <c r="C26" s="47" t="s">
        <v>1684</v>
      </c>
      <c r="D26" s="42">
        <v>817</v>
      </c>
      <c r="E26" s="42">
        <v>1750</v>
      </c>
      <c r="F26" s="42">
        <v>1875</v>
      </c>
      <c r="G26" s="42">
        <v>1875</v>
      </c>
      <c r="H26" s="42">
        <v>1875</v>
      </c>
      <c r="I26" s="42">
        <v>2024</v>
      </c>
      <c r="J26" s="42">
        <v>2024</v>
      </c>
      <c r="K26" s="43">
        <v>2249</v>
      </c>
      <c r="L26" s="42">
        <v>2024</v>
      </c>
      <c r="M26" s="43">
        <v>1875</v>
      </c>
      <c r="N26" s="43">
        <v>2024</v>
      </c>
      <c r="O26" s="43">
        <v>2124</v>
      </c>
      <c r="P26" s="43">
        <v>2249</v>
      </c>
      <c r="Q26" s="43">
        <v>2249</v>
      </c>
      <c r="R26" s="43">
        <v>2499</v>
      </c>
      <c r="S26" s="44">
        <v>2499</v>
      </c>
      <c r="T26" t="str">
        <f>VLOOKUP(A26,Check!A:A,1,FALSE)</f>
        <v>42-159-12079</v>
      </c>
    </row>
    <row r="27" spans="1:20" ht="15.75" x14ac:dyDescent="0.2">
      <c r="A27" s="39" t="s">
        <v>1584</v>
      </c>
      <c r="B27" s="40">
        <v>818773022552</v>
      </c>
      <c r="C27" s="47" t="s">
        <v>1683</v>
      </c>
      <c r="D27" s="42">
        <v>874</v>
      </c>
      <c r="E27" s="42">
        <v>1871</v>
      </c>
      <c r="F27" s="42">
        <v>2004</v>
      </c>
      <c r="G27" s="42">
        <v>2004</v>
      </c>
      <c r="H27" s="42">
        <v>2004</v>
      </c>
      <c r="I27" s="42">
        <v>2165</v>
      </c>
      <c r="J27" s="42">
        <v>2165</v>
      </c>
      <c r="K27" s="43">
        <v>2405</v>
      </c>
      <c r="L27" s="42">
        <v>2165</v>
      </c>
      <c r="M27" s="43">
        <v>2004</v>
      </c>
      <c r="N27" s="42">
        <v>2165</v>
      </c>
      <c r="O27" s="43">
        <v>2272</v>
      </c>
      <c r="P27" s="43">
        <v>2405</v>
      </c>
      <c r="Q27" s="43">
        <v>2405</v>
      </c>
      <c r="R27" s="43">
        <v>2673</v>
      </c>
      <c r="S27" s="44">
        <v>2673</v>
      </c>
      <c r="T27" t="str">
        <f>VLOOKUP(A27,Check!A:A,1,FALSE)</f>
        <v>42-159-12080</v>
      </c>
    </row>
    <row r="28" spans="1:20" ht="15.75" x14ac:dyDescent="0.2">
      <c r="A28" s="39" t="s">
        <v>1587</v>
      </c>
      <c r="B28" s="40">
        <v>818773022590</v>
      </c>
      <c r="C28" s="47" t="s">
        <v>1685</v>
      </c>
      <c r="D28" s="42">
        <v>874</v>
      </c>
      <c r="E28" s="42">
        <v>1871</v>
      </c>
      <c r="F28" s="42">
        <v>2004</v>
      </c>
      <c r="G28" s="42">
        <v>2004</v>
      </c>
      <c r="H28" s="42">
        <v>2004</v>
      </c>
      <c r="I28" s="42">
        <v>2165</v>
      </c>
      <c r="J28" s="42">
        <v>2165</v>
      </c>
      <c r="K28" s="43">
        <v>2405</v>
      </c>
      <c r="L28" s="42">
        <v>2165</v>
      </c>
      <c r="M28" s="43">
        <v>2004</v>
      </c>
      <c r="N28" s="42">
        <v>2165</v>
      </c>
      <c r="O28" s="43">
        <v>2272</v>
      </c>
      <c r="P28" s="43">
        <v>2405</v>
      </c>
      <c r="Q28" s="43">
        <v>2405</v>
      </c>
      <c r="R28" s="43">
        <v>2673</v>
      </c>
      <c r="S28" s="44">
        <v>2673</v>
      </c>
      <c r="T28" t="str">
        <f>VLOOKUP(A28,Check!A:A,1,FALSE)</f>
        <v>42-159-13082</v>
      </c>
    </row>
    <row r="29" spans="1:20" ht="15.75" x14ac:dyDescent="0.2">
      <c r="A29" s="39" t="s">
        <v>1593</v>
      </c>
      <c r="B29" s="40">
        <v>818773022583</v>
      </c>
      <c r="C29" s="47" t="s">
        <v>1686</v>
      </c>
      <c r="D29" s="42">
        <v>874</v>
      </c>
      <c r="E29" s="42">
        <v>1871</v>
      </c>
      <c r="F29" s="42">
        <v>2004</v>
      </c>
      <c r="G29" s="42">
        <v>2004</v>
      </c>
      <c r="H29" s="42">
        <v>2004</v>
      </c>
      <c r="I29" s="42">
        <v>2165</v>
      </c>
      <c r="J29" s="42">
        <v>2165</v>
      </c>
      <c r="K29" s="43">
        <v>2405</v>
      </c>
      <c r="L29" s="42">
        <v>2165</v>
      </c>
      <c r="M29" s="43">
        <v>2004</v>
      </c>
      <c r="N29" s="42">
        <v>2165</v>
      </c>
      <c r="O29" s="43">
        <v>2272</v>
      </c>
      <c r="P29" s="43">
        <v>2405</v>
      </c>
      <c r="Q29" s="43">
        <v>2405</v>
      </c>
      <c r="R29" s="43">
        <v>2673</v>
      </c>
      <c r="S29" s="44">
        <v>2673</v>
      </c>
      <c r="T29" t="str">
        <f>VLOOKUP(A29,Check!A:A,1,FALSE)</f>
        <v>42-159-23079</v>
      </c>
    </row>
    <row r="30" spans="1:20" ht="15.75" x14ac:dyDescent="0.2">
      <c r="A30" s="39" t="s">
        <v>1596</v>
      </c>
      <c r="B30" s="40">
        <v>818773022620</v>
      </c>
      <c r="C30" s="47" t="s">
        <v>1687</v>
      </c>
      <c r="D30" s="42">
        <v>874</v>
      </c>
      <c r="E30" s="42">
        <v>1871</v>
      </c>
      <c r="F30" s="42">
        <v>2004</v>
      </c>
      <c r="G30" s="42">
        <v>2004</v>
      </c>
      <c r="H30" s="42">
        <v>2004</v>
      </c>
      <c r="I30" s="42">
        <v>2165</v>
      </c>
      <c r="J30" s="42">
        <v>2165</v>
      </c>
      <c r="K30" s="43">
        <v>2405</v>
      </c>
      <c r="L30" s="42">
        <v>2165</v>
      </c>
      <c r="M30" s="43">
        <v>2004</v>
      </c>
      <c r="N30" s="42">
        <v>2165</v>
      </c>
      <c r="O30" s="43">
        <v>2272</v>
      </c>
      <c r="P30" s="43">
        <v>2405</v>
      </c>
      <c r="Q30" s="43">
        <v>2405</v>
      </c>
      <c r="R30" s="43">
        <v>2673</v>
      </c>
      <c r="S30" s="44">
        <v>2673</v>
      </c>
      <c r="T30" t="str">
        <f>VLOOKUP(A30,Check!A:A,1,FALSE)</f>
        <v>42-159-30085</v>
      </c>
    </row>
    <row r="31" spans="1:20" ht="15.75" x14ac:dyDescent="0.2">
      <c r="A31" s="39" t="s">
        <v>1599</v>
      </c>
      <c r="B31" s="40">
        <v>818773022576</v>
      </c>
      <c r="C31" s="47" t="s">
        <v>1684</v>
      </c>
      <c r="D31" s="42">
        <v>874</v>
      </c>
      <c r="E31" s="42">
        <v>1871</v>
      </c>
      <c r="F31" s="42">
        <v>2004</v>
      </c>
      <c r="G31" s="42">
        <v>2004</v>
      </c>
      <c r="H31" s="42">
        <v>2004</v>
      </c>
      <c r="I31" s="42">
        <v>2165</v>
      </c>
      <c r="J31" s="42">
        <v>2165</v>
      </c>
      <c r="K31" s="43">
        <v>2405</v>
      </c>
      <c r="L31" s="42">
        <v>2165</v>
      </c>
      <c r="M31" s="43">
        <v>2004</v>
      </c>
      <c r="N31" s="42">
        <v>2165</v>
      </c>
      <c r="O31" s="43">
        <v>2272</v>
      </c>
      <c r="P31" s="43">
        <v>2405</v>
      </c>
      <c r="Q31" s="43">
        <v>2405</v>
      </c>
      <c r="R31" s="43">
        <v>2673</v>
      </c>
      <c r="S31" s="44">
        <v>2673</v>
      </c>
      <c r="T31" t="str">
        <f>VLOOKUP(A31,Check!A:A,1,FALSE)</f>
        <v>42-159-81712</v>
      </c>
    </row>
    <row r="32" spans="1:20" ht="15.75" x14ac:dyDescent="0.2">
      <c r="A32" s="32" t="s">
        <v>1344</v>
      </c>
      <c r="B32" s="33">
        <v>818773021739</v>
      </c>
      <c r="C32" s="38" t="s">
        <v>1345</v>
      </c>
      <c r="D32" s="48">
        <v>177</v>
      </c>
      <c r="E32" s="48">
        <v>268</v>
      </c>
      <c r="F32" s="48">
        <v>321</v>
      </c>
      <c r="G32" s="48">
        <v>321</v>
      </c>
      <c r="H32" s="48">
        <v>321</v>
      </c>
      <c r="I32" s="48">
        <v>348</v>
      </c>
      <c r="J32" s="48">
        <v>348</v>
      </c>
      <c r="K32" s="48">
        <v>407</v>
      </c>
      <c r="L32" s="48">
        <v>348</v>
      </c>
      <c r="M32" s="48">
        <v>375</v>
      </c>
      <c r="N32" s="48">
        <v>375</v>
      </c>
      <c r="O32" s="48">
        <v>385</v>
      </c>
      <c r="P32" s="48">
        <v>417</v>
      </c>
      <c r="Q32" s="48">
        <v>471</v>
      </c>
      <c r="R32" s="48">
        <v>508</v>
      </c>
      <c r="S32" s="49">
        <v>535</v>
      </c>
      <c r="T32" t="str">
        <f>VLOOKUP(A32,Check!A:A,1,FALSE)</f>
        <v>34-164-18067</v>
      </c>
    </row>
    <row r="33" spans="1:20" ht="15.75" x14ac:dyDescent="0.2">
      <c r="A33" s="39" t="s">
        <v>1346</v>
      </c>
      <c r="B33" s="40">
        <v>818773021746</v>
      </c>
      <c r="C33" s="41" t="s">
        <v>1347</v>
      </c>
      <c r="D33" s="50">
        <v>185</v>
      </c>
      <c r="E33" s="50">
        <v>280</v>
      </c>
      <c r="F33" s="50">
        <v>336</v>
      </c>
      <c r="G33" s="50">
        <v>336</v>
      </c>
      <c r="H33" s="50">
        <v>336</v>
      </c>
      <c r="I33" s="50">
        <v>364</v>
      </c>
      <c r="J33" s="50">
        <v>364</v>
      </c>
      <c r="K33" s="50">
        <v>426</v>
      </c>
      <c r="L33" s="50">
        <v>364</v>
      </c>
      <c r="M33" s="50">
        <v>392</v>
      </c>
      <c r="N33" s="50">
        <v>392</v>
      </c>
      <c r="O33" s="50">
        <v>403</v>
      </c>
      <c r="P33" s="50">
        <v>437</v>
      </c>
      <c r="Q33" s="50">
        <v>493</v>
      </c>
      <c r="R33" s="50">
        <v>532</v>
      </c>
      <c r="S33" s="51">
        <v>560</v>
      </c>
      <c r="T33" t="str">
        <f>VLOOKUP(A33,Check!A:A,1,FALSE)</f>
        <v>41-164-19168</v>
      </c>
    </row>
    <row r="34" spans="1:20" ht="15.75" x14ac:dyDescent="0.2">
      <c r="A34" s="47" t="s">
        <v>1329</v>
      </c>
      <c r="B34" s="40">
        <v>818773021661</v>
      </c>
      <c r="C34" s="47" t="s">
        <v>1330</v>
      </c>
      <c r="D34" s="42">
        <v>33</v>
      </c>
      <c r="E34" s="42">
        <v>50</v>
      </c>
      <c r="F34" s="42">
        <v>59</v>
      </c>
      <c r="G34" s="42">
        <v>59</v>
      </c>
      <c r="H34" s="42">
        <v>59</v>
      </c>
      <c r="I34" s="42">
        <v>64</v>
      </c>
      <c r="J34" s="42">
        <v>64</v>
      </c>
      <c r="K34" s="43">
        <v>75</v>
      </c>
      <c r="L34" s="42">
        <v>64</v>
      </c>
      <c r="M34" s="43">
        <v>69</v>
      </c>
      <c r="N34" s="43">
        <v>69</v>
      </c>
      <c r="O34" s="43">
        <v>71</v>
      </c>
      <c r="P34" s="43">
        <v>77</v>
      </c>
      <c r="Q34" s="43">
        <v>87</v>
      </c>
      <c r="R34" s="43">
        <v>94</v>
      </c>
      <c r="S34" s="43">
        <v>99</v>
      </c>
      <c r="T34" t="str">
        <f>VLOOKUP(A34,Check!A:A,1,FALSE)</f>
        <v>04-013-03252-006</v>
      </c>
    </row>
    <row r="35" spans="1:20" ht="15.75" x14ac:dyDescent="0.2">
      <c r="A35" s="47" t="s">
        <v>1333</v>
      </c>
      <c r="B35" s="40">
        <v>818773021678</v>
      </c>
      <c r="C35" s="47" t="s">
        <v>1332</v>
      </c>
      <c r="D35" s="42">
        <v>33</v>
      </c>
      <c r="E35" s="42">
        <v>50</v>
      </c>
      <c r="F35" s="42">
        <v>59</v>
      </c>
      <c r="G35" s="42">
        <v>59</v>
      </c>
      <c r="H35" s="42">
        <v>59</v>
      </c>
      <c r="I35" s="42">
        <v>64</v>
      </c>
      <c r="J35" s="42">
        <v>64</v>
      </c>
      <c r="K35" s="43">
        <v>75</v>
      </c>
      <c r="L35" s="42">
        <v>64</v>
      </c>
      <c r="M35" s="43">
        <v>69</v>
      </c>
      <c r="N35" s="43">
        <v>69</v>
      </c>
      <c r="O35" s="43">
        <v>71</v>
      </c>
      <c r="P35" s="43">
        <v>77</v>
      </c>
      <c r="Q35" s="43">
        <v>87</v>
      </c>
      <c r="R35" s="43">
        <v>94</v>
      </c>
      <c r="S35" s="43">
        <v>99</v>
      </c>
      <c r="T35" t="str">
        <f>VLOOKUP(A35,Check!A:A,1,FALSE)</f>
        <v>04-013-04129-006</v>
      </c>
    </row>
    <row r="36" spans="1:20" ht="15.75" x14ac:dyDescent="0.2">
      <c r="A36" s="47" t="s">
        <v>339</v>
      </c>
      <c r="B36" s="40">
        <v>815604018456</v>
      </c>
      <c r="C36" s="47" t="s">
        <v>421</v>
      </c>
      <c r="D36" s="42">
        <v>571</v>
      </c>
      <c r="E36" s="42">
        <v>865</v>
      </c>
      <c r="F36" s="42">
        <v>1037</v>
      </c>
      <c r="G36" s="42">
        <v>1210</v>
      </c>
      <c r="H36" s="42">
        <v>1037</v>
      </c>
      <c r="I36" s="42">
        <v>1124</v>
      </c>
      <c r="J36" s="43">
        <v>1167</v>
      </c>
      <c r="K36" s="43">
        <v>1314</v>
      </c>
      <c r="L36" s="52">
        <v>1167</v>
      </c>
      <c r="M36" s="43">
        <v>1210</v>
      </c>
      <c r="N36" s="43">
        <v>1210</v>
      </c>
      <c r="O36" s="43">
        <v>1245</v>
      </c>
      <c r="P36" s="43">
        <v>1349</v>
      </c>
      <c r="Q36" s="43">
        <v>1522</v>
      </c>
      <c r="R36" s="43">
        <v>1643</v>
      </c>
      <c r="S36" s="52">
        <v>1729</v>
      </c>
      <c r="T36" t="str">
        <f>VLOOKUP(A36,Check!A:A,1,FALSE)</f>
        <v>02-128-02081-047</v>
      </c>
    </row>
    <row r="37" spans="1:20" ht="15.75" x14ac:dyDescent="0.2">
      <c r="A37" s="47" t="s">
        <v>340</v>
      </c>
      <c r="B37" s="40">
        <v>815604018463</v>
      </c>
      <c r="C37" s="47" t="s">
        <v>1688</v>
      </c>
      <c r="D37" s="42">
        <v>586</v>
      </c>
      <c r="E37" s="42">
        <v>889</v>
      </c>
      <c r="F37" s="42">
        <v>1066</v>
      </c>
      <c r="G37" s="42">
        <v>1244</v>
      </c>
      <c r="H37" s="42">
        <v>1066</v>
      </c>
      <c r="I37" s="42">
        <v>1155</v>
      </c>
      <c r="J37" s="43">
        <v>1199</v>
      </c>
      <c r="K37" s="43">
        <v>1351</v>
      </c>
      <c r="L37" s="52">
        <v>1199</v>
      </c>
      <c r="M37" s="43">
        <v>1244</v>
      </c>
      <c r="N37" s="43">
        <v>1244</v>
      </c>
      <c r="O37" s="43">
        <v>1279</v>
      </c>
      <c r="P37" s="43">
        <v>1386</v>
      </c>
      <c r="Q37" s="43">
        <v>1564</v>
      </c>
      <c r="R37" s="43">
        <v>1688</v>
      </c>
      <c r="S37" s="52">
        <v>1777</v>
      </c>
      <c r="T37" t="str">
        <f>VLOOKUP(A37,Check!A:A,1,FALSE)</f>
        <v>02-128-02081-055</v>
      </c>
    </row>
    <row r="38" spans="1:20" ht="15.75" x14ac:dyDescent="0.2">
      <c r="A38" s="47" t="s">
        <v>341</v>
      </c>
      <c r="B38" s="40">
        <v>815604018470</v>
      </c>
      <c r="C38" s="47" t="s">
        <v>1689</v>
      </c>
      <c r="D38" s="42">
        <v>571</v>
      </c>
      <c r="E38" s="42">
        <v>865</v>
      </c>
      <c r="F38" s="42">
        <v>1037</v>
      </c>
      <c r="G38" s="42">
        <v>1210</v>
      </c>
      <c r="H38" s="42">
        <v>1037</v>
      </c>
      <c r="I38" s="42">
        <v>1124</v>
      </c>
      <c r="J38" s="43">
        <v>1167</v>
      </c>
      <c r="K38" s="43">
        <v>1314</v>
      </c>
      <c r="L38" s="52">
        <v>1167</v>
      </c>
      <c r="M38" s="43">
        <v>1210</v>
      </c>
      <c r="N38" s="43">
        <v>1210</v>
      </c>
      <c r="O38" s="43">
        <v>1245</v>
      </c>
      <c r="P38" s="43">
        <v>1349</v>
      </c>
      <c r="Q38" s="43">
        <v>1522</v>
      </c>
      <c r="R38" s="43">
        <v>1643</v>
      </c>
      <c r="S38" s="52">
        <v>1729</v>
      </c>
      <c r="T38" t="str">
        <f>VLOOKUP(A38,Check!A:A,1,FALSE)</f>
        <v>02-128-02081-067</v>
      </c>
    </row>
    <row r="39" spans="1:20" ht="15.75" x14ac:dyDescent="0.2">
      <c r="A39" s="47" t="s">
        <v>474</v>
      </c>
      <c r="B39" s="40">
        <v>815604019248</v>
      </c>
      <c r="C39" s="47" t="s">
        <v>1690</v>
      </c>
      <c r="D39" s="42">
        <v>660</v>
      </c>
      <c r="E39" s="42">
        <v>1000</v>
      </c>
      <c r="F39" s="42">
        <v>1199</v>
      </c>
      <c r="G39" s="42">
        <v>1399</v>
      </c>
      <c r="H39" s="42">
        <v>1199</v>
      </c>
      <c r="I39" s="42">
        <v>1299</v>
      </c>
      <c r="J39" s="43">
        <v>1349</v>
      </c>
      <c r="K39" s="43">
        <v>1520</v>
      </c>
      <c r="L39" s="52">
        <v>1349</v>
      </c>
      <c r="M39" s="43">
        <v>1399</v>
      </c>
      <c r="N39" s="43">
        <v>1399</v>
      </c>
      <c r="O39" s="43">
        <v>1439</v>
      </c>
      <c r="P39" s="43">
        <v>1559</v>
      </c>
      <c r="Q39" s="43">
        <v>1759</v>
      </c>
      <c r="R39" s="43">
        <v>1899</v>
      </c>
      <c r="S39" s="52">
        <v>1999</v>
      </c>
      <c r="T39" t="str">
        <f>VLOOKUP(A39,Check!A:A,1,FALSE)</f>
        <v>02-128-16541-047</v>
      </c>
    </row>
    <row r="40" spans="1:20" ht="15.75" x14ac:dyDescent="0.2">
      <c r="A40" s="39" t="s">
        <v>475</v>
      </c>
      <c r="B40" s="40">
        <v>815604019385</v>
      </c>
      <c r="C40" s="47" t="s">
        <v>1691</v>
      </c>
      <c r="D40" s="42">
        <v>676</v>
      </c>
      <c r="E40" s="42">
        <v>1024</v>
      </c>
      <c r="F40" s="42">
        <v>1228</v>
      </c>
      <c r="G40" s="42">
        <v>1432</v>
      </c>
      <c r="H40" s="42">
        <v>1228</v>
      </c>
      <c r="I40" s="42">
        <v>1331</v>
      </c>
      <c r="J40" s="43">
        <v>1382</v>
      </c>
      <c r="K40" s="43">
        <v>1556</v>
      </c>
      <c r="L40" s="52">
        <v>1382</v>
      </c>
      <c r="M40" s="43">
        <v>1433</v>
      </c>
      <c r="N40" s="43">
        <v>1433</v>
      </c>
      <c r="O40" s="43">
        <v>1474</v>
      </c>
      <c r="P40" s="43">
        <v>1597</v>
      </c>
      <c r="Q40" s="43">
        <v>1801</v>
      </c>
      <c r="R40" s="43">
        <v>1945</v>
      </c>
      <c r="S40" s="53">
        <v>2047</v>
      </c>
      <c r="T40" t="str">
        <f>VLOOKUP(A40,Check!A:A,1,FALSE)</f>
        <v>02-128-16541-055</v>
      </c>
    </row>
    <row r="41" spans="1:20" ht="15.75" x14ac:dyDescent="0.2">
      <c r="A41" s="32" t="s">
        <v>476</v>
      </c>
      <c r="B41" s="33">
        <v>815604019392</v>
      </c>
      <c r="C41" s="34" t="s">
        <v>1692</v>
      </c>
      <c r="D41" s="35">
        <v>660</v>
      </c>
      <c r="E41" s="35">
        <v>1000</v>
      </c>
      <c r="F41" s="35">
        <v>1199</v>
      </c>
      <c r="G41" s="35">
        <v>1399</v>
      </c>
      <c r="H41" s="35">
        <v>1199</v>
      </c>
      <c r="I41" s="35">
        <v>1299</v>
      </c>
      <c r="J41" s="36">
        <v>1349</v>
      </c>
      <c r="K41" s="36">
        <v>1520</v>
      </c>
      <c r="L41" s="54">
        <v>1349</v>
      </c>
      <c r="M41" s="36">
        <v>1399</v>
      </c>
      <c r="N41" s="36">
        <v>1399</v>
      </c>
      <c r="O41" s="36">
        <v>1439</v>
      </c>
      <c r="P41" s="36">
        <v>1559</v>
      </c>
      <c r="Q41" s="36">
        <v>1759</v>
      </c>
      <c r="R41" s="36">
        <v>1899</v>
      </c>
      <c r="S41" s="55">
        <v>1999</v>
      </c>
      <c r="T41" t="str">
        <f>VLOOKUP(A41,Check!A:A,1,FALSE)</f>
        <v>02-128-16541-067</v>
      </c>
    </row>
    <row r="42" spans="1:20" ht="15.75" x14ac:dyDescent="0.2">
      <c r="A42" s="39" t="s">
        <v>161</v>
      </c>
      <c r="B42" s="40">
        <v>815604015547</v>
      </c>
      <c r="C42" s="47" t="s">
        <v>1693</v>
      </c>
      <c r="D42" s="42">
        <v>649</v>
      </c>
      <c r="E42" s="42">
        <v>984</v>
      </c>
      <c r="F42" s="42">
        <v>1180</v>
      </c>
      <c r="G42" s="42">
        <v>1377</v>
      </c>
      <c r="H42" s="42">
        <v>1180</v>
      </c>
      <c r="I42" s="42">
        <v>1279</v>
      </c>
      <c r="J42" s="43">
        <v>1328</v>
      </c>
      <c r="K42" s="43">
        <v>1495</v>
      </c>
      <c r="L42" s="52">
        <v>1328</v>
      </c>
      <c r="M42" s="43">
        <v>1377</v>
      </c>
      <c r="N42" s="43">
        <v>1377</v>
      </c>
      <c r="O42" s="43">
        <v>1416</v>
      </c>
      <c r="P42" s="43">
        <v>1534</v>
      </c>
      <c r="Q42" s="43">
        <v>1731</v>
      </c>
      <c r="R42" s="43">
        <v>1869</v>
      </c>
      <c r="S42" s="53">
        <v>1967</v>
      </c>
      <c r="T42" t="str">
        <f>VLOOKUP(A42,Check!A:A,1,FALSE)</f>
        <v>02-088-06027-011</v>
      </c>
    </row>
    <row r="43" spans="1:20" ht="15.75" x14ac:dyDescent="0.2">
      <c r="A43" s="39" t="s">
        <v>228</v>
      </c>
      <c r="B43" s="40">
        <v>815604016605</v>
      </c>
      <c r="C43" s="47" t="s">
        <v>1694</v>
      </c>
      <c r="D43" s="42">
        <v>665</v>
      </c>
      <c r="E43" s="42">
        <v>1008</v>
      </c>
      <c r="F43" s="42">
        <v>1209</v>
      </c>
      <c r="G43" s="42">
        <v>1410</v>
      </c>
      <c r="H43" s="42">
        <v>1209</v>
      </c>
      <c r="I43" s="42">
        <v>1310</v>
      </c>
      <c r="J43" s="43">
        <v>1360</v>
      </c>
      <c r="K43" s="43">
        <v>1532</v>
      </c>
      <c r="L43" s="52">
        <v>1360</v>
      </c>
      <c r="M43" s="43">
        <v>1411</v>
      </c>
      <c r="N43" s="43">
        <v>1411</v>
      </c>
      <c r="O43" s="43">
        <v>1451</v>
      </c>
      <c r="P43" s="43">
        <v>1572</v>
      </c>
      <c r="Q43" s="43">
        <v>1773</v>
      </c>
      <c r="R43" s="43">
        <v>1914</v>
      </c>
      <c r="S43" s="53">
        <v>2015</v>
      </c>
      <c r="T43" t="str">
        <f>VLOOKUP(A43,Check!A:A,1,FALSE)</f>
        <v>02-088-06027-055</v>
      </c>
    </row>
    <row r="44" spans="1:20" ht="15.75" x14ac:dyDescent="0.2">
      <c r="A44" s="39" t="s">
        <v>182</v>
      </c>
      <c r="B44" s="40">
        <v>815604015950</v>
      </c>
      <c r="C44" s="47" t="s">
        <v>1695</v>
      </c>
      <c r="D44" s="42">
        <v>649</v>
      </c>
      <c r="E44" s="42">
        <v>984</v>
      </c>
      <c r="F44" s="42">
        <v>1180</v>
      </c>
      <c r="G44" s="42">
        <v>1377</v>
      </c>
      <c r="H44" s="42">
        <v>1180</v>
      </c>
      <c r="I44" s="42">
        <v>1279</v>
      </c>
      <c r="J44" s="43">
        <v>1328</v>
      </c>
      <c r="K44" s="43">
        <v>1495</v>
      </c>
      <c r="L44" s="52">
        <v>1328</v>
      </c>
      <c r="M44" s="43">
        <v>1377</v>
      </c>
      <c r="N44" s="43">
        <v>1377</v>
      </c>
      <c r="O44" s="43">
        <v>1416</v>
      </c>
      <c r="P44" s="43">
        <v>1534</v>
      </c>
      <c r="Q44" s="43">
        <v>1731</v>
      </c>
      <c r="R44" s="43">
        <v>1869</v>
      </c>
      <c r="S44" s="53">
        <v>1967</v>
      </c>
      <c r="T44" t="str">
        <f>VLOOKUP(A44,Check!A:A,1,FALSE)</f>
        <v>02-088-06027-067</v>
      </c>
    </row>
    <row r="45" spans="1:20" ht="15.75" x14ac:dyDescent="0.2">
      <c r="A45" s="39" t="s">
        <v>132</v>
      </c>
      <c r="B45" s="40">
        <v>815604015318</v>
      </c>
      <c r="C45" s="47" t="s">
        <v>1696</v>
      </c>
      <c r="D45" s="42">
        <v>713</v>
      </c>
      <c r="E45" s="42">
        <v>1081</v>
      </c>
      <c r="F45" s="42">
        <v>1297</v>
      </c>
      <c r="G45" s="42">
        <v>1513</v>
      </c>
      <c r="H45" s="42">
        <v>1297</v>
      </c>
      <c r="I45" s="42">
        <v>1405</v>
      </c>
      <c r="J45" s="43">
        <v>1459</v>
      </c>
      <c r="K45" s="43">
        <v>1643</v>
      </c>
      <c r="L45" s="52">
        <v>1459</v>
      </c>
      <c r="M45" s="43">
        <v>1513</v>
      </c>
      <c r="N45" s="43">
        <v>1513</v>
      </c>
      <c r="O45" s="43">
        <v>1557</v>
      </c>
      <c r="P45" s="43">
        <v>1686</v>
      </c>
      <c r="Q45" s="43">
        <v>1903</v>
      </c>
      <c r="R45" s="43">
        <v>2054</v>
      </c>
      <c r="S45" s="53">
        <v>2162</v>
      </c>
      <c r="T45" t="str">
        <f>VLOOKUP(A45,Check!A:A,1,FALSE)</f>
        <v>02-142-13175-047</v>
      </c>
    </row>
    <row r="46" spans="1:20" ht="15.75" x14ac:dyDescent="0.2">
      <c r="A46" s="39" t="s">
        <v>164</v>
      </c>
      <c r="B46" s="40">
        <v>815604015806</v>
      </c>
      <c r="C46" s="47" t="s">
        <v>1697</v>
      </c>
      <c r="D46" s="42">
        <v>729</v>
      </c>
      <c r="E46" s="42">
        <v>1105</v>
      </c>
      <c r="F46" s="42">
        <v>1325</v>
      </c>
      <c r="G46" s="42">
        <v>1546</v>
      </c>
      <c r="H46" s="42">
        <v>1325</v>
      </c>
      <c r="I46" s="42">
        <v>1436</v>
      </c>
      <c r="J46" s="43">
        <v>1491</v>
      </c>
      <c r="K46" s="43">
        <v>1679</v>
      </c>
      <c r="L46" s="52">
        <v>1491</v>
      </c>
      <c r="M46" s="43">
        <v>1546</v>
      </c>
      <c r="N46" s="43">
        <v>1546</v>
      </c>
      <c r="O46" s="43">
        <v>1590</v>
      </c>
      <c r="P46" s="43">
        <v>1723</v>
      </c>
      <c r="Q46" s="43">
        <v>1944</v>
      </c>
      <c r="R46" s="43">
        <v>2099</v>
      </c>
      <c r="S46" s="53">
        <v>2209</v>
      </c>
      <c r="T46" t="str">
        <f>VLOOKUP(A46,Check!A:A,1,FALSE)</f>
        <v>02-142-13175-055</v>
      </c>
    </row>
    <row r="47" spans="1:20" ht="15.75" x14ac:dyDescent="0.2">
      <c r="A47" s="32" t="s">
        <v>181</v>
      </c>
      <c r="B47" s="33">
        <v>815604015943</v>
      </c>
      <c r="C47" s="34" t="s">
        <v>1698</v>
      </c>
      <c r="D47" s="35">
        <v>713</v>
      </c>
      <c r="E47" s="35">
        <v>1081</v>
      </c>
      <c r="F47" s="35">
        <v>1297</v>
      </c>
      <c r="G47" s="35">
        <v>1513</v>
      </c>
      <c r="H47" s="35">
        <v>1297</v>
      </c>
      <c r="I47" s="35">
        <v>1405</v>
      </c>
      <c r="J47" s="36">
        <v>1459</v>
      </c>
      <c r="K47" s="36">
        <v>1643</v>
      </c>
      <c r="L47" s="54">
        <v>1459</v>
      </c>
      <c r="M47" s="36">
        <v>1513</v>
      </c>
      <c r="N47" s="36">
        <v>1513</v>
      </c>
      <c r="O47" s="36">
        <v>1557</v>
      </c>
      <c r="P47" s="36">
        <v>1686</v>
      </c>
      <c r="Q47" s="36">
        <v>1903</v>
      </c>
      <c r="R47" s="36">
        <v>2054</v>
      </c>
      <c r="S47" s="55">
        <v>2162</v>
      </c>
      <c r="T47" t="str">
        <f>VLOOKUP(A47,Check!A:A,1,FALSE)</f>
        <v>02-142-13175-067</v>
      </c>
    </row>
    <row r="48" spans="1:20" ht="15.75" x14ac:dyDescent="0.2">
      <c r="A48" s="39" t="s">
        <v>261</v>
      </c>
      <c r="B48" s="40">
        <v>815604016742</v>
      </c>
      <c r="C48" s="47" t="s">
        <v>1699</v>
      </c>
      <c r="D48" s="42">
        <v>624</v>
      </c>
      <c r="E48" s="42">
        <v>946</v>
      </c>
      <c r="F48" s="42">
        <v>1134</v>
      </c>
      <c r="G48" s="42">
        <v>1323</v>
      </c>
      <c r="H48" s="42">
        <v>1134</v>
      </c>
      <c r="I48" s="42">
        <v>1229</v>
      </c>
      <c r="J48" s="43">
        <v>1276</v>
      </c>
      <c r="K48" s="43">
        <v>1437</v>
      </c>
      <c r="L48" s="52">
        <v>1276</v>
      </c>
      <c r="M48" s="43">
        <v>1324</v>
      </c>
      <c r="N48" s="43">
        <v>1324</v>
      </c>
      <c r="O48" s="43">
        <v>1362</v>
      </c>
      <c r="P48" s="43">
        <v>1475</v>
      </c>
      <c r="Q48" s="43">
        <v>1664</v>
      </c>
      <c r="R48" s="43">
        <v>1796</v>
      </c>
      <c r="S48" s="53">
        <v>1891</v>
      </c>
      <c r="T48" t="str">
        <f>VLOOKUP(A48,Check!A:A,1,FALSE)</f>
        <v>02-088-01202</v>
      </c>
    </row>
    <row r="49" spans="1:20" ht="15.75" x14ac:dyDescent="0.2">
      <c r="A49" s="39" t="s">
        <v>262</v>
      </c>
      <c r="B49" s="40">
        <v>815604016759</v>
      </c>
      <c r="C49" s="47" t="s">
        <v>1700</v>
      </c>
      <c r="D49" s="42">
        <v>624</v>
      </c>
      <c r="E49" s="42">
        <v>946</v>
      </c>
      <c r="F49" s="42">
        <v>1134</v>
      </c>
      <c r="G49" s="42">
        <v>1323</v>
      </c>
      <c r="H49" s="42">
        <v>1134</v>
      </c>
      <c r="I49" s="42">
        <v>1229</v>
      </c>
      <c r="J49" s="43">
        <v>1276</v>
      </c>
      <c r="K49" s="43">
        <v>1437</v>
      </c>
      <c r="L49" s="52">
        <v>1276</v>
      </c>
      <c r="M49" s="43">
        <v>1324</v>
      </c>
      <c r="N49" s="43">
        <v>1324</v>
      </c>
      <c r="O49" s="43">
        <v>1362</v>
      </c>
      <c r="P49" s="43">
        <v>1475</v>
      </c>
      <c r="Q49" s="43">
        <v>1664</v>
      </c>
      <c r="R49" s="43">
        <v>1796</v>
      </c>
      <c r="S49" s="53">
        <v>1891</v>
      </c>
      <c r="T49" t="str">
        <f>VLOOKUP(A49,Check!A:A,1,FALSE)</f>
        <v>02-088-01202-067</v>
      </c>
    </row>
    <row r="50" spans="1:20" ht="15.75" x14ac:dyDescent="0.2">
      <c r="A50" s="39" t="s">
        <v>252</v>
      </c>
      <c r="B50" s="40">
        <v>815604016650</v>
      </c>
      <c r="C50" s="47" t="s">
        <v>1701</v>
      </c>
      <c r="D50" s="42">
        <v>624</v>
      </c>
      <c r="E50" s="42">
        <v>946</v>
      </c>
      <c r="F50" s="42">
        <v>1134</v>
      </c>
      <c r="G50" s="42">
        <v>1323</v>
      </c>
      <c r="H50" s="42">
        <v>1134</v>
      </c>
      <c r="I50" s="42">
        <v>1229</v>
      </c>
      <c r="J50" s="43">
        <v>1276</v>
      </c>
      <c r="K50" s="43">
        <v>1437</v>
      </c>
      <c r="L50" s="52">
        <v>1276</v>
      </c>
      <c r="M50" s="43">
        <v>1324</v>
      </c>
      <c r="N50" s="43">
        <v>1324</v>
      </c>
      <c r="O50" s="43">
        <v>1362</v>
      </c>
      <c r="P50" s="43">
        <v>1475</v>
      </c>
      <c r="Q50" s="43">
        <v>1664</v>
      </c>
      <c r="R50" s="43">
        <v>1796</v>
      </c>
      <c r="S50" s="53">
        <v>1891</v>
      </c>
      <c r="T50" t="str">
        <f>VLOOKUP(A50,Check!A:A,1,FALSE)</f>
        <v>02-088-06030</v>
      </c>
    </row>
    <row r="51" spans="1:20" ht="15.75" x14ac:dyDescent="0.2">
      <c r="A51" s="32" t="s">
        <v>253</v>
      </c>
      <c r="B51" s="33">
        <v>815604016674</v>
      </c>
      <c r="C51" s="34" t="s">
        <v>1700</v>
      </c>
      <c r="D51" s="35">
        <v>624</v>
      </c>
      <c r="E51" s="35">
        <v>946</v>
      </c>
      <c r="F51" s="35">
        <v>1134</v>
      </c>
      <c r="G51" s="35">
        <v>1323</v>
      </c>
      <c r="H51" s="35">
        <v>1134</v>
      </c>
      <c r="I51" s="35">
        <v>1229</v>
      </c>
      <c r="J51" s="36">
        <v>1276</v>
      </c>
      <c r="K51" s="36">
        <v>1437</v>
      </c>
      <c r="L51" s="54">
        <v>1276</v>
      </c>
      <c r="M51" s="36">
        <v>1324</v>
      </c>
      <c r="N51" s="36">
        <v>1324</v>
      </c>
      <c r="O51" s="36">
        <v>1362</v>
      </c>
      <c r="P51" s="36">
        <v>1475</v>
      </c>
      <c r="Q51" s="36">
        <v>1664</v>
      </c>
      <c r="R51" s="36">
        <v>1796</v>
      </c>
      <c r="S51" s="55">
        <v>1891</v>
      </c>
      <c r="T51" t="str">
        <f>VLOOKUP(A51,Check!A:A,1,FALSE)</f>
        <v>02-088-06030-067</v>
      </c>
    </row>
    <row r="52" spans="1:20" ht="15.75" x14ac:dyDescent="0.2">
      <c r="A52" s="32" t="s">
        <v>375</v>
      </c>
      <c r="B52" s="33">
        <v>815604018371</v>
      </c>
      <c r="C52" s="34" t="s">
        <v>1702</v>
      </c>
      <c r="D52" s="35">
        <v>713</v>
      </c>
      <c r="E52" s="35">
        <v>1081</v>
      </c>
      <c r="F52" s="35">
        <v>1297</v>
      </c>
      <c r="G52" s="35">
        <v>1513</v>
      </c>
      <c r="H52" s="35">
        <v>1297</v>
      </c>
      <c r="I52" s="35">
        <v>1405</v>
      </c>
      <c r="J52" s="36">
        <v>1459</v>
      </c>
      <c r="K52" s="36">
        <v>1643</v>
      </c>
      <c r="L52" s="54">
        <v>1459</v>
      </c>
      <c r="M52" s="36">
        <v>1513</v>
      </c>
      <c r="N52" s="36">
        <v>1513</v>
      </c>
      <c r="O52" s="36">
        <v>1557</v>
      </c>
      <c r="P52" s="36">
        <v>1686</v>
      </c>
      <c r="Q52" s="36">
        <v>1903</v>
      </c>
      <c r="R52" s="36">
        <v>2054</v>
      </c>
      <c r="S52" s="55">
        <v>2162</v>
      </c>
      <c r="T52" t="str">
        <f>VLOOKUP(A52,Check!A:A,1,FALSE)</f>
        <v>02-088-22038</v>
      </c>
    </row>
    <row r="53" spans="1:20" ht="15.75" x14ac:dyDescent="0.2">
      <c r="A53" s="39" t="s">
        <v>376</v>
      </c>
      <c r="B53" s="40">
        <v>815604018388</v>
      </c>
      <c r="C53" s="47" t="s">
        <v>1703</v>
      </c>
      <c r="D53" s="42">
        <v>713</v>
      </c>
      <c r="E53" s="42">
        <v>1081</v>
      </c>
      <c r="F53" s="42">
        <v>1297</v>
      </c>
      <c r="G53" s="42">
        <v>1513</v>
      </c>
      <c r="H53" s="42">
        <v>1297</v>
      </c>
      <c r="I53" s="42">
        <v>1405</v>
      </c>
      <c r="J53" s="43">
        <v>1459</v>
      </c>
      <c r="K53" s="43">
        <v>1643</v>
      </c>
      <c r="L53" s="52">
        <v>1459</v>
      </c>
      <c r="M53" s="43">
        <v>1513</v>
      </c>
      <c r="N53" s="43">
        <v>1513</v>
      </c>
      <c r="O53" s="43">
        <v>1557</v>
      </c>
      <c r="P53" s="43">
        <v>1686</v>
      </c>
      <c r="Q53" s="43">
        <v>1903</v>
      </c>
      <c r="R53" s="43">
        <v>2054</v>
      </c>
      <c r="S53" s="53">
        <v>2162</v>
      </c>
      <c r="T53" t="str">
        <f>VLOOKUP(A53,Check!A:A,1,FALSE)</f>
        <v>02-088-22038-067</v>
      </c>
    </row>
    <row r="54" spans="1:20" ht="15.75" x14ac:dyDescent="0.2">
      <c r="A54" s="56" t="s">
        <v>1137</v>
      </c>
      <c r="B54" s="57">
        <v>818773020565</v>
      </c>
      <c r="C54" s="58" t="s">
        <v>1704</v>
      </c>
      <c r="D54" s="42">
        <v>571</v>
      </c>
      <c r="E54" s="42">
        <v>865</v>
      </c>
      <c r="F54" s="42">
        <v>1037</v>
      </c>
      <c r="G54" s="42">
        <v>1210</v>
      </c>
      <c r="H54" s="42">
        <v>1037</v>
      </c>
      <c r="I54" s="42">
        <v>1124</v>
      </c>
      <c r="J54" s="43">
        <v>1167</v>
      </c>
      <c r="K54" s="43">
        <v>1314</v>
      </c>
      <c r="L54" s="59">
        <v>1167</v>
      </c>
      <c r="M54" s="43">
        <v>1210</v>
      </c>
      <c r="N54" s="43">
        <v>1210</v>
      </c>
      <c r="O54" s="43">
        <v>1245</v>
      </c>
      <c r="P54" s="43">
        <v>1349</v>
      </c>
      <c r="Q54" s="43">
        <v>1522</v>
      </c>
      <c r="R54" s="43">
        <v>1643</v>
      </c>
      <c r="S54" s="60">
        <v>1729</v>
      </c>
      <c r="T54" t="str">
        <f>VLOOKUP(A54,Check!A:A,1,FALSE)</f>
        <v>02-128-17050</v>
      </c>
    </row>
    <row r="55" spans="1:20" ht="15.75" x14ac:dyDescent="0.2">
      <c r="A55" s="61" t="s">
        <v>1163</v>
      </c>
      <c r="B55" s="62">
        <v>818773020572</v>
      </c>
      <c r="C55" s="63" t="s">
        <v>1705</v>
      </c>
      <c r="D55" s="35">
        <v>571</v>
      </c>
      <c r="E55" s="35">
        <v>865</v>
      </c>
      <c r="F55" s="35">
        <v>1037</v>
      </c>
      <c r="G55" s="35">
        <v>1210</v>
      </c>
      <c r="H55" s="35">
        <v>1037</v>
      </c>
      <c r="I55" s="35">
        <v>1124</v>
      </c>
      <c r="J55" s="36">
        <v>1167</v>
      </c>
      <c r="K55" s="36">
        <v>1314</v>
      </c>
      <c r="L55" s="64">
        <v>1167</v>
      </c>
      <c r="M55" s="36">
        <v>1210</v>
      </c>
      <c r="N55" s="36">
        <v>1210</v>
      </c>
      <c r="O55" s="36">
        <v>1245</v>
      </c>
      <c r="P55" s="36">
        <v>1349</v>
      </c>
      <c r="Q55" s="36">
        <v>1522</v>
      </c>
      <c r="R55" s="36">
        <v>1643</v>
      </c>
      <c r="S55" s="65">
        <v>1729</v>
      </c>
      <c r="T55" t="str">
        <f>VLOOKUP(A55,Check!A:A,1,FALSE)</f>
        <v>02-128-17050-067</v>
      </c>
    </row>
    <row r="56" spans="1:20" ht="15.75" x14ac:dyDescent="0.2">
      <c r="A56" s="61" t="s">
        <v>1139</v>
      </c>
      <c r="B56" s="62">
        <v>818773020589</v>
      </c>
      <c r="C56" s="63" t="s">
        <v>1706</v>
      </c>
      <c r="D56" s="35">
        <v>660</v>
      </c>
      <c r="E56" s="35">
        <v>1000</v>
      </c>
      <c r="F56" s="35">
        <v>1200</v>
      </c>
      <c r="G56" s="35">
        <v>1400</v>
      </c>
      <c r="H56" s="35">
        <v>1200</v>
      </c>
      <c r="I56" s="35">
        <v>1300</v>
      </c>
      <c r="J56" s="36">
        <v>1350</v>
      </c>
      <c r="K56" s="36">
        <v>1520</v>
      </c>
      <c r="L56" s="64">
        <v>1350</v>
      </c>
      <c r="M56" s="36">
        <v>1400</v>
      </c>
      <c r="N56" s="36">
        <v>1400</v>
      </c>
      <c r="O56" s="36">
        <v>1440</v>
      </c>
      <c r="P56" s="36">
        <v>1560</v>
      </c>
      <c r="Q56" s="36">
        <v>1760</v>
      </c>
      <c r="R56" s="36">
        <v>1900</v>
      </c>
      <c r="S56" s="65">
        <v>2000</v>
      </c>
      <c r="T56" t="str">
        <f>VLOOKUP(A56,Check!A:A,1,FALSE)</f>
        <v>02-128-16550</v>
      </c>
    </row>
    <row r="57" spans="1:20" ht="15.75" x14ac:dyDescent="0.2">
      <c r="A57" s="61" t="s">
        <v>1165</v>
      </c>
      <c r="B57" s="62">
        <v>818773020596</v>
      </c>
      <c r="C57" s="63" t="s">
        <v>1707</v>
      </c>
      <c r="D57" s="35">
        <v>660</v>
      </c>
      <c r="E57" s="35">
        <v>1000</v>
      </c>
      <c r="F57" s="35">
        <v>1200</v>
      </c>
      <c r="G57" s="35">
        <v>1400</v>
      </c>
      <c r="H57" s="35">
        <v>1200</v>
      </c>
      <c r="I57" s="35">
        <v>1300</v>
      </c>
      <c r="J57" s="36">
        <v>1350</v>
      </c>
      <c r="K57" s="36">
        <v>1520</v>
      </c>
      <c r="L57" s="64">
        <v>1350</v>
      </c>
      <c r="M57" s="36">
        <v>1400</v>
      </c>
      <c r="N57" s="36">
        <v>1400</v>
      </c>
      <c r="O57" s="36">
        <v>1440</v>
      </c>
      <c r="P57" s="36">
        <v>1560</v>
      </c>
      <c r="Q57" s="36">
        <v>1760</v>
      </c>
      <c r="R57" s="36">
        <v>1900</v>
      </c>
      <c r="S57" s="66">
        <v>2000</v>
      </c>
      <c r="T57" t="str">
        <f>VLOOKUP(A57,Check!A:A,1,FALSE)</f>
        <v>02-128-16550-067</v>
      </c>
    </row>
    <row r="58" spans="1:20" ht="15.75" x14ac:dyDescent="0.2">
      <c r="A58" s="56" t="s">
        <v>1141</v>
      </c>
      <c r="B58" s="57">
        <v>818773020602</v>
      </c>
      <c r="C58" s="58" t="s">
        <v>1708</v>
      </c>
      <c r="D58" s="42">
        <v>571</v>
      </c>
      <c r="E58" s="42">
        <v>865</v>
      </c>
      <c r="F58" s="42">
        <v>1037</v>
      </c>
      <c r="G58" s="42">
        <v>1210</v>
      </c>
      <c r="H58" s="42">
        <v>1037</v>
      </c>
      <c r="I58" s="42">
        <v>1124</v>
      </c>
      <c r="J58" s="43">
        <v>1167</v>
      </c>
      <c r="K58" s="43">
        <v>1314</v>
      </c>
      <c r="L58" s="67">
        <v>1167</v>
      </c>
      <c r="M58" s="43">
        <v>1210</v>
      </c>
      <c r="N58" s="43">
        <v>1210</v>
      </c>
      <c r="O58" s="43">
        <v>1245</v>
      </c>
      <c r="P58" s="43">
        <v>1349</v>
      </c>
      <c r="Q58" s="43">
        <v>1522</v>
      </c>
      <c r="R58" s="43">
        <v>1643</v>
      </c>
      <c r="S58" s="68">
        <v>1729</v>
      </c>
      <c r="T58" t="str">
        <f>VLOOKUP(A58,Check!A:A,1,FALSE)</f>
        <v>02-128-19153</v>
      </c>
    </row>
    <row r="59" spans="1:20" ht="15.75" x14ac:dyDescent="0.2">
      <c r="A59" s="69" t="s">
        <v>1168</v>
      </c>
      <c r="B59" s="70">
        <v>818773020619</v>
      </c>
      <c r="C59" s="71" t="s">
        <v>1709</v>
      </c>
      <c r="D59" s="72">
        <v>571</v>
      </c>
      <c r="E59" s="72">
        <v>865</v>
      </c>
      <c r="F59" s="72">
        <v>1037</v>
      </c>
      <c r="G59" s="72">
        <v>1210</v>
      </c>
      <c r="H59" s="72">
        <v>1037</v>
      </c>
      <c r="I59" s="72">
        <v>1124</v>
      </c>
      <c r="J59" s="73">
        <v>1167</v>
      </c>
      <c r="K59" s="73">
        <v>1314</v>
      </c>
      <c r="L59" s="74">
        <v>1167</v>
      </c>
      <c r="M59" s="73">
        <v>1210</v>
      </c>
      <c r="N59" s="73">
        <v>1210</v>
      </c>
      <c r="O59" s="73">
        <v>1245</v>
      </c>
      <c r="P59" s="73">
        <v>1349</v>
      </c>
      <c r="Q59" s="73">
        <v>1522</v>
      </c>
      <c r="R59" s="73">
        <v>1643</v>
      </c>
      <c r="S59" s="75">
        <v>1729</v>
      </c>
      <c r="T59" t="str">
        <f>VLOOKUP(A59,Check!A:A,1,FALSE)</f>
        <v>02-128-19153-067</v>
      </c>
    </row>
    <row r="60" spans="1:20" ht="15.75" x14ac:dyDescent="0.2">
      <c r="A60" s="56" t="s">
        <v>1143</v>
      </c>
      <c r="B60" s="57">
        <v>818773020626</v>
      </c>
      <c r="C60" s="58" t="s">
        <v>1710</v>
      </c>
      <c r="D60" s="42">
        <v>660</v>
      </c>
      <c r="E60" s="42">
        <v>1000</v>
      </c>
      <c r="F60" s="42">
        <v>1200</v>
      </c>
      <c r="G60" s="42">
        <v>1400</v>
      </c>
      <c r="H60" s="42">
        <v>1200</v>
      </c>
      <c r="I60" s="42">
        <v>1300</v>
      </c>
      <c r="J60" s="43">
        <v>1350</v>
      </c>
      <c r="K60" s="43">
        <v>1520</v>
      </c>
      <c r="L60" s="67">
        <v>1350</v>
      </c>
      <c r="M60" s="43">
        <v>1400</v>
      </c>
      <c r="N60" s="43">
        <v>1400</v>
      </c>
      <c r="O60" s="43">
        <v>1440</v>
      </c>
      <c r="P60" s="43">
        <v>1560</v>
      </c>
      <c r="Q60" s="43">
        <v>1760</v>
      </c>
      <c r="R60" s="43">
        <v>1900</v>
      </c>
      <c r="S60" s="68">
        <v>2000</v>
      </c>
      <c r="T60" t="str">
        <f>VLOOKUP(A60,Check!A:A,1,FALSE)</f>
        <v>02-128-08252</v>
      </c>
    </row>
    <row r="61" spans="1:20" ht="15.75" x14ac:dyDescent="0.2">
      <c r="A61" s="76" t="s">
        <v>1169</v>
      </c>
      <c r="B61" s="77">
        <v>818773020633</v>
      </c>
      <c r="C61" s="78" t="s">
        <v>1711</v>
      </c>
      <c r="D61" s="79">
        <v>660</v>
      </c>
      <c r="E61" s="79">
        <v>1000</v>
      </c>
      <c r="F61" s="79">
        <v>1200</v>
      </c>
      <c r="G61" s="79">
        <v>1400</v>
      </c>
      <c r="H61" s="79">
        <v>1200</v>
      </c>
      <c r="I61" s="79">
        <v>1300</v>
      </c>
      <c r="J61" s="80">
        <v>1350</v>
      </c>
      <c r="K61" s="80">
        <v>1520</v>
      </c>
      <c r="L61" s="81">
        <v>1350</v>
      </c>
      <c r="M61" s="80">
        <v>1400</v>
      </c>
      <c r="N61" s="80">
        <v>1400</v>
      </c>
      <c r="O61" s="80">
        <v>1440</v>
      </c>
      <c r="P61" s="80">
        <v>1560</v>
      </c>
      <c r="Q61" s="80">
        <v>1760</v>
      </c>
      <c r="R61" s="80">
        <v>1900</v>
      </c>
      <c r="S61" s="82">
        <v>2000</v>
      </c>
      <c r="T61" t="str">
        <f>VLOOKUP(A61,Check!A:A,1,FALSE)</f>
        <v>02-128-08252-067</v>
      </c>
    </row>
    <row r="62" spans="1:20" ht="15.75" x14ac:dyDescent="0.2">
      <c r="A62" s="39" t="s">
        <v>195</v>
      </c>
      <c r="B62" s="40">
        <v>815604015561</v>
      </c>
      <c r="C62" s="47" t="s">
        <v>1712</v>
      </c>
      <c r="D62" s="42">
        <v>624</v>
      </c>
      <c r="E62" s="42">
        <v>946</v>
      </c>
      <c r="F62" s="42">
        <v>1134</v>
      </c>
      <c r="G62" s="42">
        <v>1323</v>
      </c>
      <c r="H62" s="42">
        <v>1134</v>
      </c>
      <c r="I62" s="42">
        <v>1229</v>
      </c>
      <c r="J62" s="43">
        <v>1276</v>
      </c>
      <c r="K62" s="43">
        <v>1437</v>
      </c>
      <c r="L62" s="52">
        <v>1276</v>
      </c>
      <c r="M62" s="43">
        <v>1324</v>
      </c>
      <c r="N62" s="43">
        <v>1324</v>
      </c>
      <c r="O62" s="43">
        <v>1362</v>
      </c>
      <c r="P62" s="43">
        <v>1475</v>
      </c>
      <c r="Q62" s="43">
        <v>1664</v>
      </c>
      <c r="R62" s="43">
        <v>1796</v>
      </c>
      <c r="S62" s="53">
        <v>1891</v>
      </c>
      <c r="T62" t="str">
        <f>VLOOKUP(A62,Check!A:A,1,FALSE)</f>
        <v>02-088-07327</v>
      </c>
    </row>
    <row r="63" spans="1:20" ht="31.5" x14ac:dyDescent="0.2">
      <c r="A63" s="39" t="s">
        <v>198</v>
      </c>
      <c r="B63" s="40">
        <v>815604015820</v>
      </c>
      <c r="C63" s="47" t="s">
        <v>1713</v>
      </c>
      <c r="D63" s="42">
        <v>624</v>
      </c>
      <c r="E63" s="42">
        <v>946</v>
      </c>
      <c r="F63" s="42">
        <v>1134</v>
      </c>
      <c r="G63" s="42">
        <v>1323</v>
      </c>
      <c r="H63" s="42">
        <v>1134</v>
      </c>
      <c r="I63" s="42">
        <v>1229</v>
      </c>
      <c r="J63" s="43">
        <v>1276</v>
      </c>
      <c r="K63" s="43">
        <v>1437</v>
      </c>
      <c r="L63" s="52">
        <v>1276</v>
      </c>
      <c r="M63" s="43">
        <v>1324</v>
      </c>
      <c r="N63" s="43">
        <v>1324</v>
      </c>
      <c r="O63" s="43">
        <v>1362</v>
      </c>
      <c r="P63" s="43">
        <v>1475</v>
      </c>
      <c r="Q63" s="43">
        <v>1664</v>
      </c>
      <c r="R63" s="43">
        <v>1796</v>
      </c>
      <c r="S63" s="53">
        <v>1891</v>
      </c>
      <c r="T63" t="str">
        <f>VLOOKUP(A63,Check!A:A,1,FALSE)</f>
        <v>02-088-07327-067</v>
      </c>
    </row>
    <row r="64" spans="1:20" ht="15.75" x14ac:dyDescent="0.2">
      <c r="A64" s="39" t="s">
        <v>196</v>
      </c>
      <c r="B64" s="40">
        <v>815604015554</v>
      </c>
      <c r="C64" s="47" t="s">
        <v>1714</v>
      </c>
      <c r="D64" s="42">
        <v>624</v>
      </c>
      <c r="E64" s="42">
        <v>946</v>
      </c>
      <c r="F64" s="42">
        <v>1134</v>
      </c>
      <c r="G64" s="42">
        <v>1323</v>
      </c>
      <c r="H64" s="42">
        <v>1134</v>
      </c>
      <c r="I64" s="42">
        <v>1229</v>
      </c>
      <c r="J64" s="43">
        <v>1276</v>
      </c>
      <c r="K64" s="43">
        <v>1437</v>
      </c>
      <c r="L64" s="52">
        <v>1276</v>
      </c>
      <c r="M64" s="43">
        <v>1324</v>
      </c>
      <c r="N64" s="43">
        <v>1324</v>
      </c>
      <c r="O64" s="43">
        <v>1362</v>
      </c>
      <c r="P64" s="43">
        <v>1475</v>
      </c>
      <c r="Q64" s="43">
        <v>1664</v>
      </c>
      <c r="R64" s="43">
        <v>1796</v>
      </c>
      <c r="S64" s="53">
        <v>1891</v>
      </c>
      <c r="T64" t="str">
        <f>VLOOKUP(A64,Check!A:A,1,FALSE)</f>
        <v>02-088-17024</v>
      </c>
    </row>
    <row r="65" spans="1:20" ht="31.5" x14ac:dyDescent="0.2">
      <c r="A65" s="32" t="s">
        <v>197</v>
      </c>
      <c r="B65" s="33">
        <v>815604015813</v>
      </c>
      <c r="C65" s="34" t="s">
        <v>1715</v>
      </c>
      <c r="D65" s="35">
        <v>624</v>
      </c>
      <c r="E65" s="35">
        <v>946</v>
      </c>
      <c r="F65" s="35">
        <v>1134</v>
      </c>
      <c r="G65" s="35">
        <v>1323</v>
      </c>
      <c r="H65" s="35">
        <v>1134</v>
      </c>
      <c r="I65" s="35">
        <v>1229</v>
      </c>
      <c r="J65" s="36">
        <v>1276</v>
      </c>
      <c r="K65" s="36">
        <v>1437</v>
      </c>
      <c r="L65" s="54">
        <v>1276</v>
      </c>
      <c r="M65" s="36">
        <v>1324</v>
      </c>
      <c r="N65" s="36">
        <v>1324</v>
      </c>
      <c r="O65" s="36">
        <v>1362</v>
      </c>
      <c r="P65" s="36">
        <v>1475</v>
      </c>
      <c r="Q65" s="36">
        <v>1664</v>
      </c>
      <c r="R65" s="36">
        <v>1796</v>
      </c>
      <c r="S65" s="55">
        <v>1891</v>
      </c>
      <c r="T65" t="str">
        <f>VLOOKUP(A65,Check!A:A,1,FALSE)</f>
        <v>02-088-17024-067</v>
      </c>
    </row>
    <row r="66" spans="1:20" ht="15.75" x14ac:dyDescent="0.2">
      <c r="A66" s="83" t="s">
        <v>480</v>
      </c>
      <c r="B66" s="84">
        <v>815604019491</v>
      </c>
      <c r="C66" s="85" t="s">
        <v>1716</v>
      </c>
      <c r="D66" s="72">
        <v>571</v>
      </c>
      <c r="E66" s="72">
        <v>865</v>
      </c>
      <c r="F66" s="72">
        <v>1037</v>
      </c>
      <c r="G66" s="72">
        <v>1210</v>
      </c>
      <c r="H66" s="72">
        <v>1037</v>
      </c>
      <c r="I66" s="72">
        <v>1124</v>
      </c>
      <c r="J66" s="73">
        <v>1167</v>
      </c>
      <c r="K66" s="73">
        <v>1314</v>
      </c>
      <c r="L66" s="86">
        <v>1167</v>
      </c>
      <c r="M66" s="73">
        <v>1210</v>
      </c>
      <c r="N66" s="73">
        <v>1210</v>
      </c>
      <c r="O66" s="73">
        <v>1245</v>
      </c>
      <c r="P66" s="73">
        <v>1349</v>
      </c>
      <c r="Q66" s="73">
        <v>1522</v>
      </c>
      <c r="R66" s="73">
        <v>1643</v>
      </c>
      <c r="S66" s="87">
        <v>1729</v>
      </c>
      <c r="T66" t="str">
        <f>VLOOKUP(A66,Check!A:A,1,FALSE)</f>
        <v>02-128-07344-047</v>
      </c>
    </row>
    <row r="67" spans="1:20" ht="15.75" x14ac:dyDescent="0.2">
      <c r="A67" s="83" t="s">
        <v>486</v>
      </c>
      <c r="B67" s="84">
        <v>815604019576</v>
      </c>
      <c r="C67" s="85" t="s">
        <v>1717</v>
      </c>
      <c r="D67" s="72">
        <v>571</v>
      </c>
      <c r="E67" s="72">
        <v>865</v>
      </c>
      <c r="F67" s="72">
        <v>1037</v>
      </c>
      <c r="G67" s="72">
        <v>1210</v>
      </c>
      <c r="H67" s="72">
        <v>1037</v>
      </c>
      <c r="I67" s="72">
        <v>1124</v>
      </c>
      <c r="J67" s="73">
        <v>1167</v>
      </c>
      <c r="K67" s="73">
        <v>1314</v>
      </c>
      <c r="L67" s="86">
        <v>1167</v>
      </c>
      <c r="M67" s="73">
        <v>1210</v>
      </c>
      <c r="N67" s="73">
        <v>1210</v>
      </c>
      <c r="O67" s="73">
        <v>1245</v>
      </c>
      <c r="P67" s="73">
        <v>1349</v>
      </c>
      <c r="Q67" s="73">
        <v>1522</v>
      </c>
      <c r="R67" s="73">
        <v>1643</v>
      </c>
      <c r="S67" s="87">
        <v>1729</v>
      </c>
      <c r="T67" t="str">
        <f>VLOOKUP(A67,Check!A:A,1,FALSE)</f>
        <v>02-128-07344-067</v>
      </c>
    </row>
    <row r="68" spans="1:20" ht="31.5" x14ac:dyDescent="0.2">
      <c r="A68" s="32" t="s">
        <v>345</v>
      </c>
      <c r="B68" s="33">
        <v>815604018210</v>
      </c>
      <c r="C68" s="34" t="s">
        <v>1718</v>
      </c>
      <c r="D68" s="35">
        <v>624</v>
      </c>
      <c r="E68" s="35">
        <v>946</v>
      </c>
      <c r="F68" s="35">
        <v>1134</v>
      </c>
      <c r="G68" s="35">
        <v>1323</v>
      </c>
      <c r="H68" s="35">
        <v>1134</v>
      </c>
      <c r="I68" s="35">
        <v>1229</v>
      </c>
      <c r="J68" s="36">
        <v>1276</v>
      </c>
      <c r="K68" s="36">
        <v>1437</v>
      </c>
      <c r="L68" s="54">
        <v>1276</v>
      </c>
      <c r="M68" s="36">
        <v>1324</v>
      </c>
      <c r="N68" s="36">
        <v>1324</v>
      </c>
      <c r="O68" s="36">
        <v>1362</v>
      </c>
      <c r="P68" s="36">
        <v>1475</v>
      </c>
      <c r="Q68" s="36">
        <v>1664</v>
      </c>
      <c r="R68" s="36">
        <v>1796</v>
      </c>
      <c r="S68" s="55">
        <v>1891</v>
      </c>
      <c r="T68" t="str">
        <f>VLOOKUP(A68,Check!A:A,1,FALSE)</f>
        <v>02-122-17026-047</v>
      </c>
    </row>
    <row r="69" spans="1:20" ht="31.5" x14ac:dyDescent="0.2">
      <c r="A69" s="39" t="s">
        <v>346</v>
      </c>
      <c r="B69" s="40">
        <v>815604018272</v>
      </c>
      <c r="C69" s="47" t="s">
        <v>1719</v>
      </c>
      <c r="D69" s="42">
        <v>624</v>
      </c>
      <c r="E69" s="42">
        <v>946</v>
      </c>
      <c r="F69" s="42">
        <v>1134</v>
      </c>
      <c r="G69" s="42">
        <v>1323</v>
      </c>
      <c r="H69" s="42">
        <v>1134</v>
      </c>
      <c r="I69" s="42">
        <v>1229</v>
      </c>
      <c r="J69" s="43">
        <v>1276</v>
      </c>
      <c r="K69" s="43">
        <v>1437</v>
      </c>
      <c r="L69" s="52">
        <v>1276</v>
      </c>
      <c r="M69" s="43">
        <v>1324</v>
      </c>
      <c r="N69" s="43">
        <v>1324</v>
      </c>
      <c r="O69" s="43">
        <v>1362</v>
      </c>
      <c r="P69" s="43">
        <v>1475</v>
      </c>
      <c r="Q69" s="43">
        <v>1664</v>
      </c>
      <c r="R69" s="43">
        <v>1796</v>
      </c>
      <c r="S69" s="53">
        <v>1891</v>
      </c>
      <c r="T69" t="str">
        <f>VLOOKUP(A69,Check!A:A,1,FALSE)</f>
        <v>02-122-17026-067</v>
      </c>
    </row>
    <row r="70" spans="1:20" ht="31.5" x14ac:dyDescent="0.2">
      <c r="A70" s="39" t="s">
        <v>357</v>
      </c>
      <c r="B70" s="40">
        <v>815604018517</v>
      </c>
      <c r="C70" s="47" t="s">
        <v>1720</v>
      </c>
      <c r="D70" s="42">
        <v>1035</v>
      </c>
      <c r="E70" s="42">
        <v>1568</v>
      </c>
      <c r="F70" s="42">
        <v>1880</v>
      </c>
      <c r="G70" s="42">
        <v>2194</v>
      </c>
      <c r="H70" s="42">
        <v>1880</v>
      </c>
      <c r="I70" s="42">
        <v>2038</v>
      </c>
      <c r="J70" s="43">
        <v>2116</v>
      </c>
      <c r="K70" s="43">
        <v>2383</v>
      </c>
      <c r="L70" s="52">
        <v>2116</v>
      </c>
      <c r="M70" s="43">
        <v>2195</v>
      </c>
      <c r="N70" s="43">
        <v>2195</v>
      </c>
      <c r="O70" s="43">
        <v>2257</v>
      </c>
      <c r="P70" s="43">
        <v>2445</v>
      </c>
      <c r="Q70" s="43">
        <v>2759</v>
      </c>
      <c r="R70" s="43">
        <v>2978</v>
      </c>
      <c r="S70" s="53">
        <v>3135</v>
      </c>
      <c r="T70" t="str">
        <f>VLOOKUP(A70,Check!A:A,1,FALSE)</f>
        <v>02-103-02041</v>
      </c>
    </row>
    <row r="71" spans="1:20" ht="31.5" x14ac:dyDescent="0.2">
      <c r="A71" s="39" t="s">
        <v>349</v>
      </c>
      <c r="B71" s="40">
        <v>815604018524</v>
      </c>
      <c r="C71" s="47" t="s">
        <v>1721</v>
      </c>
      <c r="D71" s="42">
        <v>1035</v>
      </c>
      <c r="E71" s="42">
        <v>1568</v>
      </c>
      <c r="F71" s="42">
        <v>1880</v>
      </c>
      <c r="G71" s="42">
        <v>2194</v>
      </c>
      <c r="H71" s="42">
        <v>1880</v>
      </c>
      <c r="I71" s="42">
        <v>2038</v>
      </c>
      <c r="J71" s="43">
        <v>2116</v>
      </c>
      <c r="K71" s="43">
        <v>2383</v>
      </c>
      <c r="L71" s="52">
        <v>2116</v>
      </c>
      <c r="M71" s="43">
        <v>2195</v>
      </c>
      <c r="N71" s="43">
        <v>2195</v>
      </c>
      <c r="O71" s="43">
        <v>2257</v>
      </c>
      <c r="P71" s="43">
        <v>2445</v>
      </c>
      <c r="Q71" s="43">
        <v>2759</v>
      </c>
      <c r="R71" s="43">
        <v>2978</v>
      </c>
      <c r="S71" s="53">
        <v>3135</v>
      </c>
      <c r="T71" t="str">
        <f>VLOOKUP(A71,Check!A:A,1,FALSE)</f>
        <v>02-103-02041-067</v>
      </c>
    </row>
    <row r="72" spans="1:20" ht="15.75" x14ac:dyDescent="0.2">
      <c r="A72" s="32" t="s">
        <v>1282</v>
      </c>
      <c r="B72" s="33">
        <v>818773021517</v>
      </c>
      <c r="C72" s="38" t="s">
        <v>1286</v>
      </c>
      <c r="D72" s="48">
        <v>882</v>
      </c>
      <c r="E72" s="48">
        <v>1336</v>
      </c>
      <c r="F72" s="48">
        <v>1603</v>
      </c>
      <c r="G72" s="48">
        <v>1603</v>
      </c>
      <c r="H72" s="48">
        <v>1603</v>
      </c>
      <c r="I72" s="48">
        <v>1737</v>
      </c>
      <c r="J72" s="48">
        <v>1804</v>
      </c>
      <c r="K72" s="48">
        <v>2031</v>
      </c>
      <c r="L72" s="48">
        <v>1804</v>
      </c>
      <c r="M72" s="48">
        <v>1870</v>
      </c>
      <c r="N72" s="48">
        <v>1870</v>
      </c>
      <c r="O72" s="48">
        <v>1924</v>
      </c>
      <c r="P72" s="48">
        <v>2084</v>
      </c>
      <c r="Q72" s="48">
        <v>2351</v>
      </c>
      <c r="R72" s="48">
        <v>2538</v>
      </c>
      <c r="S72" s="49">
        <v>2672</v>
      </c>
      <c r="T72" t="str">
        <f>VLOOKUP(A72,Check!A:A,1,FALSE)</f>
        <v>02-158-15060-047</v>
      </c>
    </row>
    <row r="73" spans="1:20" ht="15.75" x14ac:dyDescent="0.2">
      <c r="A73" s="39" t="s">
        <v>1354</v>
      </c>
      <c r="B73" s="40">
        <v>818773021838</v>
      </c>
      <c r="C73" s="41" t="s">
        <v>1356</v>
      </c>
      <c r="D73" s="50">
        <v>908</v>
      </c>
      <c r="E73" s="50">
        <v>1376</v>
      </c>
      <c r="F73" s="50">
        <v>1651</v>
      </c>
      <c r="G73" s="50">
        <v>1651</v>
      </c>
      <c r="H73" s="50">
        <v>1651</v>
      </c>
      <c r="I73" s="50">
        <v>1789</v>
      </c>
      <c r="J73" s="50">
        <v>1858</v>
      </c>
      <c r="K73" s="50">
        <v>2092</v>
      </c>
      <c r="L73" s="50">
        <v>1858</v>
      </c>
      <c r="M73" s="50">
        <v>1926</v>
      </c>
      <c r="N73" s="50">
        <v>1926</v>
      </c>
      <c r="O73" s="50">
        <v>1981</v>
      </c>
      <c r="P73" s="50">
        <v>2147</v>
      </c>
      <c r="Q73" s="50">
        <v>2422</v>
      </c>
      <c r="R73" s="50">
        <v>2614</v>
      </c>
      <c r="S73" s="51">
        <v>2752</v>
      </c>
      <c r="T73" t="str">
        <f>VLOOKUP(A73,Check!A:A,1,FALSE)</f>
        <v>02-158-15060-055</v>
      </c>
    </row>
    <row r="74" spans="1:20" ht="15.75" x14ac:dyDescent="0.2">
      <c r="A74" s="39" t="s">
        <v>1283</v>
      </c>
      <c r="B74" s="40">
        <v>818773021524</v>
      </c>
      <c r="C74" s="41" t="s">
        <v>1287</v>
      </c>
      <c r="D74" s="50">
        <v>882</v>
      </c>
      <c r="E74" s="50">
        <v>1336</v>
      </c>
      <c r="F74" s="50">
        <v>1603</v>
      </c>
      <c r="G74" s="50">
        <v>1603</v>
      </c>
      <c r="H74" s="50">
        <v>1603</v>
      </c>
      <c r="I74" s="50">
        <v>1737</v>
      </c>
      <c r="J74" s="50">
        <v>1804</v>
      </c>
      <c r="K74" s="50">
        <v>2031</v>
      </c>
      <c r="L74" s="50">
        <v>1804</v>
      </c>
      <c r="M74" s="50">
        <v>1870</v>
      </c>
      <c r="N74" s="50">
        <v>1870</v>
      </c>
      <c r="O74" s="50">
        <v>1924</v>
      </c>
      <c r="P74" s="50">
        <v>2084</v>
      </c>
      <c r="Q74" s="50">
        <v>2351</v>
      </c>
      <c r="R74" s="50">
        <v>2538</v>
      </c>
      <c r="S74" s="51">
        <v>2672</v>
      </c>
      <c r="T74" t="str">
        <f>VLOOKUP(A74,Check!A:A,1,FALSE)</f>
        <v>02-158-15060-067</v>
      </c>
    </row>
    <row r="75" spans="1:20" ht="15.75" x14ac:dyDescent="0.2">
      <c r="A75" s="83" t="s">
        <v>1284</v>
      </c>
      <c r="B75" s="84">
        <v>818773021531</v>
      </c>
      <c r="C75" s="88" t="s">
        <v>1288</v>
      </c>
      <c r="D75" s="89">
        <v>882</v>
      </c>
      <c r="E75" s="89">
        <v>1336</v>
      </c>
      <c r="F75" s="89">
        <v>1603</v>
      </c>
      <c r="G75" s="89">
        <v>1603</v>
      </c>
      <c r="H75" s="89">
        <v>1603</v>
      </c>
      <c r="I75" s="89">
        <v>1737</v>
      </c>
      <c r="J75" s="89">
        <v>1804</v>
      </c>
      <c r="K75" s="89">
        <v>2031</v>
      </c>
      <c r="L75" s="89">
        <v>1804</v>
      </c>
      <c r="M75" s="89">
        <v>1870</v>
      </c>
      <c r="N75" s="89">
        <v>1870</v>
      </c>
      <c r="O75" s="89">
        <v>1924</v>
      </c>
      <c r="P75" s="89">
        <v>2084</v>
      </c>
      <c r="Q75" s="89">
        <v>2351</v>
      </c>
      <c r="R75" s="89">
        <v>2538</v>
      </c>
      <c r="S75" s="90">
        <v>2672</v>
      </c>
      <c r="T75" t="str">
        <f>VLOOKUP(A75,Check!A:A,1,FALSE)</f>
        <v>02-158-20057-047</v>
      </c>
    </row>
    <row r="76" spans="1:20" ht="15.75" x14ac:dyDescent="0.2">
      <c r="A76" s="39" t="s">
        <v>1355</v>
      </c>
      <c r="B76" s="40">
        <v>818773021845</v>
      </c>
      <c r="C76" s="41" t="s">
        <v>1357</v>
      </c>
      <c r="D76" s="50">
        <v>908</v>
      </c>
      <c r="E76" s="50">
        <v>1376</v>
      </c>
      <c r="F76" s="50">
        <v>1651</v>
      </c>
      <c r="G76" s="50">
        <v>1651</v>
      </c>
      <c r="H76" s="50">
        <v>1651</v>
      </c>
      <c r="I76" s="50">
        <v>1789</v>
      </c>
      <c r="J76" s="50">
        <v>1858</v>
      </c>
      <c r="K76" s="50">
        <v>2092</v>
      </c>
      <c r="L76" s="50">
        <v>1858</v>
      </c>
      <c r="M76" s="50">
        <v>1926</v>
      </c>
      <c r="N76" s="50">
        <v>1926</v>
      </c>
      <c r="O76" s="50">
        <v>1981</v>
      </c>
      <c r="P76" s="50">
        <v>2147</v>
      </c>
      <c r="Q76" s="50">
        <v>2422</v>
      </c>
      <c r="R76" s="50">
        <v>2614</v>
      </c>
      <c r="S76" s="51">
        <v>2752</v>
      </c>
      <c r="T76" t="str">
        <f>VLOOKUP(A76,Check!A:A,1,FALSE)</f>
        <v>02-158-20057-055</v>
      </c>
    </row>
    <row r="77" spans="1:20" ht="15.75" x14ac:dyDescent="0.2">
      <c r="A77" s="32" t="s">
        <v>1285</v>
      </c>
      <c r="B77" s="33">
        <v>818773021548</v>
      </c>
      <c r="C77" s="38" t="s">
        <v>1289</v>
      </c>
      <c r="D77" s="48">
        <v>882</v>
      </c>
      <c r="E77" s="48">
        <v>1336</v>
      </c>
      <c r="F77" s="48">
        <v>1603</v>
      </c>
      <c r="G77" s="48">
        <v>1603</v>
      </c>
      <c r="H77" s="48">
        <v>1603</v>
      </c>
      <c r="I77" s="48">
        <v>1737</v>
      </c>
      <c r="J77" s="48">
        <v>1804</v>
      </c>
      <c r="K77" s="48">
        <v>2031</v>
      </c>
      <c r="L77" s="48">
        <v>1804</v>
      </c>
      <c r="M77" s="48">
        <v>1870</v>
      </c>
      <c r="N77" s="48">
        <v>1870</v>
      </c>
      <c r="O77" s="48">
        <v>1924</v>
      </c>
      <c r="P77" s="48">
        <v>2084</v>
      </c>
      <c r="Q77" s="48">
        <v>2351</v>
      </c>
      <c r="R77" s="48">
        <v>2538</v>
      </c>
      <c r="S77" s="49">
        <v>2672</v>
      </c>
      <c r="T77" t="str">
        <f>VLOOKUP(A77,Check!A:A,1,FALSE)</f>
        <v>02-158-20057-067</v>
      </c>
    </row>
    <row r="78" spans="1:20" ht="15.75" x14ac:dyDescent="0.2">
      <c r="A78" s="91" t="s">
        <v>1309</v>
      </c>
      <c r="B78" s="92">
        <v>818773021555</v>
      </c>
      <c r="C78" s="93" t="s">
        <v>1318</v>
      </c>
      <c r="D78" s="94">
        <v>882</v>
      </c>
      <c r="E78" s="94">
        <v>1336</v>
      </c>
      <c r="F78" s="94">
        <v>1603</v>
      </c>
      <c r="G78" s="94">
        <v>1603</v>
      </c>
      <c r="H78" s="94">
        <v>1603</v>
      </c>
      <c r="I78" s="94">
        <v>1737</v>
      </c>
      <c r="J78" s="94">
        <v>1804</v>
      </c>
      <c r="K78" s="94">
        <v>2031</v>
      </c>
      <c r="L78" s="94">
        <v>1804</v>
      </c>
      <c r="M78" s="94">
        <v>1870</v>
      </c>
      <c r="N78" s="94">
        <v>1870</v>
      </c>
      <c r="O78" s="94">
        <v>1924</v>
      </c>
      <c r="P78" s="94">
        <v>2084</v>
      </c>
      <c r="Q78" s="94">
        <v>2351</v>
      </c>
      <c r="R78" s="94">
        <v>2538</v>
      </c>
      <c r="S78" s="95">
        <v>2672</v>
      </c>
      <c r="T78" t="str">
        <f>VLOOKUP(A78,Check!A:A,1,FALSE)</f>
        <v>02-165-81690-047</v>
      </c>
    </row>
    <row r="79" spans="1:20" ht="15.75" x14ac:dyDescent="0.2">
      <c r="A79" s="91" t="s">
        <v>1353</v>
      </c>
      <c r="B79" s="96">
        <v>818773021852</v>
      </c>
      <c r="C79" s="97" t="s">
        <v>1358</v>
      </c>
      <c r="D79" s="94">
        <v>908</v>
      </c>
      <c r="E79" s="94">
        <v>1376</v>
      </c>
      <c r="F79" s="94">
        <v>1651</v>
      </c>
      <c r="G79" s="94">
        <v>1651</v>
      </c>
      <c r="H79" s="94">
        <v>1651</v>
      </c>
      <c r="I79" s="94">
        <v>1789</v>
      </c>
      <c r="J79" s="94">
        <v>1858</v>
      </c>
      <c r="K79" s="94">
        <v>2092</v>
      </c>
      <c r="L79" s="94">
        <v>1858</v>
      </c>
      <c r="M79" s="94">
        <v>1926</v>
      </c>
      <c r="N79" s="94">
        <v>1926</v>
      </c>
      <c r="O79" s="94">
        <v>1981</v>
      </c>
      <c r="P79" s="94">
        <v>2147</v>
      </c>
      <c r="Q79" s="94">
        <v>2422</v>
      </c>
      <c r="R79" s="94">
        <v>2614</v>
      </c>
      <c r="S79" s="95">
        <v>2752</v>
      </c>
      <c r="T79" t="str">
        <f>VLOOKUP(A79,Check!A:A,1,FALSE)</f>
        <v>02-165-81690-055</v>
      </c>
    </row>
    <row r="80" spans="1:20" ht="15.75" x14ac:dyDescent="0.2">
      <c r="A80" s="39" t="s">
        <v>1310</v>
      </c>
      <c r="B80" s="40">
        <v>818773021562</v>
      </c>
      <c r="C80" s="41" t="s">
        <v>1319</v>
      </c>
      <c r="D80" s="50">
        <v>882</v>
      </c>
      <c r="E80" s="50">
        <v>1336</v>
      </c>
      <c r="F80" s="50">
        <v>1603</v>
      </c>
      <c r="G80" s="50">
        <v>1603</v>
      </c>
      <c r="H80" s="50">
        <v>1603</v>
      </c>
      <c r="I80" s="50">
        <v>1737</v>
      </c>
      <c r="J80" s="50">
        <v>1804</v>
      </c>
      <c r="K80" s="50">
        <v>2031</v>
      </c>
      <c r="L80" s="50">
        <v>1804</v>
      </c>
      <c r="M80" s="50">
        <v>1870</v>
      </c>
      <c r="N80" s="50">
        <v>1870</v>
      </c>
      <c r="O80" s="50">
        <v>1924</v>
      </c>
      <c r="P80" s="50">
        <v>2084</v>
      </c>
      <c r="Q80" s="50">
        <v>2351</v>
      </c>
      <c r="R80" s="50">
        <v>2538</v>
      </c>
      <c r="S80" s="51">
        <v>2672</v>
      </c>
      <c r="T80" t="str">
        <f>VLOOKUP(A80,Check!A:A,1,FALSE)</f>
        <v>02-165-81690-067</v>
      </c>
    </row>
    <row r="81" spans="1:20" ht="15.75" x14ac:dyDescent="0.2">
      <c r="A81" s="39" t="s">
        <v>353</v>
      </c>
      <c r="B81" s="40">
        <v>815604018562</v>
      </c>
      <c r="C81" s="47" t="s">
        <v>421</v>
      </c>
      <c r="D81" s="42">
        <v>628</v>
      </c>
      <c r="E81" s="42">
        <v>951</v>
      </c>
      <c r="F81" s="42">
        <v>1141</v>
      </c>
      <c r="G81" s="42">
        <v>1331</v>
      </c>
      <c r="H81" s="42">
        <v>1141</v>
      </c>
      <c r="I81" s="42">
        <v>1236</v>
      </c>
      <c r="J81" s="43">
        <v>1284</v>
      </c>
      <c r="K81" s="43">
        <v>1446</v>
      </c>
      <c r="L81" s="52">
        <v>1284</v>
      </c>
      <c r="M81" s="43">
        <v>1331</v>
      </c>
      <c r="N81" s="43">
        <v>1331</v>
      </c>
      <c r="O81" s="43">
        <v>1369</v>
      </c>
      <c r="P81" s="43">
        <v>1484</v>
      </c>
      <c r="Q81" s="43">
        <v>1674</v>
      </c>
      <c r="R81" s="43">
        <v>1807</v>
      </c>
      <c r="S81" s="53">
        <v>1902</v>
      </c>
      <c r="T81" t="str">
        <f>VLOOKUP(A81,Check!A:A,1,FALSE)</f>
        <v>02-128-02338-047</v>
      </c>
    </row>
    <row r="82" spans="1:20" ht="15.75" x14ac:dyDescent="0.2">
      <c r="A82" s="39" t="s">
        <v>354</v>
      </c>
      <c r="B82" s="40">
        <v>815604018579</v>
      </c>
      <c r="C82" s="47" t="s">
        <v>1688</v>
      </c>
      <c r="D82" s="42">
        <v>644</v>
      </c>
      <c r="E82" s="42">
        <v>975</v>
      </c>
      <c r="F82" s="42">
        <v>1170</v>
      </c>
      <c r="G82" s="42">
        <v>1365</v>
      </c>
      <c r="H82" s="42">
        <v>1170</v>
      </c>
      <c r="I82" s="42">
        <v>1268</v>
      </c>
      <c r="J82" s="43">
        <v>1316</v>
      </c>
      <c r="K82" s="43">
        <v>1482</v>
      </c>
      <c r="L82" s="52">
        <v>1316</v>
      </c>
      <c r="M82" s="43">
        <v>1365</v>
      </c>
      <c r="N82" s="43">
        <v>1365</v>
      </c>
      <c r="O82" s="43">
        <v>1404</v>
      </c>
      <c r="P82" s="43">
        <v>1521</v>
      </c>
      <c r="Q82" s="43">
        <v>1716</v>
      </c>
      <c r="R82" s="43">
        <v>1853</v>
      </c>
      <c r="S82" s="53">
        <v>1950</v>
      </c>
      <c r="T82" t="str">
        <f>VLOOKUP(A82,Check!A:A,1,FALSE)</f>
        <v>02-128-02338-055</v>
      </c>
    </row>
    <row r="83" spans="1:20" ht="15.75" x14ac:dyDescent="0.2">
      <c r="A83" s="32" t="s">
        <v>355</v>
      </c>
      <c r="B83" s="33">
        <v>815604018586</v>
      </c>
      <c r="C83" s="34" t="s">
        <v>1722</v>
      </c>
      <c r="D83" s="35">
        <v>628</v>
      </c>
      <c r="E83" s="35">
        <v>951</v>
      </c>
      <c r="F83" s="35">
        <v>1141</v>
      </c>
      <c r="G83" s="35">
        <v>1331</v>
      </c>
      <c r="H83" s="35">
        <v>1141</v>
      </c>
      <c r="I83" s="35">
        <v>1236</v>
      </c>
      <c r="J83" s="36">
        <v>1284</v>
      </c>
      <c r="K83" s="36">
        <v>1446</v>
      </c>
      <c r="L83" s="54">
        <v>1284</v>
      </c>
      <c r="M83" s="36">
        <v>1331</v>
      </c>
      <c r="N83" s="36">
        <v>1331</v>
      </c>
      <c r="O83" s="36">
        <v>1369</v>
      </c>
      <c r="P83" s="36">
        <v>1484</v>
      </c>
      <c r="Q83" s="36">
        <v>1674</v>
      </c>
      <c r="R83" s="36">
        <v>1807</v>
      </c>
      <c r="S83" s="55">
        <v>1902</v>
      </c>
      <c r="T83" t="str">
        <f>VLOOKUP(A83,Check!A:A,1,FALSE)</f>
        <v>02-128-02338-067</v>
      </c>
    </row>
    <row r="84" spans="1:20" ht="15.75" x14ac:dyDescent="0.2">
      <c r="A84" s="98" t="s">
        <v>158</v>
      </c>
      <c r="B84" s="33">
        <v>815604015738</v>
      </c>
      <c r="C84" s="34" t="s">
        <v>1723</v>
      </c>
      <c r="D84" s="35">
        <v>706</v>
      </c>
      <c r="E84" s="35">
        <v>1070</v>
      </c>
      <c r="F84" s="35">
        <v>1284</v>
      </c>
      <c r="G84" s="35">
        <v>1498</v>
      </c>
      <c r="H84" s="35">
        <v>1284</v>
      </c>
      <c r="I84" s="35">
        <v>1391</v>
      </c>
      <c r="J84" s="36">
        <v>1445</v>
      </c>
      <c r="K84" s="36">
        <v>1627</v>
      </c>
      <c r="L84" s="54">
        <v>1445</v>
      </c>
      <c r="M84" s="36">
        <v>1498</v>
      </c>
      <c r="N84" s="36">
        <v>1498</v>
      </c>
      <c r="O84" s="36">
        <v>1541</v>
      </c>
      <c r="P84" s="36">
        <v>1669</v>
      </c>
      <c r="Q84" s="36">
        <v>1883</v>
      </c>
      <c r="R84" s="36">
        <v>2033</v>
      </c>
      <c r="S84" s="55">
        <v>2140</v>
      </c>
      <c r="T84" t="str">
        <f>VLOOKUP(A84,Check!A:A,1,FALSE)</f>
        <v>02-088-15126-011</v>
      </c>
    </row>
    <row r="85" spans="1:20" ht="15.75" x14ac:dyDescent="0.2">
      <c r="A85" s="99" t="s">
        <v>1060</v>
      </c>
      <c r="B85" s="40">
        <v>815604016117</v>
      </c>
      <c r="C85" s="47" t="s">
        <v>1724</v>
      </c>
      <c r="D85" s="42">
        <v>722</v>
      </c>
      <c r="E85" s="42">
        <v>1094</v>
      </c>
      <c r="F85" s="42">
        <v>1312</v>
      </c>
      <c r="G85" s="42">
        <v>1531</v>
      </c>
      <c r="H85" s="42">
        <v>1312</v>
      </c>
      <c r="I85" s="42">
        <v>1422</v>
      </c>
      <c r="J85" s="43">
        <v>1477</v>
      </c>
      <c r="K85" s="43">
        <v>1663</v>
      </c>
      <c r="L85" s="52">
        <v>1477</v>
      </c>
      <c r="M85" s="43">
        <v>1532</v>
      </c>
      <c r="N85" s="43">
        <v>1532</v>
      </c>
      <c r="O85" s="43">
        <v>1575</v>
      </c>
      <c r="P85" s="43">
        <v>1707</v>
      </c>
      <c r="Q85" s="43">
        <v>1925</v>
      </c>
      <c r="R85" s="43">
        <v>2079</v>
      </c>
      <c r="S85" s="53">
        <v>2188</v>
      </c>
      <c r="T85" t="str">
        <f>VLOOKUP(A85,Check!A:A,1,FALSE)</f>
        <v>02-088-15126-055</v>
      </c>
    </row>
    <row r="86" spans="1:20" ht="15.75" x14ac:dyDescent="0.2">
      <c r="A86" s="100" t="s">
        <v>200</v>
      </c>
      <c r="B86" s="84">
        <v>815604016131</v>
      </c>
      <c r="C86" s="85" t="s">
        <v>1725</v>
      </c>
      <c r="D86" s="72">
        <v>706</v>
      </c>
      <c r="E86" s="72">
        <v>1070</v>
      </c>
      <c r="F86" s="72">
        <v>1284</v>
      </c>
      <c r="G86" s="72">
        <v>1498</v>
      </c>
      <c r="H86" s="72">
        <v>1284</v>
      </c>
      <c r="I86" s="72">
        <v>1391</v>
      </c>
      <c r="J86" s="73">
        <v>1445</v>
      </c>
      <c r="K86" s="73">
        <v>1627</v>
      </c>
      <c r="L86" s="86">
        <v>1445</v>
      </c>
      <c r="M86" s="73">
        <v>1498</v>
      </c>
      <c r="N86" s="73">
        <v>1498</v>
      </c>
      <c r="O86" s="73">
        <v>1541</v>
      </c>
      <c r="P86" s="73">
        <v>1669</v>
      </c>
      <c r="Q86" s="73">
        <v>1883</v>
      </c>
      <c r="R86" s="73">
        <v>2033</v>
      </c>
      <c r="S86" s="87">
        <v>2140</v>
      </c>
      <c r="T86" t="str">
        <f>VLOOKUP(A86,Check!A:A,1,FALSE)</f>
        <v>02-088-15126-067</v>
      </c>
    </row>
    <row r="87" spans="1:20" ht="31.5" x14ac:dyDescent="0.2">
      <c r="A87" s="98" t="s">
        <v>1155</v>
      </c>
      <c r="B87" s="33">
        <v>818773020688</v>
      </c>
      <c r="C87" s="34" t="s">
        <v>1726</v>
      </c>
      <c r="D87" s="35">
        <v>628</v>
      </c>
      <c r="E87" s="35">
        <v>951</v>
      </c>
      <c r="F87" s="35">
        <v>1141</v>
      </c>
      <c r="G87" s="35">
        <v>1331</v>
      </c>
      <c r="H87" s="35">
        <v>1141</v>
      </c>
      <c r="I87" s="35">
        <v>1236</v>
      </c>
      <c r="J87" s="36">
        <v>1284</v>
      </c>
      <c r="K87" s="36">
        <v>1446</v>
      </c>
      <c r="L87" s="54">
        <v>1284</v>
      </c>
      <c r="M87" s="36">
        <v>1331</v>
      </c>
      <c r="N87" s="36">
        <v>1331</v>
      </c>
      <c r="O87" s="36">
        <v>1369</v>
      </c>
      <c r="P87" s="36">
        <v>1484</v>
      </c>
      <c r="Q87" s="36">
        <v>1674</v>
      </c>
      <c r="R87" s="36">
        <v>1807</v>
      </c>
      <c r="S87" s="55">
        <v>1902</v>
      </c>
      <c r="T87" t="str">
        <f>VLOOKUP(A87,Check!A:A,1,FALSE)</f>
        <v>02-128-18052</v>
      </c>
    </row>
    <row r="88" spans="1:20" ht="31.5" x14ac:dyDescent="0.2">
      <c r="A88" s="99" t="s">
        <v>1185</v>
      </c>
      <c r="B88" s="40">
        <v>818773020695</v>
      </c>
      <c r="C88" s="47" t="s">
        <v>1727</v>
      </c>
      <c r="D88" s="42">
        <v>628</v>
      </c>
      <c r="E88" s="42">
        <v>951</v>
      </c>
      <c r="F88" s="42">
        <v>1141</v>
      </c>
      <c r="G88" s="42">
        <v>1331</v>
      </c>
      <c r="H88" s="42">
        <v>1141</v>
      </c>
      <c r="I88" s="42">
        <v>1236</v>
      </c>
      <c r="J88" s="43">
        <v>1284</v>
      </c>
      <c r="K88" s="43">
        <v>1446</v>
      </c>
      <c r="L88" s="52">
        <v>1284</v>
      </c>
      <c r="M88" s="43">
        <v>1331</v>
      </c>
      <c r="N88" s="43">
        <v>1331</v>
      </c>
      <c r="O88" s="43">
        <v>1369</v>
      </c>
      <c r="P88" s="43">
        <v>1484</v>
      </c>
      <c r="Q88" s="43">
        <v>1674</v>
      </c>
      <c r="R88" s="43">
        <v>1807</v>
      </c>
      <c r="S88" s="53">
        <v>1902</v>
      </c>
      <c r="T88" t="str">
        <f>VLOOKUP(A88,Check!A:A,1,FALSE)</f>
        <v>02-128-18052-067</v>
      </c>
    </row>
    <row r="89" spans="1:20" ht="15.75" x14ac:dyDescent="0.2">
      <c r="A89" s="99" t="s">
        <v>1157</v>
      </c>
      <c r="B89" s="40">
        <v>818773020701</v>
      </c>
      <c r="C89" s="47" t="s">
        <v>1728</v>
      </c>
      <c r="D89" s="42">
        <v>717</v>
      </c>
      <c r="E89" s="42">
        <v>1087</v>
      </c>
      <c r="F89" s="42">
        <v>1303</v>
      </c>
      <c r="G89" s="42">
        <v>1521</v>
      </c>
      <c r="H89" s="42">
        <v>1303</v>
      </c>
      <c r="I89" s="42">
        <v>1412</v>
      </c>
      <c r="J89" s="43">
        <v>1467</v>
      </c>
      <c r="K89" s="43">
        <v>1652</v>
      </c>
      <c r="L89" s="52">
        <v>1467</v>
      </c>
      <c r="M89" s="43">
        <v>1521</v>
      </c>
      <c r="N89" s="43">
        <v>1521</v>
      </c>
      <c r="O89" s="43">
        <v>1565</v>
      </c>
      <c r="P89" s="43">
        <v>1695</v>
      </c>
      <c r="Q89" s="43">
        <v>1912</v>
      </c>
      <c r="R89" s="43">
        <v>2064</v>
      </c>
      <c r="S89" s="53">
        <v>2173</v>
      </c>
      <c r="T89" t="str">
        <f>VLOOKUP(A89,Check!A:A,1,FALSE)</f>
        <v>02-128-19050</v>
      </c>
    </row>
    <row r="90" spans="1:20" ht="15.75" x14ac:dyDescent="0.2">
      <c r="A90" s="99" t="s">
        <v>1187</v>
      </c>
      <c r="B90" s="40">
        <v>818773020718</v>
      </c>
      <c r="C90" s="47" t="s">
        <v>1729</v>
      </c>
      <c r="D90" s="42">
        <v>717</v>
      </c>
      <c r="E90" s="42">
        <v>1087</v>
      </c>
      <c r="F90" s="42">
        <v>1303</v>
      </c>
      <c r="G90" s="42">
        <v>1521</v>
      </c>
      <c r="H90" s="42">
        <v>1303</v>
      </c>
      <c r="I90" s="42">
        <v>1412</v>
      </c>
      <c r="J90" s="43">
        <v>1467</v>
      </c>
      <c r="K90" s="43">
        <v>1652</v>
      </c>
      <c r="L90" s="52">
        <v>1467</v>
      </c>
      <c r="M90" s="43">
        <v>1521</v>
      </c>
      <c r="N90" s="43">
        <v>1521</v>
      </c>
      <c r="O90" s="43">
        <v>1565</v>
      </c>
      <c r="P90" s="43">
        <v>1695</v>
      </c>
      <c r="Q90" s="43">
        <v>1912</v>
      </c>
      <c r="R90" s="43">
        <v>2064</v>
      </c>
      <c r="S90" s="53">
        <v>2173</v>
      </c>
      <c r="T90" t="str">
        <f>VLOOKUP(A90,Check!A:A,1,FALSE)</f>
        <v>02-128-19050-067</v>
      </c>
    </row>
    <row r="91" spans="1:20" ht="15.75" x14ac:dyDescent="0.2">
      <c r="A91" s="39" t="s">
        <v>1159</v>
      </c>
      <c r="B91" s="40">
        <v>818773020725</v>
      </c>
      <c r="C91" s="47" t="s">
        <v>1730</v>
      </c>
      <c r="D91" s="42">
        <v>628</v>
      </c>
      <c r="E91" s="42">
        <v>951</v>
      </c>
      <c r="F91" s="42">
        <v>1141</v>
      </c>
      <c r="G91" s="42">
        <v>1331</v>
      </c>
      <c r="H91" s="42">
        <v>1141</v>
      </c>
      <c r="I91" s="42">
        <v>1236</v>
      </c>
      <c r="J91" s="43">
        <v>1284</v>
      </c>
      <c r="K91" s="43">
        <v>1446</v>
      </c>
      <c r="L91" s="52">
        <v>1284</v>
      </c>
      <c r="M91" s="43">
        <v>1331</v>
      </c>
      <c r="N91" s="43">
        <v>1331</v>
      </c>
      <c r="O91" s="43">
        <v>1369</v>
      </c>
      <c r="P91" s="43">
        <v>1484</v>
      </c>
      <c r="Q91" s="43">
        <v>1674</v>
      </c>
      <c r="R91" s="43">
        <v>1807</v>
      </c>
      <c r="S91" s="53">
        <v>1902</v>
      </c>
      <c r="T91" t="str">
        <f>VLOOKUP(A91,Check!A:A,1,FALSE)</f>
        <v>02-128-00166</v>
      </c>
    </row>
    <row r="92" spans="1:20" ht="15.75" x14ac:dyDescent="0.2">
      <c r="A92" s="39" t="s">
        <v>1161</v>
      </c>
      <c r="B92" s="40">
        <v>818773020749</v>
      </c>
      <c r="C92" s="47" t="s">
        <v>1731</v>
      </c>
      <c r="D92" s="42">
        <v>717</v>
      </c>
      <c r="E92" s="42">
        <v>1087</v>
      </c>
      <c r="F92" s="42">
        <v>1303</v>
      </c>
      <c r="G92" s="42">
        <v>1521</v>
      </c>
      <c r="H92" s="42">
        <v>1303</v>
      </c>
      <c r="I92" s="42">
        <v>1412</v>
      </c>
      <c r="J92" s="43">
        <v>1467</v>
      </c>
      <c r="K92" s="43">
        <v>1652</v>
      </c>
      <c r="L92" s="52">
        <v>1467</v>
      </c>
      <c r="M92" s="43">
        <v>1521</v>
      </c>
      <c r="N92" s="43">
        <v>1521</v>
      </c>
      <c r="O92" s="43">
        <v>1565</v>
      </c>
      <c r="P92" s="43">
        <v>1695</v>
      </c>
      <c r="Q92" s="43">
        <v>1912</v>
      </c>
      <c r="R92" s="43">
        <v>2064</v>
      </c>
      <c r="S92" s="53">
        <v>2173</v>
      </c>
      <c r="T92" t="str">
        <f>VLOOKUP(A92,Check!A:A,1,FALSE)</f>
        <v>02-128-09263</v>
      </c>
    </row>
    <row r="93" spans="1:20" ht="15.75" x14ac:dyDescent="0.2">
      <c r="A93" s="39" t="s">
        <v>1192</v>
      </c>
      <c r="B93" s="40">
        <v>818773020756</v>
      </c>
      <c r="C93" s="47" t="s">
        <v>1732</v>
      </c>
      <c r="D93" s="42">
        <v>717</v>
      </c>
      <c r="E93" s="42">
        <v>1087</v>
      </c>
      <c r="F93" s="42">
        <v>1303</v>
      </c>
      <c r="G93" s="42">
        <v>1521</v>
      </c>
      <c r="H93" s="42">
        <v>1303</v>
      </c>
      <c r="I93" s="42">
        <v>1412</v>
      </c>
      <c r="J93" s="43">
        <v>1467</v>
      </c>
      <c r="K93" s="43">
        <v>1652</v>
      </c>
      <c r="L93" s="52">
        <v>1467</v>
      </c>
      <c r="M93" s="43">
        <v>1521</v>
      </c>
      <c r="N93" s="43">
        <v>1521</v>
      </c>
      <c r="O93" s="43">
        <v>1565</v>
      </c>
      <c r="P93" s="43">
        <v>1695</v>
      </c>
      <c r="Q93" s="43">
        <v>1912</v>
      </c>
      <c r="R93" s="43">
        <v>2064</v>
      </c>
      <c r="S93" s="53">
        <v>2173</v>
      </c>
      <c r="T93" t="str">
        <f>VLOOKUP(A93,Check!A:A,1,FALSE)</f>
        <v>02-128-09263-067</v>
      </c>
    </row>
    <row r="94" spans="1:20" ht="15.75" x14ac:dyDescent="0.2">
      <c r="A94" s="99" t="s">
        <v>159</v>
      </c>
      <c r="B94" s="40">
        <v>815604015745</v>
      </c>
      <c r="C94" s="47" t="s">
        <v>1733</v>
      </c>
      <c r="D94" s="42">
        <v>681</v>
      </c>
      <c r="E94" s="42">
        <v>1032</v>
      </c>
      <c r="F94" s="42">
        <v>1238</v>
      </c>
      <c r="G94" s="42">
        <v>1444</v>
      </c>
      <c r="H94" s="42">
        <v>1238</v>
      </c>
      <c r="I94" s="42">
        <v>1342</v>
      </c>
      <c r="J94" s="43">
        <v>1393</v>
      </c>
      <c r="K94" s="43">
        <v>1569</v>
      </c>
      <c r="L94" s="52">
        <v>1393</v>
      </c>
      <c r="M94" s="43">
        <v>1445</v>
      </c>
      <c r="N94" s="43">
        <v>1445</v>
      </c>
      <c r="O94" s="43">
        <v>1486</v>
      </c>
      <c r="P94" s="43">
        <v>1610</v>
      </c>
      <c r="Q94" s="43">
        <v>1816</v>
      </c>
      <c r="R94" s="43">
        <v>1961</v>
      </c>
      <c r="S94" s="53">
        <v>2064</v>
      </c>
      <c r="T94" t="str">
        <f>VLOOKUP(A94,Check!A:A,1,FALSE)</f>
        <v>02-088-15028-011</v>
      </c>
    </row>
    <row r="95" spans="1:20" ht="15.75" x14ac:dyDescent="0.2">
      <c r="A95" s="99" t="s">
        <v>201</v>
      </c>
      <c r="B95" s="40">
        <v>815604016148</v>
      </c>
      <c r="C95" s="47" t="s">
        <v>1734</v>
      </c>
      <c r="D95" s="42">
        <v>681</v>
      </c>
      <c r="E95" s="42">
        <v>1032</v>
      </c>
      <c r="F95" s="42">
        <v>1238</v>
      </c>
      <c r="G95" s="42">
        <v>1444</v>
      </c>
      <c r="H95" s="42">
        <v>1238</v>
      </c>
      <c r="I95" s="42">
        <v>1342</v>
      </c>
      <c r="J95" s="43">
        <v>1393</v>
      </c>
      <c r="K95" s="43">
        <v>1569</v>
      </c>
      <c r="L95" s="52">
        <v>1393</v>
      </c>
      <c r="M95" s="43">
        <v>1445</v>
      </c>
      <c r="N95" s="43">
        <v>1445</v>
      </c>
      <c r="O95" s="43">
        <v>1486</v>
      </c>
      <c r="P95" s="43">
        <v>1610</v>
      </c>
      <c r="Q95" s="43">
        <v>1816</v>
      </c>
      <c r="R95" s="43">
        <v>1961</v>
      </c>
      <c r="S95" s="53">
        <v>2064</v>
      </c>
      <c r="T95" t="str">
        <f>VLOOKUP(A95,Check!A:A,1,FALSE)</f>
        <v>02-088-15028-067</v>
      </c>
    </row>
    <row r="96" spans="1:20" ht="31.5" x14ac:dyDescent="0.2">
      <c r="A96" s="99" t="s">
        <v>682</v>
      </c>
      <c r="B96" s="40">
        <v>815604018937</v>
      </c>
      <c r="C96" s="47" t="s">
        <v>1735</v>
      </c>
      <c r="D96" s="42">
        <v>1087</v>
      </c>
      <c r="E96" s="42">
        <v>1647</v>
      </c>
      <c r="F96" s="42">
        <v>1976</v>
      </c>
      <c r="G96" s="42">
        <v>2305</v>
      </c>
      <c r="H96" s="42">
        <v>1976</v>
      </c>
      <c r="I96" s="42">
        <v>2141</v>
      </c>
      <c r="J96" s="43">
        <v>2223</v>
      </c>
      <c r="K96" s="43">
        <v>2504</v>
      </c>
      <c r="L96" s="52">
        <v>2223</v>
      </c>
      <c r="M96" s="43">
        <v>2306</v>
      </c>
      <c r="N96" s="43">
        <v>2306</v>
      </c>
      <c r="O96" s="43">
        <v>2372</v>
      </c>
      <c r="P96" s="43">
        <v>2569</v>
      </c>
      <c r="Q96" s="43">
        <v>2899</v>
      </c>
      <c r="R96" s="43">
        <v>3129</v>
      </c>
      <c r="S96" s="53">
        <v>3294</v>
      </c>
      <c r="T96" t="str">
        <f>VLOOKUP(A96,Check!A:A,1,FALSE)</f>
        <v>02-103-15139</v>
      </c>
    </row>
    <row r="97" spans="1:21" ht="31.5" x14ac:dyDescent="0.2">
      <c r="A97" s="99" t="s">
        <v>356</v>
      </c>
      <c r="B97" s="40">
        <v>815604018944</v>
      </c>
      <c r="C97" s="47" t="s">
        <v>1736</v>
      </c>
      <c r="D97" s="42">
        <v>1087</v>
      </c>
      <c r="E97" s="42">
        <v>1647</v>
      </c>
      <c r="F97" s="42">
        <v>1976</v>
      </c>
      <c r="G97" s="42">
        <v>2305</v>
      </c>
      <c r="H97" s="42">
        <v>1976</v>
      </c>
      <c r="I97" s="42">
        <v>2141</v>
      </c>
      <c r="J97" s="43">
        <v>2223</v>
      </c>
      <c r="K97" s="43">
        <v>2504</v>
      </c>
      <c r="L97" s="52">
        <v>2223</v>
      </c>
      <c r="M97" s="43">
        <v>2306</v>
      </c>
      <c r="N97" s="43">
        <v>2306</v>
      </c>
      <c r="O97" s="43">
        <v>2372</v>
      </c>
      <c r="P97" s="43">
        <v>2569</v>
      </c>
      <c r="Q97" s="43">
        <v>2899</v>
      </c>
      <c r="R97" s="43">
        <v>3129</v>
      </c>
      <c r="S97" s="53">
        <v>3294</v>
      </c>
      <c r="T97" t="str">
        <f>VLOOKUP(A97,Check!A:A,1,FALSE)</f>
        <v>02-103-15139-067</v>
      </c>
    </row>
    <row r="98" spans="1:21" ht="15.75" x14ac:dyDescent="0.2">
      <c r="A98" s="99" t="s">
        <v>446</v>
      </c>
      <c r="B98" s="40">
        <v>815604018968</v>
      </c>
      <c r="C98" s="101" t="s">
        <v>421</v>
      </c>
      <c r="D98" s="42">
        <v>353</v>
      </c>
      <c r="E98" s="42">
        <v>535</v>
      </c>
      <c r="F98" s="42">
        <v>641</v>
      </c>
      <c r="G98" s="42">
        <v>748</v>
      </c>
      <c r="H98" s="42">
        <v>641</v>
      </c>
      <c r="I98" s="42">
        <v>695</v>
      </c>
      <c r="J98" s="43">
        <v>695</v>
      </c>
      <c r="K98" s="43">
        <v>813</v>
      </c>
      <c r="L98" s="52">
        <v>695</v>
      </c>
      <c r="M98" s="43">
        <v>748</v>
      </c>
      <c r="N98" s="43">
        <v>748</v>
      </c>
      <c r="O98" s="43">
        <v>770</v>
      </c>
      <c r="P98" s="43">
        <v>834</v>
      </c>
      <c r="Q98" s="43">
        <v>941</v>
      </c>
      <c r="R98" s="43">
        <v>1016</v>
      </c>
      <c r="S98" s="53">
        <v>1069</v>
      </c>
      <c r="T98" t="str">
        <f>VLOOKUP(A98,Check!A:A,1,FALSE)</f>
        <v>23-128-02339-047</v>
      </c>
    </row>
    <row r="99" spans="1:21" ht="15.75" x14ac:dyDescent="0.2">
      <c r="A99" s="99" t="s">
        <v>473</v>
      </c>
      <c r="B99" s="40">
        <v>815604019408</v>
      </c>
      <c r="C99" s="101" t="s">
        <v>1737</v>
      </c>
      <c r="D99" s="42">
        <v>353</v>
      </c>
      <c r="E99" s="42">
        <v>535</v>
      </c>
      <c r="F99" s="42">
        <v>641</v>
      </c>
      <c r="G99" s="42">
        <v>748</v>
      </c>
      <c r="H99" s="42">
        <v>641</v>
      </c>
      <c r="I99" s="42">
        <v>695</v>
      </c>
      <c r="J99" s="43">
        <v>695</v>
      </c>
      <c r="K99" s="43">
        <v>813</v>
      </c>
      <c r="L99" s="52">
        <v>695</v>
      </c>
      <c r="M99" s="43">
        <v>748</v>
      </c>
      <c r="N99" s="43">
        <v>748</v>
      </c>
      <c r="O99" s="43">
        <v>770</v>
      </c>
      <c r="P99" s="43">
        <v>834</v>
      </c>
      <c r="Q99" s="43">
        <v>941</v>
      </c>
      <c r="R99" s="43">
        <v>1016</v>
      </c>
      <c r="S99" s="53">
        <v>1069</v>
      </c>
      <c r="T99" t="str">
        <f>VLOOKUP(A99,Check!A:A,1,FALSE)</f>
        <v>23-128-02932-047</v>
      </c>
    </row>
    <row r="100" spans="1:21" ht="15.75" x14ac:dyDescent="0.2">
      <c r="A100" s="99" t="s">
        <v>481</v>
      </c>
      <c r="B100" s="40">
        <v>815604019590</v>
      </c>
      <c r="C100" s="101" t="s">
        <v>1738</v>
      </c>
      <c r="D100" s="42">
        <v>456</v>
      </c>
      <c r="E100" s="42">
        <v>692</v>
      </c>
      <c r="F100" s="42">
        <v>830</v>
      </c>
      <c r="G100" s="42">
        <v>968</v>
      </c>
      <c r="H100" s="42">
        <v>830</v>
      </c>
      <c r="I100" s="42">
        <v>899</v>
      </c>
      <c r="J100" s="43">
        <v>899</v>
      </c>
      <c r="K100" s="43">
        <v>1051</v>
      </c>
      <c r="L100" s="52">
        <v>899</v>
      </c>
      <c r="M100" s="43">
        <v>968</v>
      </c>
      <c r="N100" s="43">
        <v>968</v>
      </c>
      <c r="O100" s="43">
        <v>996</v>
      </c>
      <c r="P100" s="43">
        <v>1079</v>
      </c>
      <c r="Q100" s="43">
        <v>1217</v>
      </c>
      <c r="R100" s="43">
        <v>1314</v>
      </c>
      <c r="S100" s="53">
        <v>1383</v>
      </c>
      <c r="T100" t="str">
        <f>VLOOKUP(A100,Check!A:A,1,FALSE)</f>
        <v>23-128-20044-047</v>
      </c>
    </row>
    <row r="101" spans="1:21" ht="15.75" x14ac:dyDescent="0.2">
      <c r="A101" s="99" t="s">
        <v>259</v>
      </c>
      <c r="B101" s="40">
        <v>815604016735</v>
      </c>
      <c r="C101" s="101" t="s">
        <v>1739</v>
      </c>
      <c r="D101" s="42">
        <v>474</v>
      </c>
      <c r="E101" s="42">
        <v>719</v>
      </c>
      <c r="F101" s="42">
        <v>862</v>
      </c>
      <c r="G101" s="42">
        <v>1006</v>
      </c>
      <c r="H101" s="42">
        <v>862</v>
      </c>
      <c r="I101" s="42">
        <v>934</v>
      </c>
      <c r="J101" s="43">
        <v>934</v>
      </c>
      <c r="K101" s="43">
        <v>1092</v>
      </c>
      <c r="L101" s="52">
        <v>934</v>
      </c>
      <c r="M101" s="43">
        <v>1006</v>
      </c>
      <c r="N101" s="43">
        <v>1006</v>
      </c>
      <c r="O101" s="43">
        <v>1035</v>
      </c>
      <c r="P101" s="43">
        <v>1121</v>
      </c>
      <c r="Q101" s="43">
        <v>1265</v>
      </c>
      <c r="R101" s="43">
        <v>1365</v>
      </c>
      <c r="S101" s="53">
        <v>1437</v>
      </c>
      <c r="T101" t="str">
        <f>VLOOKUP(A101,Check!A:A,1,FALSE)</f>
        <v>23-142-10035</v>
      </c>
    </row>
    <row r="102" spans="1:21" ht="15.75" x14ac:dyDescent="0.2">
      <c r="A102" s="102" t="s">
        <v>229</v>
      </c>
      <c r="B102" s="40">
        <v>815604016612</v>
      </c>
      <c r="C102" s="47" t="s">
        <v>1723</v>
      </c>
      <c r="D102" s="42">
        <v>435</v>
      </c>
      <c r="E102" s="42">
        <v>659</v>
      </c>
      <c r="F102" s="42">
        <v>791</v>
      </c>
      <c r="G102" s="42">
        <v>922</v>
      </c>
      <c r="H102" s="42">
        <v>791</v>
      </c>
      <c r="I102" s="42">
        <v>857</v>
      </c>
      <c r="J102" s="43">
        <v>857</v>
      </c>
      <c r="K102" s="43">
        <v>1002</v>
      </c>
      <c r="L102" s="52">
        <v>857</v>
      </c>
      <c r="M102" s="43">
        <v>923</v>
      </c>
      <c r="N102" s="43">
        <v>923</v>
      </c>
      <c r="O102" s="43">
        <v>949</v>
      </c>
      <c r="P102" s="43">
        <v>1028</v>
      </c>
      <c r="Q102" s="43">
        <v>1160</v>
      </c>
      <c r="R102" s="43">
        <v>1252</v>
      </c>
      <c r="S102" s="53">
        <v>1318</v>
      </c>
      <c r="T102" t="str">
        <f>VLOOKUP(A102,Check!A:A,1,FALSE)</f>
        <v>23-004-13150</v>
      </c>
    </row>
    <row r="103" spans="1:21" ht="15.75" x14ac:dyDescent="0.2">
      <c r="A103" s="102" t="s">
        <v>1359</v>
      </c>
      <c r="B103" s="40">
        <v>818773021869</v>
      </c>
      <c r="C103" s="47" t="s">
        <v>1360</v>
      </c>
      <c r="D103" s="42">
        <v>437</v>
      </c>
      <c r="E103" s="42">
        <v>663</v>
      </c>
      <c r="F103" s="42">
        <v>795</v>
      </c>
      <c r="G103" s="42">
        <v>795</v>
      </c>
      <c r="H103" s="42">
        <v>795</v>
      </c>
      <c r="I103" s="42">
        <v>861</v>
      </c>
      <c r="J103" s="43">
        <v>861</v>
      </c>
      <c r="K103" s="43">
        <v>1007</v>
      </c>
      <c r="L103" s="52">
        <v>861</v>
      </c>
      <c r="M103" s="43">
        <v>928</v>
      </c>
      <c r="N103" s="43">
        <v>928</v>
      </c>
      <c r="O103" s="43">
        <v>954</v>
      </c>
      <c r="P103" s="43">
        <v>1034</v>
      </c>
      <c r="Q103" s="43">
        <v>1166</v>
      </c>
      <c r="R103" s="43">
        <v>1259</v>
      </c>
      <c r="S103" s="53">
        <v>1325</v>
      </c>
      <c r="T103" t="str">
        <f>VLOOKUP(A103,Check!A:A,1,FALSE)</f>
        <v>23-004-09376</v>
      </c>
    </row>
    <row r="104" spans="1:21" ht="15.75" x14ac:dyDescent="0.2">
      <c r="A104" s="39" t="s">
        <v>86</v>
      </c>
      <c r="B104" s="40">
        <v>815604014045</v>
      </c>
      <c r="C104" s="47" t="s">
        <v>1740</v>
      </c>
      <c r="D104" s="42">
        <v>410</v>
      </c>
      <c r="E104" s="42">
        <v>621</v>
      </c>
      <c r="F104" s="42">
        <v>745</v>
      </c>
      <c r="G104" s="42">
        <v>869</v>
      </c>
      <c r="H104" s="42">
        <v>745</v>
      </c>
      <c r="I104" s="42">
        <v>807</v>
      </c>
      <c r="J104" s="43">
        <v>807</v>
      </c>
      <c r="K104" s="43">
        <v>944</v>
      </c>
      <c r="L104" s="52">
        <v>807</v>
      </c>
      <c r="M104" s="43">
        <v>869</v>
      </c>
      <c r="N104" s="43">
        <v>869</v>
      </c>
      <c r="O104" s="43">
        <v>894</v>
      </c>
      <c r="P104" s="43">
        <v>969</v>
      </c>
      <c r="Q104" s="43">
        <v>1093</v>
      </c>
      <c r="R104" s="43">
        <v>1180</v>
      </c>
      <c r="S104" s="53">
        <v>1242</v>
      </c>
      <c r="T104" t="str">
        <f>VLOOKUP(A104,Check!A:A,1,FALSE)</f>
        <v>23-004-08013-006</v>
      </c>
    </row>
    <row r="105" spans="1:21" ht="15.75" x14ac:dyDescent="0.2">
      <c r="A105" s="39" t="s">
        <v>27</v>
      </c>
      <c r="B105" s="40" t="s">
        <v>46</v>
      </c>
      <c r="C105" s="47" t="s">
        <v>1741</v>
      </c>
      <c r="D105" s="42">
        <v>410</v>
      </c>
      <c r="E105" s="42">
        <v>621</v>
      </c>
      <c r="F105" s="42">
        <v>745</v>
      </c>
      <c r="G105" s="42">
        <v>869</v>
      </c>
      <c r="H105" s="42">
        <v>745</v>
      </c>
      <c r="I105" s="42">
        <v>807</v>
      </c>
      <c r="J105" s="43">
        <v>807</v>
      </c>
      <c r="K105" s="43">
        <v>944</v>
      </c>
      <c r="L105" s="52">
        <v>807</v>
      </c>
      <c r="M105" s="43">
        <v>869</v>
      </c>
      <c r="N105" s="43">
        <v>869</v>
      </c>
      <c r="O105" s="43">
        <v>894</v>
      </c>
      <c r="P105" s="43">
        <v>969</v>
      </c>
      <c r="Q105" s="43">
        <v>1093</v>
      </c>
      <c r="R105" s="43">
        <v>1180</v>
      </c>
      <c r="S105" s="53">
        <v>1242</v>
      </c>
      <c r="T105" t="str">
        <f>VLOOKUP(A105,Check!A:A,1,FALSE)</f>
        <v>23-004-08013-011</v>
      </c>
    </row>
    <row r="106" spans="1:21" ht="15.75" x14ac:dyDescent="0.2">
      <c r="A106" s="39" t="s">
        <v>520</v>
      </c>
      <c r="B106" s="40">
        <v>815604015134</v>
      </c>
      <c r="C106" s="47" t="s">
        <v>1742</v>
      </c>
      <c r="D106" s="42">
        <v>392</v>
      </c>
      <c r="E106" s="42">
        <v>595</v>
      </c>
      <c r="F106" s="42">
        <v>713</v>
      </c>
      <c r="G106" s="42">
        <v>832</v>
      </c>
      <c r="H106" s="42">
        <v>713</v>
      </c>
      <c r="I106" s="42">
        <v>773</v>
      </c>
      <c r="J106" s="43">
        <v>773</v>
      </c>
      <c r="K106" s="43">
        <v>904</v>
      </c>
      <c r="L106" s="52">
        <v>773</v>
      </c>
      <c r="M106" s="43">
        <v>832</v>
      </c>
      <c r="N106" s="43">
        <v>832</v>
      </c>
      <c r="O106" s="43">
        <v>856</v>
      </c>
      <c r="P106" s="43">
        <v>927</v>
      </c>
      <c r="Q106" s="43">
        <v>1046</v>
      </c>
      <c r="R106" s="43">
        <v>1130</v>
      </c>
      <c r="S106" s="53">
        <v>1189</v>
      </c>
      <c r="T106" t="str">
        <f>VLOOKUP(A106,Check!A:A,1,FALSE)</f>
        <v>23-088-19020-047</v>
      </c>
    </row>
    <row r="107" spans="1:21" ht="15.75" x14ac:dyDescent="0.2">
      <c r="A107" s="39" t="s">
        <v>482</v>
      </c>
      <c r="B107" s="40">
        <v>815604019606</v>
      </c>
      <c r="C107" s="47" t="s">
        <v>1743</v>
      </c>
      <c r="D107" s="42">
        <v>353</v>
      </c>
      <c r="E107" s="42">
        <v>535</v>
      </c>
      <c r="F107" s="42">
        <v>641</v>
      </c>
      <c r="G107" s="42">
        <v>748</v>
      </c>
      <c r="H107" s="42">
        <v>641</v>
      </c>
      <c r="I107" s="42">
        <v>695</v>
      </c>
      <c r="J107" s="43">
        <v>695</v>
      </c>
      <c r="K107" s="43">
        <v>813</v>
      </c>
      <c r="L107" s="52">
        <v>695</v>
      </c>
      <c r="M107" s="43">
        <v>748</v>
      </c>
      <c r="N107" s="43">
        <v>748</v>
      </c>
      <c r="O107" s="43">
        <v>770</v>
      </c>
      <c r="P107" s="43">
        <v>834</v>
      </c>
      <c r="Q107" s="43">
        <v>941</v>
      </c>
      <c r="R107" s="43">
        <v>1016</v>
      </c>
      <c r="S107" s="53">
        <v>1069</v>
      </c>
      <c r="T107" t="str">
        <f>VLOOKUP(A107,Check!A:A,1,FALSE)</f>
        <v>23-128-00275-047</v>
      </c>
    </row>
    <row r="108" spans="1:21" ht="15.75" x14ac:dyDescent="0.2">
      <c r="A108" s="83" t="s">
        <v>371</v>
      </c>
      <c r="B108" s="84">
        <v>815604018913</v>
      </c>
      <c r="C108" s="85" t="s">
        <v>1623</v>
      </c>
      <c r="D108" s="72">
        <v>789</v>
      </c>
      <c r="E108" s="72">
        <v>1195</v>
      </c>
      <c r="F108" s="72">
        <v>1434</v>
      </c>
      <c r="G108" s="72">
        <v>1673</v>
      </c>
      <c r="H108" s="72">
        <v>1434</v>
      </c>
      <c r="I108" s="72">
        <v>1554</v>
      </c>
      <c r="J108" s="73">
        <v>1554</v>
      </c>
      <c r="K108" s="73">
        <v>1817</v>
      </c>
      <c r="L108" s="86">
        <v>1554</v>
      </c>
      <c r="M108" s="73">
        <v>1673</v>
      </c>
      <c r="N108" s="73">
        <v>1673</v>
      </c>
      <c r="O108" s="73">
        <v>1721</v>
      </c>
      <c r="P108" s="73">
        <v>1864</v>
      </c>
      <c r="Q108" s="73">
        <v>2103</v>
      </c>
      <c r="R108" s="73">
        <v>2271</v>
      </c>
      <c r="S108" s="87">
        <v>2390</v>
      </c>
      <c r="T108" t="e">
        <f>VLOOKUP(A108,Check!A:A,1,FALSE)</f>
        <v>#N/A</v>
      </c>
      <c r="U108" t="s">
        <v>1126</v>
      </c>
    </row>
    <row r="109" spans="1:21" ht="15.75" x14ac:dyDescent="0.2">
      <c r="A109" s="32" t="s">
        <v>1049</v>
      </c>
      <c r="B109" s="33">
        <v>818773020251</v>
      </c>
      <c r="C109" s="34" t="s">
        <v>1744</v>
      </c>
      <c r="D109" s="35">
        <v>281</v>
      </c>
      <c r="E109" s="35">
        <v>425</v>
      </c>
      <c r="F109" s="35">
        <v>514</v>
      </c>
      <c r="G109" s="35">
        <v>599</v>
      </c>
      <c r="H109" s="35">
        <v>514</v>
      </c>
      <c r="I109" s="35">
        <v>557</v>
      </c>
      <c r="J109" s="54">
        <v>557</v>
      </c>
      <c r="K109" s="54">
        <v>646</v>
      </c>
      <c r="L109" s="54">
        <v>557</v>
      </c>
      <c r="M109" s="36">
        <v>612</v>
      </c>
      <c r="N109" s="54">
        <v>612</v>
      </c>
      <c r="O109" s="54">
        <v>629</v>
      </c>
      <c r="P109" s="54">
        <v>663</v>
      </c>
      <c r="Q109" s="54">
        <v>748</v>
      </c>
      <c r="R109" s="54">
        <v>808</v>
      </c>
      <c r="S109" s="55">
        <v>850</v>
      </c>
      <c r="T109" t="str">
        <f>VLOOKUP(A109,Check!A:A,1,FALSE)</f>
        <v>06-140-12049-006</v>
      </c>
    </row>
    <row r="110" spans="1:21" ht="15.75" x14ac:dyDescent="0.2">
      <c r="A110" s="39" t="s">
        <v>1050</v>
      </c>
      <c r="B110" s="40">
        <v>818773020268</v>
      </c>
      <c r="C110" s="47" t="s">
        <v>1745</v>
      </c>
      <c r="D110" s="42">
        <v>281</v>
      </c>
      <c r="E110" s="42">
        <v>425</v>
      </c>
      <c r="F110" s="42">
        <v>514</v>
      </c>
      <c r="G110" s="42">
        <v>599</v>
      </c>
      <c r="H110" s="42">
        <v>514</v>
      </c>
      <c r="I110" s="42">
        <v>557</v>
      </c>
      <c r="J110" s="52">
        <v>557</v>
      </c>
      <c r="K110" s="52">
        <v>646</v>
      </c>
      <c r="L110" s="52">
        <v>557</v>
      </c>
      <c r="M110" s="43">
        <v>612</v>
      </c>
      <c r="N110" s="52">
        <v>612</v>
      </c>
      <c r="O110" s="52">
        <v>629</v>
      </c>
      <c r="P110" s="52">
        <v>663</v>
      </c>
      <c r="Q110" s="52">
        <v>748</v>
      </c>
      <c r="R110" s="52">
        <v>808</v>
      </c>
      <c r="S110" s="53">
        <v>850</v>
      </c>
      <c r="T110" t="str">
        <f>VLOOKUP(A110,Check!A:A,1,FALSE)</f>
        <v>06-140-13051-006</v>
      </c>
    </row>
    <row r="111" spans="1:21" ht="15.75" x14ac:dyDescent="0.2">
      <c r="A111" s="39" t="s">
        <v>1047</v>
      </c>
      <c r="B111" s="40">
        <v>818773020237</v>
      </c>
      <c r="C111" s="47" t="s">
        <v>1746</v>
      </c>
      <c r="D111" s="42">
        <v>264</v>
      </c>
      <c r="E111" s="42">
        <v>400</v>
      </c>
      <c r="F111" s="42">
        <v>483</v>
      </c>
      <c r="G111" s="42">
        <v>563</v>
      </c>
      <c r="H111" s="42">
        <v>483</v>
      </c>
      <c r="I111" s="42">
        <v>523</v>
      </c>
      <c r="J111" s="52">
        <v>523</v>
      </c>
      <c r="K111" s="52">
        <v>607</v>
      </c>
      <c r="L111" s="52">
        <v>523</v>
      </c>
      <c r="M111" s="43">
        <v>575</v>
      </c>
      <c r="N111" s="52">
        <v>575</v>
      </c>
      <c r="O111" s="52">
        <v>591</v>
      </c>
      <c r="P111" s="52">
        <v>623</v>
      </c>
      <c r="Q111" s="52">
        <v>703</v>
      </c>
      <c r="R111" s="52">
        <v>759</v>
      </c>
      <c r="S111" s="53">
        <v>799</v>
      </c>
      <c r="T111" t="str">
        <f>VLOOKUP(A111,Check!A:A,1,FALSE)</f>
        <v>06-140-11050-006</v>
      </c>
    </row>
    <row r="112" spans="1:21" ht="15.75" x14ac:dyDescent="0.2">
      <c r="A112" s="39" t="s">
        <v>1048</v>
      </c>
      <c r="B112" s="40">
        <v>818773020244</v>
      </c>
      <c r="C112" s="47" t="s">
        <v>1747</v>
      </c>
      <c r="D112" s="42">
        <v>264</v>
      </c>
      <c r="E112" s="42">
        <v>400</v>
      </c>
      <c r="F112" s="42">
        <v>483</v>
      </c>
      <c r="G112" s="42">
        <v>563</v>
      </c>
      <c r="H112" s="42">
        <v>483</v>
      </c>
      <c r="I112" s="42">
        <v>523</v>
      </c>
      <c r="J112" s="52">
        <v>523</v>
      </c>
      <c r="K112" s="52">
        <v>607</v>
      </c>
      <c r="L112" s="52">
        <v>523</v>
      </c>
      <c r="M112" s="43">
        <v>575</v>
      </c>
      <c r="N112" s="52">
        <v>575</v>
      </c>
      <c r="O112" s="52">
        <v>591</v>
      </c>
      <c r="P112" s="52">
        <v>623</v>
      </c>
      <c r="Q112" s="52">
        <v>703</v>
      </c>
      <c r="R112" s="52">
        <v>759</v>
      </c>
      <c r="S112" s="53">
        <v>799</v>
      </c>
      <c r="T112" t="str">
        <f>VLOOKUP(A112,Check!A:A,1,FALSE)</f>
        <v>06-140-11198-006</v>
      </c>
    </row>
    <row r="113" spans="1:21" ht="15.75" x14ac:dyDescent="0.2">
      <c r="A113" s="83" t="s">
        <v>1128</v>
      </c>
      <c r="B113" s="84">
        <v>818773020763</v>
      </c>
      <c r="C113" s="103" t="s">
        <v>1748</v>
      </c>
      <c r="D113" s="72">
        <v>44</v>
      </c>
      <c r="E113" s="72">
        <v>67</v>
      </c>
      <c r="F113" s="72">
        <v>80</v>
      </c>
      <c r="G113" s="72">
        <v>93</v>
      </c>
      <c r="H113" s="72">
        <v>80</v>
      </c>
      <c r="I113" s="72">
        <v>86</v>
      </c>
      <c r="J113" s="73">
        <v>90</v>
      </c>
      <c r="K113" s="73">
        <v>101</v>
      </c>
      <c r="L113" s="73">
        <v>90</v>
      </c>
      <c r="M113" s="73">
        <v>93</v>
      </c>
      <c r="N113" s="73">
        <v>93</v>
      </c>
      <c r="O113" s="73">
        <v>96</v>
      </c>
      <c r="P113" s="73">
        <v>104</v>
      </c>
      <c r="Q113" s="73">
        <v>117</v>
      </c>
      <c r="R113" s="73">
        <v>126</v>
      </c>
      <c r="S113" s="87">
        <v>133</v>
      </c>
      <c r="T113" t="str">
        <f>VLOOKUP(A113,Check!A:A,1,FALSE)</f>
        <v>06-049-11048</v>
      </c>
    </row>
    <row r="114" spans="1:21" ht="15.75" x14ac:dyDescent="0.2">
      <c r="A114" s="83" t="s">
        <v>1127</v>
      </c>
      <c r="B114" s="84">
        <v>818773020671</v>
      </c>
      <c r="C114" s="85" t="s">
        <v>1749</v>
      </c>
      <c r="D114" s="79">
        <v>44</v>
      </c>
      <c r="E114" s="79">
        <v>67</v>
      </c>
      <c r="F114" s="79">
        <v>80</v>
      </c>
      <c r="G114" s="79">
        <v>93</v>
      </c>
      <c r="H114" s="79">
        <v>80</v>
      </c>
      <c r="I114" s="79">
        <v>86</v>
      </c>
      <c r="J114" s="80">
        <v>90</v>
      </c>
      <c r="K114" s="80">
        <v>101</v>
      </c>
      <c r="L114" s="80">
        <v>90</v>
      </c>
      <c r="M114" s="80">
        <v>93</v>
      </c>
      <c r="N114" s="80">
        <v>93</v>
      </c>
      <c r="O114" s="80">
        <v>96</v>
      </c>
      <c r="P114" s="80">
        <v>104</v>
      </c>
      <c r="Q114" s="80">
        <v>117</v>
      </c>
      <c r="R114" s="80">
        <v>126</v>
      </c>
      <c r="S114" s="104">
        <v>133</v>
      </c>
      <c r="T114" t="str">
        <f>VLOOKUP(A114,Check!A:A,1,FALSE)</f>
        <v>06-049-10697</v>
      </c>
    </row>
    <row r="115" spans="1:21" ht="15.75" x14ac:dyDescent="0.2">
      <c r="A115" s="39" t="s">
        <v>105</v>
      </c>
      <c r="B115" s="40" t="s">
        <v>29</v>
      </c>
      <c r="C115" s="47" t="s">
        <v>630</v>
      </c>
      <c r="D115" s="42">
        <v>98</v>
      </c>
      <c r="E115" s="42">
        <v>149</v>
      </c>
      <c r="F115" s="42">
        <v>179</v>
      </c>
      <c r="G115" s="42">
        <v>209</v>
      </c>
      <c r="H115" s="42">
        <v>179</v>
      </c>
      <c r="I115" s="42">
        <v>194</v>
      </c>
      <c r="J115" s="43">
        <v>194</v>
      </c>
      <c r="K115" s="43">
        <v>227</v>
      </c>
      <c r="L115" s="52">
        <v>194</v>
      </c>
      <c r="M115" s="43">
        <v>209</v>
      </c>
      <c r="N115" s="43">
        <v>209</v>
      </c>
      <c r="O115" s="43">
        <v>215</v>
      </c>
      <c r="P115" s="43">
        <v>232</v>
      </c>
      <c r="Q115" s="43">
        <v>262</v>
      </c>
      <c r="R115" s="43">
        <v>283</v>
      </c>
      <c r="S115" s="55">
        <v>298</v>
      </c>
      <c r="T115" t="str">
        <f>VLOOKUP(A115,Check!A:A,1,FALSE)</f>
        <v>07-077-16176-018</v>
      </c>
    </row>
    <row r="116" spans="1:21" ht="15.75" x14ac:dyDescent="0.2">
      <c r="A116" s="39" t="s">
        <v>10</v>
      </c>
      <c r="B116" s="40" t="s">
        <v>30</v>
      </c>
      <c r="C116" s="47" t="s">
        <v>622</v>
      </c>
      <c r="D116" s="42">
        <v>112</v>
      </c>
      <c r="E116" s="42">
        <v>170</v>
      </c>
      <c r="F116" s="42">
        <v>203</v>
      </c>
      <c r="G116" s="42">
        <v>237</v>
      </c>
      <c r="H116" s="42">
        <v>203</v>
      </c>
      <c r="I116" s="42">
        <v>220</v>
      </c>
      <c r="J116" s="43">
        <v>220</v>
      </c>
      <c r="K116" s="43">
        <v>258</v>
      </c>
      <c r="L116" s="52">
        <v>220</v>
      </c>
      <c r="M116" s="43">
        <v>237</v>
      </c>
      <c r="N116" s="43">
        <v>237</v>
      </c>
      <c r="O116" s="43">
        <v>244</v>
      </c>
      <c r="P116" s="43">
        <v>264</v>
      </c>
      <c r="Q116" s="43">
        <v>298</v>
      </c>
      <c r="R116" s="43">
        <v>322</v>
      </c>
      <c r="S116" s="55">
        <v>339</v>
      </c>
      <c r="T116" t="str">
        <f>VLOOKUP(A116,Check!A:A,1,FALSE)</f>
        <v>07-077-02123</v>
      </c>
    </row>
    <row r="117" spans="1:21" ht="15.75" x14ac:dyDescent="0.2">
      <c r="A117" s="39" t="s">
        <v>65</v>
      </c>
      <c r="B117" s="40">
        <v>815604011839</v>
      </c>
      <c r="C117" s="47" t="s">
        <v>623</v>
      </c>
      <c r="D117" s="42">
        <v>118</v>
      </c>
      <c r="E117" s="42">
        <v>180</v>
      </c>
      <c r="F117" s="42">
        <v>215</v>
      </c>
      <c r="G117" s="42">
        <v>251</v>
      </c>
      <c r="H117" s="42">
        <v>215</v>
      </c>
      <c r="I117" s="42">
        <v>233</v>
      </c>
      <c r="J117" s="43">
        <v>233</v>
      </c>
      <c r="K117" s="43">
        <v>273</v>
      </c>
      <c r="L117" s="52">
        <v>233</v>
      </c>
      <c r="M117" s="43">
        <v>251</v>
      </c>
      <c r="N117" s="43">
        <v>251</v>
      </c>
      <c r="O117" s="43">
        <v>258</v>
      </c>
      <c r="P117" s="43">
        <v>280</v>
      </c>
      <c r="Q117" s="43">
        <v>316</v>
      </c>
      <c r="R117" s="43">
        <v>341</v>
      </c>
      <c r="S117" s="55">
        <v>359</v>
      </c>
      <c r="T117" t="str">
        <f>VLOOKUP(A117,Check!A:A,1,FALSE)</f>
        <v>07-077-06128</v>
      </c>
    </row>
    <row r="118" spans="1:21" ht="15.75" x14ac:dyDescent="0.2">
      <c r="A118" s="39" t="s">
        <v>1750</v>
      </c>
      <c r="B118" s="40">
        <v>815604019217</v>
      </c>
      <c r="C118" s="47" t="s">
        <v>1751</v>
      </c>
      <c r="D118" s="42">
        <v>98</v>
      </c>
      <c r="E118" s="42">
        <v>149</v>
      </c>
      <c r="F118" s="42">
        <v>179</v>
      </c>
      <c r="G118" s="42">
        <v>209</v>
      </c>
      <c r="H118" s="42">
        <v>179</v>
      </c>
      <c r="I118" s="42">
        <v>194</v>
      </c>
      <c r="J118" s="43">
        <v>194</v>
      </c>
      <c r="K118" s="43">
        <v>227</v>
      </c>
      <c r="L118" s="52">
        <v>194</v>
      </c>
      <c r="M118" s="43">
        <v>209</v>
      </c>
      <c r="N118" s="43">
        <v>209</v>
      </c>
      <c r="O118" s="43">
        <v>215</v>
      </c>
      <c r="P118" s="43">
        <v>232</v>
      </c>
      <c r="Q118" s="43">
        <v>262</v>
      </c>
      <c r="R118" s="44">
        <v>283</v>
      </c>
      <c r="S118" s="105">
        <v>298</v>
      </c>
      <c r="T118" t="e">
        <f>VLOOKUP(A118,Check!A:A,1,FALSE)</f>
        <v>#N/A</v>
      </c>
      <c r="U118" t="s">
        <v>1797</v>
      </c>
    </row>
    <row r="119" spans="1:21" ht="31.5" x14ac:dyDescent="0.2">
      <c r="A119" s="39" t="s">
        <v>803</v>
      </c>
      <c r="B119" s="40">
        <v>818773020046</v>
      </c>
      <c r="C119" s="47" t="s">
        <v>1752</v>
      </c>
      <c r="D119" s="42">
        <v>118</v>
      </c>
      <c r="E119" s="42">
        <v>180</v>
      </c>
      <c r="F119" s="42">
        <v>215</v>
      </c>
      <c r="G119" s="42">
        <v>251</v>
      </c>
      <c r="H119" s="42">
        <v>215</v>
      </c>
      <c r="I119" s="42">
        <v>233</v>
      </c>
      <c r="J119" s="43">
        <v>233</v>
      </c>
      <c r="K119" s="43">
        <v>273</v>
      </c>
      <c r="L119" s="52">
        <v>233</v>
      </c>
      <c r="M119" s="43">
        <v>251</v>
      </c>
      <c r="N119" s="43">
        <v>251</v>
      </c>
      <c r="O119" s="43">
        <v>258</v>
      </c>
      <c r="P119" s="43">
        <v>280</v>
      </c>
      <c r="Q119" s="43">
        <v>316</v>
      </c>
      <c r="R119" s="43">
        <v>341</v>
      </c>
      <c r="S119" s="53">
        <v>359</v>
      </c>
      <c r="T119" t="e">
        <f>VLOOKUP(A119,Check!A:A,1,FALSE)</f>
        <v>#N/A</v>
      </c>
      <c r="U119" t="s">
        <v>1797</v>
      </c>
    </row>
    <row r="120" spans="1:21" ht="15.75" x14ac:dyDescent="0.2">
      <c r="A120" s="32" t="s">
        <v>106</v>
      </c>
      <c r="B120" s="33" t="s">
        <v>32</v>
      </c>
      <c r="C120" s="34" t="s">
        <v>631</v>
      </c>
      <c r="D120" s="35">
        <v>98</v>
      </c>
      <c r="E120" s="35">
        <v>149</v>
      </c>
      <c r="F120" s="35">
        <v>179</v>
      </c>
      <c r="G120" s="35">
        <v>209</v>
      </c>
      <c r="H120" s="35">
        <v>179</v>
      </c>
      <c r="I120" s="35">
        <v>194</v>
      </c>
      <c r="J120" s="36">
        <v>194</v>
      </c>
      <c r="K120" s="36">
        <v>227</v>
      </c>
      <c r="L120" s="54">
        <v>194</v>
      </c>
      <c r="M120" s="36">
        <v>209</v>
      </c>
      <c r="N120" s="36">
        <v>209</v>
      </c>
      <c r="O120" s="36">
        <v>215</v>
      </c>
      <c r="P120" s="36">
        <v>232</v>
      </c>
      <c r="Q120" s="36">
        <v>262</v>
      </c>
      <c r="R120" s="36">
        <v>283</v>
      </c>
      <c r="S120" s="55">
        <v>298</v>
      </c>
      <c r="T120" t="str">
        <f>VLOOKUP(A120,Check!A:A,1,FALSE)</f>
        <v>07-077-16522-018</v>
      </c>
    </row>
    <row r="121" spans="1:21" ht="15.75" x14ac:dyDescent="0.2">
      <c r="A121" s="39" t="s">
        <v>66</v>
      </c>
      <c r="B121" s="40">
        <v>815604011846</v>
      </c>
      <c r="C121" s="47" t="s">
        <v>625</v>
      </c>
      <c r="D121" s="42">
        <v>118</v>
      </c>
      <c r="E121" s="42">
        <v>180</v>
      </c>
      <c r="F121" s="42">
        <v>215</v>
      </c>
      <c r="G121" s="42">
        <v>251</v>
      </c>
      <c r="H121" s="42">
        <v>215</v>
      </c>
      <c r="I121" s="42">
        <v>233</v>
      </c>
      <c r="J121" s="43">
        <v>233</v>
      </c>
      <c r="K121" s="43">
        <v>273</v>
      </c>
      <c r="L121" s="52">
        <v>233</v>
      </c>
      <c r="M121" s="43">
        <v>251</v>
      </c>
      <c r="N121" s="43">
        <v>251</v>
      </c>
      <c r="O121" s="43">
        <v>258</v>
      </c>
      <c r="P121" s="43">
        <v>280</v>
      </c>
      <c r="Q121" s="43">
        <v>316</v>
      </c>
      <c r="R121" s="43">
        <v>341</v>
      </c>
      <c r="S121" s="53">
        <v>359</v>
      </c>
      <c r="T121" t="str">
        <f>VLOOKUP(A121,Check!A:A,1,FALSE)</f>
        <v>07-077-07108</v>
      </c>
    </row>
    <row r="122" spans="1:21" ht="15.75" x14ac:dyDescent="0.2">
      <c r="A122" s="83" t="s">
        <v>107</v>
      </c>
      <c r="B122" s="84" t="s">
        <v>34</v>
      </c>
      <c r="C122" s="85" t="s">
        <v>632</v>
      </c>
      <c r="D122" s="72">
        <v>98</v>
      </c>
      <c r="E122" s="72">
        <v>149</v>
      </c>
      <c r="F122" s="72">
        <v>179</v>
      </c>
      <c r="G122" s="72">
        <v>209</v>
      </c>
      <c r="H122" s="72">
        <v>179</v>
      </c>
      <c r="I122" s="72">
        <v>194</v>
      </c>
      <c r="J122" s="73">
        <v>194</v>
      </c>
      <c r="K122" s="73">
        <v>227</v>
      </c>
      <c r="L122" s="86">
        <v>194</v>
      </c>
      <c r="M122" s="73">
        <v>209</v>
      </c>
      <c r="N122" s="73">
        <v>209</v>
      </c>
      <c r="O122" s="73">
        <v>215</v>
      </c>
      <c r="P122" s="73">
        <v>232</v>
      </c>
      <c r="Q122" s="73">
        <v>262</v>
      </c>
      <c r="R122" s="73">
        <v>283</v>
      </c>
      <c r="S122" s="87">
        <v>298</v>
      </c>
      <c r="T122" t="str">
        <f>VLOOKUP(A122,Check!A:A,1,FALSE)</f>
        <v>07-077-17022-018</v>
      </c>
    </row>
    <row r="123" spans="1:21" ht="15.75" x14ac:dyDescent="0.2">
      <c r="A123" s="39" t="s">
        <v>12</v>
      </c>
      <c r="B123" s="92" t="s">
        <v>33</v>
      </c>
      <c r="C123" s="106" t="s">
        <v>629</v>
      </c>
      <c r="D123" s="79">
        <v>112</v>
      </c>
      <c r="E123" s="79">
        <v>170</v>
      </c>
      <c r="F123" s="79">
        <v>203</v>
      </c>
      <c r="G123" s="79">
        <v>237</v>
      </c>
      <c r="H123" s="79">
        <v>203</v>
      </c>
      <c r="I123" s="79">
        <v>220</v>
      </c>
      <c r="J123" s="80">
        <v>220</v>
      </c>
      <c r="K123" s="80">
        <v>258</v>
      </c>
      <c r="L123" s="107">
        <v>220</v>
      </c>
      <c r="M123" s="80">
        <v>237</v>
      </c>
      <c r="N123" s="80">
        <v>237</v>
      </c>
      <c r="O123" s="80">
        <v>244</v>
      </c>
      <c r="P123" s="80">
        <v>264</v>
      </c>
      <c r="Q123" s="80">
        <v>298</v>
      </c>
      <c r="R123" s="80">
        <v>322</v>
      </c>
      <c r="S123" s="108">
        <v>339</v>
      </c>
      <c r="T123" t="str">
        <f>VLOOKUP(A123,Check!A:A,1,FALSE)</f>
        <v>07-077-10135</v>
      </c>
    </row>
    <row r="124" spans="1:21" ht="15.75" x14ac:dyDescent="0.2">
      <c r="A124" s="47" t="s">
        <v>67</v>
      </c>
      <c r="B124" s="40">
        <v>815604011860</v>
      </c>
      <c r="C124" s="47" t="s">
        <v>626</v>
      </c>
      <c r="D124" s="42">
        <v>118</v>
      </c>
      <c r="E124" s="42">
        <v>180</v>
      </c>
      <c r="F124" s="42">
        <v>215</v>
      </c>
      <c r="G124" s="42">
        <v>251</v>
      </c>
      <c r="H124" s="42">
        <v>215</v>
      </c>
      <c r="I124" s="42">
        <v>233</v>
      </c>
      <c r="J124" s="43">
        <v>233</v>
      </c>
      <c r="K124" s="43">
        <v>273</v>
      </c>
      <c r="L124" s="52">
        <v>233</v>
      </c>
      <c r="M124" s="43">
        <v>251</v>
      </c>
      <c r="N124" s="43">
        <v>251</v>
      </c>
      <c r="O124" s="43">
        <v>258</v>
      </c>
      <c r="P124" s="43">
        <v>280</v>
      </c>
      <c r="Q124" s="43">
        <v>316</v>
      </c>
      <c r="R124" s="43">
        <v>341</v>
      </c>
      <c r="S124" s="53">
        <v>359</v>
      </c>
      <c r="T124" t="str">
        <f>VLOOKUP(A124,Check!A:A,1,FALSE)</f>
        <v>07-077-07208</v>
      </c>
    </row>
    <row r="125" spans="1:21" ht="15.75" x14ac:dyDescent="0.2">
      <c r="A125" s="47" t="s">
        <v>108</v>
      </c>
      <c r="B125" s="40" t="s">
        <v>39</v>
      </c>
      <c r="C125" s="47" t="s">
        <v>620</v>
      </c>
      <c r="D125" s="42">
        <v>98</v>
      </c>
      <c r="E125" s="42">
        <v>149</v>
      </c>
      <c r="F125" s="42">
        <v>179</v>
      </c>
      <c r="G125" s="42">
        <v>209</v>
      </c>
      <c r="H125" s="42">
        <v>179</v>
      </c>
      <c r="I125" s="42">
        <v>194</v>
      </c>
      <c r="J125" s="43">
        <v>194</v>
      </c>
      <c r="K125" s="43">
        <v>227</v>
      </c>
      <c r="L125" s="52">
        <v>194</v>
      </c>
      <c r="M125" s="43">
        <v>209</v>
      </c>
      <c r="N125" s="43">
        <v>209</v>
      </c>
      <c r="O125" s="43">
        <v>215</v>
      </c>
      <c r="P125" s="43">
        <v>232</v>
      </c>
      <c r="Q125" s="43">
        <v>262</v>
      </c>
      <c r="R125" s="43">
        <v>283</v>
      </c>
      <c r="S125" s="53">
        <v>298</v>
      </c>
      <c r="T125" t="str">
        <f>VLOOKUP(A125,Check!A:A,1,FALSE)</f>
        <v>07-075-18024-018</v>
      </c>
    </row>
    <row r="126" spans="1:21" ht="15.75" x14ac:dyDescent="0.2">
      <c r="A126" s="47" t="s">
        <v>13</v>
      </c>
      <c r="B126" s="40" t="s">
        <v>40</v>
      </c>
      <c r="C126" s="47" t="s">
        <v>586</v>
      </c>
      <c r="D126" s="42">
        <v>112</v>
      </c>
      <c r="E126" s="42">
        <v>170</v>
      </c>
      <c r="F126" s="42">
        <v>203</v>
      </c>
      <c r="G126" s="42">
        <v>237</v>
      </c>
      <c r="H126" s="42">
        <v>203</v>
      </c>
      <c r="I126" s="42">
        <v>220</v>
      </c>
      <c r="J126" s="43">
        <v>220</v>
      </c>
      <c r="K126" s="43">
        <v>258</v>
      </c>
      <c r="L126" s="52">
        <v>220</v>
      </c>
      <c r="M126" s="43">
        <v>237</v>
      </c>
      <c r="N126" s="43">
        <v>237</v>
      </c>
      <c r="O126" s="43">
        <v>244</v>
      </c>
      <c r="P126" s="43">
        <v>264</v>
      </c>
      <c r="Q126" s="43">
        <v>298</v>
      </c>
      <c r="R126" s="43">
        <v>322</v>
      </c>
      <c r="S126" s="53">
        <v>339</v>
      </c>
      <c r="T126" t="str">
        <f>VLOOKUP(A126,Check!A:A,1,FALSE)</f>
        <v>07-075-02153</v>
      </c>
    </row>
    <row r="127" spans="1:21" ht="15.75" x14ac:dyDescent="0.2">
      <c r="A127" s="47" t="s">
        <v>64</v>
      </c>
      <c r="B127" s="40">
        <v>815604011884</v>
      </c>
      <c r="C127" s="47" t="s">
        <v>617</v>
      </c>
      <c r="D127" s="42">
        <v>118</v>
      </c>
      <c r="E127" s="42">
        <v>180</v>
      </c>
      <c r="F127" s="42">
        <v>215</v>
      </c>
      <c r="G127" s="42">
        <v>251</v>
      </c>
      <c r="H127" s="42">
        <v>215</v>
      </c>
      <c r="I127" s="42">
        <v>233</v>
      </c>
      <c r="J127" s="43">
        <v>233</v>
      </c>
      <c r="K127" s="43">
        <v>273</v>
      </c>
      <c r="L127" s="52">
        <v>233</v>
      </c>
      <c r="M127" s="43">
        <v>251</v>
      </c>
      <c r="N127" s="43">
        <v>251</v>
      </c>
      <c r="O127" s="43">
        <v>258</v>
      </c>
      <c r="P127" s="43">
        <v>280</v>
      </c>
      <c r="Q127" s="43">
        <v>316</v>
      </c>
      <c r="R127" s="43">
        <v>341</v>
      </c>
      <c r="S127" s="53">
        <v>359</v>
      </c>
      <c r="T127" t="str">
        <f>VLOOKUP(A127,Check!A:A,1,FALSE)</f>
        <v>07-075-07157</v>
      </c>
    </row>
    <row r="128" spans="1:21" ht="15.75" x14ac:dyDescent="0.2">
      <c r="A128" s="47" t="s">
        <v>110</v>
      </c>
      <c r="B128" s="40" t="s">
        <v>36</v>
      </c>
      <c r="C128" s="47" t="s">
        <v>633</v>
      </c>
      <c r="D128" s="42">
        <v>98</v>
      </c>
      <c r="E128" s="42">
        <v>149</v>
      </c>
      <c r="F128" s="42">
        <v>179</v>
      </c>
      <c r="G128" s="42">
        <v>209</v>
      </c>
      <c r="H128" s="42">
        <v>179</v>
      </c>
      <c r="I128" s="42">
        <v>194</v>
      </c>
      <c r="J128" s="43">
        <v>194</v>
      </c>
      <c r="K128" s="43">
        <v>227</v>
      </c>
      <c r="L128" s="52">
        <v>194</v>
      </c>
      <c r="M128" s="43">
        <v>209</v>
      </c>
      <c r="N128" s="43">
        <v>209</v>
      </c>
      <c r="O128" s="43">
        <v>215</v>
      </c>
      <c r="P128" s="43">
        <v>232</v>
      </c>
      <c r="Q128" s="43">
        <v>262</v>
      </c>
      <c r="R128" s="43">
        <v>283</v>
      </c>
      <c r="S128" s="53">
        <v>298</v>
      </c>
      <c r="T128" t="str">
        <f>VLOOKUP(A128,Check!A:A,1,FALSE)</f>
        <v>07-077-19125-018</v>
      </c>
    </row>
    <row r="129" spans="1:21" ht="15.75" x14ac:dyDescent="0.2">
      <c r="A129" s="47" t="s">
        <v>68</v>
      </c>
      <c r="B129" s="40">
        <v>815604011907</v>
      </c>
      <c r="C129" s="47" t="s">
        <v>627</v>
      </c>
      <c r="D129" s="42">
        <v>118</v>
      </c>
      <c r="E129" s="42">
        <v>180</v>
      </c>
      <c r="F129" s="42">
        <v>215</v>
      </c>
      <c r="G129" s="42">
        <v>251</v>
      </c>
      <c r="H129" s="42">
        <v>215</v>
      </c>
      <c r="I129" s="42">
        <v>233</v>
      </c>
      <c r="J129" s="43">
        <v>233</v>
      </c>
      <c r="K129" s="43">
        <v>273</v>
      </c>
      <c r="L129" s="52">
        <v>233</v>
      </c>
      <c r="M129" s="43">
        <v>251</v>
      </c>
      <c r="N129" s="43">
        <v>251</v>
      </c>
      <c r="O129" s="43">
        <v>258</v>
      </c>
      <c r="P129" s="43">
        <v>280</v>
      </c>
      <c r="Q129" s="43">
        <v>316</v>
      </c>
      <c r="R129" s="43">
        <v>341</v>
      </c>
      <c r="S129" s="53">
        <v>359</v>
      </c>
      <c r="T129" t="str">
        <f>VLOOKUP(A129,Check!A:A,1,FALSE)</f>
        <v>07-077-07308</v>
      </c>
    </row>
    <row r="130" spans="1:21" ht="15.75" x14ac:dyDescent="0.2">
      <c r="A130" s="47" t="s">
        <v>111</v>
      </c>
      <c r="B130" s="40" t="s">
        <v>38</v>
      </c>
      <c r="C130" s="47" t="s">
        <v>635</v>
      </c>
      <c r="D130" s="42">
        <v>98</v>
      </c>
      <c r="E130" s="42">
        <v>149</v>
      </c>
      <c r="F130" s="42">
        <v>179</v>
      </c>
      <c r="G130" s="42">
        <v>209</v>
      </c>
      <c r="H130" s="42">
        <v>179</v>
      </c>
      <c r="I130" s="42">
        <v>194</v>
      </c>
      <c r="J130" s="43">
        <v>194</v>
      </c>
      <c r="K130" s="43">
        <v>227</v>
      </c>
      <c r="L130" s="52">
        <v>194</v>
      </c>
      <c r="M130" s="43">
        <v>209</v>
      </c>
      <c r="N130" s="43">
        <v>209</v>
      </c>
      <c r="O130" s="43">
        <v>215</v>
      </c>
      <c r="P130" s="43">
        <v>232</v>
      </c>
      <c r="Q130" s="43">
        <v>262</v>
      </c>
      <c r="R130" s="43">
        <v>283</v>
      </c>
      <c r="S130" s="53">
        <v>298</v>
      </c>
      <c r="T130" t="str">
        <f>VLOOKUP(A130,Check!A:A,1,FALSE)</f>
        <v>07-078-08072-018</v>
      </c>
    </row>
    <row r="131" spans="1:21" ht="15.75" x14ac:dyDescent="0.2">
      <c r="A131" s="47" t="s">
        <v>112</v>
      </c>
      <c r="B131" s="40">
        <v>815604010702</v>
      </c>
      <c r="C131" s="47" t="s">
        <v>618</v>
      </c>
      <c r="D131" s="42">
        <v>98</v>
      </c>
      <c r="E131" s="42">
        <v>149</v>
      </c>
      <c r="F131" s="42">
        <v>179</v>
      </c>
      <c r="G131" s="42">
        <v>209</v>
      </c>
      <c r="H131" s="42">
        <v>179</v>
      </c>
      <c r="I131" s="42">
        <v>194</v>
      </c>
      <c r="J131" s="43">
        <v>194</v>
      </c>
      <c r="K131" s="43">
        <v>227</v>
      </c>
      <c r="L131" s="52">
        <v>194</v>
      </c>
      <c r="M131" s="43">
        <v>209</v>
      </c>
      <c r="N131" s="43">
        <v>209</v>
      </c>
      <c r="O131" s="43">
        <v>215</v>
      </c>
      <c r="P131" s="43">
        <v>232</v>
      </c>
      <c r="Q131" s="43">
        <v>262</v>
      </c>
      <c r="R131" s="43">
        <v>283</v>
      </c>
      <c r="S131" s="53">
        <v>298</v>
      </c>
      <c r="T131" t="str">
        <f>VLOOKUP(A131,Check!A:A,1,FALSE)</f>
        <v>07-075-08174-018</v>
      </c>
    </row>
    <row r="132" spans="1:21" ht="15.75" x14ac:dyDescent="0.2">
      <c r="A132" s="47" t="s">
        <v>14</v>
      </c>
      <c r="B132" s="40" t="s">
        <v>44</v>
      </c>
      <c r="C132" s="47" t="s">
        <v>619</v>
      </c>
      <c r="D132" s="42">
        <v>112</v>
      </c>
      <c r="E132" s="42">
        <v>170</v>
      </c>
      <c r="F132" s="42">
        <v>203</v>
      </c>
      <c r="G132" s="42">
        <v>237</v>
      </c>
      <c r="H132" s="42">
        <v>203</v>
      </c>
      <c r="I132" s="42">
        <v>220</v>
      </c>
      <c r="J132" s="43">
        <v>220</v>
      </c>
      <c r="K132" s="43">
        <v>258</v>
      </c>
      <c r="L132" s="52">
        <v>220</v>
      </c>
      <c r="M132" s="43">
        <v>237</v>
      </c>
      <c r="N132" s="43">
        <v>237</v>
      </c>
      <c r="O132" s="43">
        <v>244</v>
      </c>
      <c r="P132" s="43">
        <v>264</v>
      </c>
      <c r="Q132" s="43">
        <v>298</v>
      </c>
      <c r="R132" s="43">
        <v>322</v>
      </c>
      <c r="S132" s="53">
        <v>339</v>
      </c>
      <c r="T132" t="str">
        <f>VLOOKUP(A132,Check!A:A,1,FALSE)</f>
        <v>07-075-10114</v>
      </c>
    </row>
    <row r="133" spans="1:21" ht="15.75" x14ac:dyDescent="0.2">
      <c r="A133" s="47" t="s">
        <v>60</v>
      </c>
      <c r="B133" s="40">
        <v>815604011693</v>
      </c>
      <c r="C133" s="47" t="s">
        <v>621</v>
      </c>
      <c r="D133" s="42">
        <v>118</v>
      </c>
      <c r="E133" s="42">
        <v>180</v>
      </c>
      <c r="F133" s="42">
        <v>215</v>
      </c>
      <c r="G133" s="42">
        <v>251</v>
      </c>
      <c r="H133" s="42">
        <v>215</v>
      </c>
      <c r="I133" s="42">
        <v>233</v>
      </c>
      <c r="J133" s="43">
        <v>233</v>
      </c>
      <c r="K133" s="43">
        <v>273</v>
      </c>
      <c r="L133" s="52">
        <v>233</v>
      </c>
      <c r="M133" s="43">
        <v>251</v>
      </c>
      <c r="N133" s="43">
        <v>251</v>
      </c>
      <c r="O133" s="43">
        <v>258</v>
      </c>
      <c r="P133" s="43">
        <v>280</v>
      </c>
      <c r="Q133" s="43">
        <v>316</v>
      </c>
      <c r="R133" s="43">
        <v>341</v>
      </c>
      <c r="S133" s="53">
        <v>359</v>
      </c>
      <c r="T133" t="str">
        <f>VLOOKUP(A133,Check!A:A,1,FALSE)</f>
        <v>07-075-21074</v>
      </c>
    </row>
    <row r="134" spans="1:21" ht="15.75" x14ac:dyDescent="0.2">
      <c r="A134" s="47" t="s">
        <v>113</v>
      </c>
      <c r="B134" s="40" t="s">
        <v>41</v>
      </c>
      <c r="C134" s="47" t="s">
        <v>628</v>
      </c>
      <c r="D134" s="42">
        <v>98</v>
      </c>
      <c r="E134" s="42">
        <v>149</v>
      </c>
      <c r="F134" s="42">
        <v>179</v>
      </c>
      <c r="G134" s="42">
        <v>209</v>
      </c>
      <c r="H134" s="42">
        <v>179</v>
      </c>
      <c r="I134" s="42">
        <v>194</v>
      </c>
      <c r="J134" s="43">
        <v>194</v>
      </c>
      <c r="K134" s="43">
        <v>227</v>
      </c>
      <c r="L134" s="52">
        <v>194</v>
      </c>
      <c r="M134" s="43">
        <v>209</v>
      </c>
      <c r="N134" s="43">
        <v>209</v>
      </c>
      <c r="O134" s="43">
        <v>215</v>
      </c>
      <c r="P134" s="43">
        <v>232</v>
      </c>
      <c r="Q134" s="43">
        <v>262</v>
      </c>
      <c r="R134" s="43">
        <v>283</v>
      </c>
      <c r="S134" s="53">
        <v>298</v>
      </c>
      <c r="T134" t="str">
        <f>VLOOKUP(A134,Check!A:A,1,FALSE)</f>
        <v>07-077-09173-018</v>
      </c>
    </row>
    <row r="135" spans="1:21" ht="15.75" x14ac:dyDescent="0.2">
      <c r="A135" s="47" t="s">
        <v>16</v>
      </c>
      <c r="B135" s="40" t="s">
        <v>42</v>
      </c>
      <c r="C135" s="47" t="s">
        <v>587</v>
      </c>
      <c r="D135" s="42">
        <v>112</v>
      </c>
      <c r="E135" s="42">
        <v>170</v>
      </c>
      <c r="F135" s="42">
        <v>203</v>
      </c>
      <c r="G135" s="42">
        <v>237</v>
      </c>
      <c r="H135" s="42">
        <v>203</v>
      </c>
      <c r="I135" s="42">
        <v>220</v>
      </c>
      <c r="J135" s="43">
        <v>220</v>
      </c>
      <c r="K135" s="43">
        <v>258</v>
      </c>
      <c r="L135" s="52">
        <v>220</v>
      </c>
      <c r="M135" s="43">
        <v>237</v>
      </c>
      <c r="N135" s="43">
        <v>237</v>
      </c>
      <c r="O135" s="43">
        <v>244</v>
      </c>
      <c r="P135" s="43">
        <v>264</v>
      </c>
      <c r="Q135" s="43">
        <v>298</v>
      </c>
      <c r="R135" s="43">
        <v>322</v>
      </c>
      <c r="S135" s="53">
        <v>339</v>
      </c>
      <c r="T135" t="str">
        <f>VLOOKUP(A135,Check!A:A,1,FALSE)</f>
        <v>07-077-02114</v>
      </c>
    </row>
    <row r="136" spans="1:21" ht="15.75" x14ac:dyDescent="0.2">
      <c r="A136" s="47" t="s">
        <v>70</v>
      </c>
      <c r="B136" s="40">
        <v>815604011945</v>
      </c>
      <c r="C136" s="47" t="s">
        <v>624</v>
      </c>
      <c r="D136" s="42">
        <v>118</v>
      </c>
      <c r="E136" s="42">
        <v>180</v>
      </c>
      <c r="F136" s="42">
        <v>215</v>
      </c>
      <c r="G136" s="42">
        <v>251</v>
      </c>
      <c r="H136" s="42">
        <v>215</v>
      </c>
      <c r="I136" s="42">
        <v>233</v>
      </c>
      <c r="J136" s="43">
        <v>233</v>
      </c>
      <c r="K136" s="43">
        <v>273</v>
      </c>
      <c r="L136" s="52">
        <v>233</v>
      </c>
      <c r="M136" s="43">
        <v>251</v>
      </c>
      <c r="N136" s="43">
        <v>251</v>
      </c>
      <c r="O136" s="43">
        <v>258</v>
      </c>
      <c r="P136" s="43">
        <v>280</v>
      </c>
      <c r="Q136" s="43">
        <v>316</v>
      </c>
      <c r="R136" s="43">
        <v>341</v>
      </c>
      <c r="S136" s="53">
        <v>359</v>
      </c>
      <c r="T136" t="str">
        <f>VLOOKUP(A136,Check!A:A,1,FALSE)</f>
        <v>07-077-06158</v>
      </c>
    </row>
    <row r="137" spans="1:21" ht="15.75" x14ac:dyDescent="0.2">
      <c r="A137" s="47" t="s">
        <v>114</v>
      </c>
      <c r="B137" s="40" t="s">
        <v>43</v>
      </c>
      <c r="C137" s="47" t="s">
        <v>636</v>
      </c>
      <c r="D137" s="42">
        <v>98</v>
      </c>
      <c r="E137" s="42">
        <v>149</v>
      </c>
      <c r="F137" s="42">
        <v>179</v>
      </c>
      <c r="G137" s="42">
        <v>209</v>
      </c>
      <c r="H137" s="42">
        <v>179</v>
      </c>
      <c r="I137" s="42">
        <v>194</v>
      </c>
      <c r="J137" s="43">
        <v>194</v>
      </c>
      <c r="K137" s="43">
        <v>227</v>
      </c>
      <c r="L137" s="52">
        <v>194</v>
      </c>
      <c r="M137" s="43">
        <v>209</v>
      </c>
      <c r="N137" s="43">
        <v>209</v>
      </c>
      <c r="O137" s="43">
        <v>215</v>
      </c>
      <c r="P137" s="43">
        <v>232</v>
      </c>
      <c r="Q137" s="43">
        <v>262</v>
      </c>
      <c r="R137" s="43">
        <v>283</v>
      </c>
      <c r="S137" s="53">
        <v>298</v>
      </c>
      <c r="T137" t="str">
        <f>VLOOKUP(A137,Check!A:A,1,FALSE)</f>
        <v>07-078-09136-018</v>
      </c>
    </row>
    <row r="138" spans="1:21" ht="15.75" x14ac:dyDescent="0.2">
      <c r="A138" s="47" t="s">
        <v>71</v>
      </c>
      <c r="B138" s="40">
        <v>815604011952</v>
      </c>
      <c r="C138" s="47" t="s">
        <v>634</v>
      </c>
      <c r="D138" s="42">
        <v>118</v>
      </c>
      <c r="E138" s="42">
        <v>180</v>
      </c>
      <c r="F138" s="42">
        <v>215</v>
      </c>
      <c r="G138" s="42">
        <v>251</v>
      </c>
      <c r="H138" s="42">
        <v>215</v>
      </c>
      <c r="I138" s="42">
        <v>233</v>
      </c>
      <c r="J138" s="43">
        <v>233</v>
      </c>
      <c r="K138" s="43">
        <v>273</v>
      </c>
      <c r="L138" s="52">
        <v>233</v>
      </c>
      <c r="M138" s="43">
        <v>251</v>
      </c>
      <c r="N138" s="43">
        <v>251</v>
      </c>
      <c r="O138" s="43">
        <v>258</v>
      </c>
      <c r="P138" s="43">
        <v>280</v>
      </c>
      <c r="Q138" s="43">
        <v>316</v>
      </c>
      <c r="R138" s="43">
        <v>341</v>
      </c>
      <c r="S138" s="53">
        <v>359</v>
      </c>
      <c r="T138" t="str">
        <f>VLOOKUP(A138,Check!A:A,1,FALSE)</f>
        <v>07-078-06106</v>
      </c>
    </row>
    <row r="139" spans="1:21" ht="15.75" x14ac:dyDescent="0.2">
      <c r="A139" s="47" t="s">
        <v>513</v>
      </c>
      <c r="B139" s="40">
        <v>815604019194</v>
      </c>
      <c r="C139" s="47" t="s">
        <v>638</v>
      </c>
      <c r="D139" s="42">
        <v>98</v>
      </c>
      <c r="E139" s="42">
        <v>149</v>
      </c>
      <c r="F139" s="42">
        <v>179</v>
      </c>
      <c r="G139" s="42">
        <v>209</v>
      </c>
      <c r="H139" s="42">
        <v>179</v>
      </c>
      <c r="I139" s="42">
        <v>194</v>
      </c>
      <c r="J139" s="43">
        <v>194</v>
      </c>
      <c r="K139" s="43">
        <v>227</v>
      </c>
      <c r="L139" s="52">
        <v>194</v>
      </c>
      <c r="M139" s="43">
        <v>209</v>
      </c>
      <c r="N139" s="43">
        <v>209</v>
      </c>
      <c r="O139" s="43">
        <v>215</v>
      </c>
      <c r="P139" s="43">
        <v>232</v>
      </c>
      <c r="Q139" s="43">
        <v>262</v>
      </c>
      <c r="R139" s="43">
        <v>283</v>
      </c>
      <c r="S139" s="53">
        <v>298</v>
      </c>
      <c r="T139" t="str">
        <f>VLOOKUP(A139,Check!A:A,1,FALSE)</f>
        <v>07-116-05191-018</v>
      </c>
    </row>
    <row r="140" spans="1:21" ht="15.75" x14ac:dyDescent="0.2">
      <c r="A140" s="47" t="s">
        <v>516</v>
      </c>
      <c r="B140" s="40">
        <v>815604019187</v>
      </c>
      <c r="C140" s="47" t="s">
        <v>637</v>
      </c>
      <c r="D140" s="42">
        <v>98</v>
      </c>
      <c r="E140" s="42">
        <v>149</v>
      </c>
      <c r="F140" s="42">
        <v>179</v>
      </c>
      <c r="G140" s="42">
        <v>209</v>
      </c>
      <c r="H140" s="42">
        <v>179</v>
      </c>
      <c r="I140" s="42">
        <v>194</v>
      </c>
      <c r="J140" s="43">
        <v>194</v>
      </c>
      <c r="K140" s="43">
        <v>227</v>
      </c>
      <c r="L140" s="52">
        <v>194</v>
      </c>
      <c r="M140" s="43">
        <v>209</v>
      </c>
      <c r="N140" s="43">
        <v>209</v>
      </c>
      <c r="O140" s="43">
        <v>215</v>
      </c>
      <c r="P140" s="43">
        <v>232</v>
      </c>
      <c r="Q140" s="43">
        <v>262</v>
      </c>
      <c r="R140" s="43">
        <v>283</v>
      </c>
      <c r="S140" s="53">
        <v>298</v>
      </c>
      <c r="T140" t="str">
        <f>VLOOKUP(A140,Check!A:A,1,FALSE)</f>
        <v>07-116-05042-018</v>
      </c>
    </row>
    <row r="141" spans="1:21" ht="15.75" x14ac:dyDescent="0.2">
      <c r="A141" s="47" t="s">
        <v>512</v>
      </c>
      <c r="B141" s="40">
        <v>815604019224</v>
      </c>
      <c r="C141" s="47" t="s">
        <v>639</v>
      </c>
      <c r="D141" s="42">
        <v>98</v>
      </c>
      <c r="E141" s="42">
        <v>149</v>
      </c>
      <c r="F141" s="42">
        <v>179</v>
      </c>
      <c r="G141" s="42">
        <v>209</v>
      </c>
      <c r="H141" s="42">
        <v>179</v>
      </c>
      <c r="I141" s="42">
        <v>194</v>
      </c>
      <c r="J141" s="43">
        <v>194</v>
      </c>
      <c r="K141" s="43">
        <v>227</v>
      </c>
      <c r="L141" s="52">
        <v>194</v>
      </c>
      <c r="M141" s="43">
        <v>209</v>
      </c>
      <c r="N141" s="43">
        <v>209</v>
      </c>
      <c r="O141" s="43">
        <v>215</v>
      </c>
      <c r="P141" s="43">
        <v>232</v>
      </c>
      <c r="Q141" s="43">
        <v>262</v>
      </c>
      <c r="R141" s="43">
        <v>283</v>
      </c>
      <c r="S141" s="53">
        <v>298</v>
      </c>
      <c r="T141" t="e">
        <f>VLOOKUP(A141,Check!A:A,1,FALSE)</f>
        <v>#N/A</v>
      </c>
      <c r="U141" t="s">
        <v>1797</v>
      </c>
    </row>
    <row r="142" spans="1:21" ht="15.75" x14ac:dyDescent="0.2">
      <c r="A142" s="47" t="s">
        <v>514</v>
      </c>
      <c r="B142" s="40">
        <v>815604019231</v>
      </c>
      <c r="C142" s="47" t="s">
        <v>640</v>
      </c>
      <c r="D142" s="42">
        <v>98</v>
      </c>
      <c r="E142" s="42">
        <v>149</v>
      </c>
      <c r="F142" s="42">
        <v>179</v>
      </c>
      <c r="G142" s="42">
        <v>209</v>
      </c>
      <c r="H142" s="42">
        <v>179</v>
      </c>
      <c r="I142" s="42">
        <v>194</v>
      </c>
      <c r="J142" s="43">
        <v>194</v>
      </c>
      <c r="K142" s="43">
        <v>227</v>
      </c>
      <c r="L142" s="52">
        <v>194</v>
      </c>
      <c r="M142" s="43">
        <v>209</v>
      </c>
      <c r="N142" s="43">
        <v>209</v>
      </c>
      <c r="O142" s="43">
        <v>215</v>
      </c>
      <c r="P142" s="43">
        <v>232</v>
      </c>
      <c r="Q142" s="43">
        <v>262</v>
      </c>
      <c r="R142" s="43">
        <v>283</v>
      </c>
      <c r="S142" s="53">
        <v>298</v>
      </c>
      <c r="T142" t="e">
        <f>VLOOKUP(A142,Check!A:A,1,FALSE)</f>
        <v>#N/A</v>
      </c>
      <c r="U142" t="s">
        <v>1797</v>
      </c>
    </row>
    <row r="143" spans="1:21" ht="15.75" x14ac:dyDescent="0.2">
      <c r="A143" s="47" t="s">
        <v>511</v>
      </c>
      <c r="B143" s="40">
        <v>815604019200</v>
      </c>
      <c r="C143" s="47" t="s">
        <v>646</v>
      </c>
      <c r="D143" s="42">
        <v>98</v>
      </c>
      <c r="E143" s="42">
        <v>149</v>
      </c>
      <c r="F143" s="42">
        <v>179</v>
      </c>
      <c r="G143" s="42">
        <v>209</v>
      </c>
      <c r="H143" s="42">
        <v>179</v>
      </c>
      <c r="I143" s="42">
        <v>194</v>
      </c>
      <c r="J143" s="43">
        <v>194</v>
      </c>
      <c r="K143" s="43">
        <v>227</v>
      </c>
      <c r="L143" s="52">
        <v>194</v>
      </c>
      <c r="M143" s="43">
        <v>209</v>
      </c>
      <c r="N143" s="43">
        <v>209</v>
      </c>
      <c r="O143" s="43">
        <v>215</v>
      </c>
      <c r="P143" s="43">
        <v>232</v>
      </c>
      <c r="Q143" s="43">
        <v>262</v>
      </c>
      <c r="R143" s="43">
        <v>283</v>
      </c>
      <c r="S143" s="53">
        <v>298</v>
      </c>
      <c r="T143" t="e">
        <f>VLOOKUP(A143,Check!A:A,1,FALSE)</f>
        <v>#N/A</v>
      </c>
      <c r="U143" t="s">
        <v>1797</v>
      </c>
    </row>
    <row r="144" spans="1:21" ht="15.75" x14ac:dyDescent="0.2">
      <c r="A144" s="39" t="s">
        <v>326</v>
      </c>
      <c r="B144" s="40">
        <v>815604018241</v>
      </c>
      <c r="C144" s="47" t="s">
        <v>435</v>
      </c>
      <c r="D144" s="42">
        <v>124</v>
      </c>
      <c r="E144" s="42">
        <v>188</v>
      </c>
      <c r="F144" s="42">
        <v>226</v>
      </c>
      <c r="G144" s="42">
        <v>263</v>
      </c>
      <c r="H144" s="42">
        <v>226</v>
      </c>
      <c r="I144" s="42">
        <v>244</v>
      </c>
      <c r="J144" s="43">
        <v>244</v>
      </c>
      <c r="K144" s="43">
        <v>286</v>
      </c>
      <c r="L144" s="52">
        <v>244</v>
      </c>
      <c r="M144" s="43">
        <v>263</v>
      </c>
      <c r="N144" s="43">
        <v>263</v>
      </c>
      <c r="O144" s="43">
        <v>271</v>
      </c>
      <c r="P144" s="43">
        <v>293</v>
      </c>
      <c r="Q144" s="43">
        <v>331</v>
      </c>
      <c r="R144" s="43">
        <v>357</v>
      </c>
      <c r="S144" s="53">
        <v>376</v>
      </c>
      <c r="T144" t="str">
        <f>VLOOKUP(A144,Check!A:A,1,FALSE)</f>
        <v>01-134-15114</v>
      </c>
    </row>
    <row r="145" spans="1:20" ht="15.75" x14ac:dyDescent="0.2">
      <c r="A145" s="83" t="s">
        <v>327</v>
      </c>
      <c r="B145" s="84">
        <v>815604018234</v>
      </c>
      <c r="C145" s="85" t="s">
        <v>436</v>
      </c>
      <c r="D145" s="42">
        <v>124</v>
      </c>
      <c r="E145" s="42">
        <v>188</v>
      </c>
      <c r="F145" s="42">
        <v>226</v>
      </c>
      <c r="G145" s="42">
        <v>263</v>
      </c>
      <c r="H145" s="42">
        <v>226</v>
      </c>
      <c r="I145" s="42">
        <v>244</v>
      </c>
      <c r="J145" s="43">
        <v>244</v>
      </c>
      <c r="K145" s="43">
        <v>286</v>
      </c>
      <c r="L145" s="52">
        <v>244</v>
      </c>
      <c r="M145" s="43">
        <v>263</v>
      </c>
      <c r="N145" s="43">
        <v>263</v>
      </c>
      <c r="O145" s="43">
        <v>271</v>
      </c>
      <c r="P145" s="43">
        <v>293</v>
      </c>
      <c r="Q145" s="43">
        <v>331</v>
      </c>
      <c r="R145" s="43">
        <v>357</v>
      </c>
      <c r="S145" s="53">
        <v>376</v>
      </c>
      <c r="T145" t="str">
        <f>VLOOKUP(A145,Check!A:A,1,FALSE)</f>
        <v>01-134-08237</v>
      </c>
    </row>
    <row r="146" spans="1:20" ht="15.75" x14ac:dyDescent="0.2">
      <c r="A146" s="83" t="s">
        <v>328</v>
      </c>
      <c r="B146" s="84">
        <v>815604018258</v>
      </c>
      <c r="C146" s="85" t="s">
        <v>437</v>
      </c>
      <c r="D146" s="79">
        <v>134</v>
      </c>
      <c r="E146" s="79">
        <v>204</v>
      </c>
      <c r="F146" s="79">
        <v>244</v>
      </c>
      <c r="G146" s="79">
        <v>285</v>
      </c>
      <c r="H146" s="79">
        <v>244</v>
      </c>
      <c r="I146" s="79">
        <v>265</v>
      </c>
      <c r="J146" s="80">
        <v>265</v>
      </c>
      <c r="K146" s="80">
        <v>309</v>
      </c>
      <c r="L146" s="107">
        <v>265</v>
      </c>
      <c r="M146" s="80">
        <v>285</v>
      </c>
      <c r="N146" s="80">
        <v>285</v>
      </c>
      <c r="O146" s="80">
        <v>293</v>
      </c>
      <c r="P146" s="80">
        <v>317</v>
      </c>
      <c r="Q146" s="80">
        <v>358</v>
      </c>
      <c r="R146" s="80">
        <v>387</v>
      </c>
      <c r="S146" s="108">
        <v>407</v>
      </c>
      <c r="T146" t="str">
        <f>VLOOKUP(A146,Check!A:A,1,FALSE)</f>
        <v>01-134-15163</v>
      </c>
    </row>
    <row r="147" spans="1:20" ht="15.75" x14ac:dyDescent="0.2">
      <c r="A147" s="32" t="s">
        <v>329</v>
      </c>
      <c r="B147" s="33">
        <v>815604018227</v>
      </c>
      <c r="C147" s="34" t="s">
        <v>438</v>
      </c>
      <c r="D147" s="35">
        <v>134</v>
      </c>
      <c r="E147" s="35">
        <v>204</v>
      </c>
      <c r="F147" s="35">
        <v>244</v>
      </c>
      <c r="G147" s="35">
        <v>285</v>
      </c>
      <c r="H147" s="35">
        <v>244</v>
      </c>
      <c r="I147" s="35">
        <v>265</v>
      </c>
      <c r="J147" s="36">
        <v>265</v>
      </c>
      <c r="K147" s="36">
        <v>309</v>
      </c>
      <c r="L147" s="54">
        <v>265</v>
      </c>
      <c r="M147" s="36">
        <v>285</v>
      </c>
      <c r="N147" s="36">
        <v>285</v>
      </c>
      <c r="O147" s="36">
        <v>293</v>
      </c>
      <c r="P147" s="36">
        <v>317</v>
      </c>
      <c r="Q147" s="36">
        <v>358</v>
      </c>
      <c r="R147" s="36">
        <v>387</v>
      </c>
      <c r="S147" s="55">
        <v>407</v>
      </c>
      <c r="T147" t="str">
        <f>VLOOKUP(A147,Check!A:A,1,FALSE)</f>
        <v>01-134-09186</v>
      </c>
    </row>
    <row r="148" spans="1:20" ht="15.75" x14ac:dyDescent="0.2">
      <c r="A148" s="32" t="s">
        <v>7</v>
      </c>
      <c r="B148" s="33">
        <v>852548002028</v>
      </c>
      <c r="C148" s="34" t="s">
        <v>1753</v>
      </c>
      <c r="D148" s="35">
        <v>68</v>
      </c>
      <c r="E148" s="35">
        <v>103</v>
      </c>
      <c r="F148" s="35">
        <v>123</v>
      </c>
      <c r="G148" s="35">
        <v>143</v>
      </c>
      <c r="H148" s="35">
        <v>123</v>
      </c>
      <c r="I148" s="35">
        <v>133</v>
      </c>
      <c r="J148" s="36">
        <v>133</v>
      </c>
      <c r="K148" s="36">
        <v>156</v>
      </c>
      <c r="L148" s="54">
        <v>133</v>
      </c>
      <c r="M148" s="36">
        <v>144</v>
      </c>
      <c r="N148" s="36">
        <v>144</v>
      </c>
      <c r="O148" s="36">
        <v>148</v>
      </c>
      <c r="P148" s="36">
        <v>160</v>
      </c>
      <c r="Q148" s="36">
        <v>180</v>
      </c>
      <c r="R148" s="36">
        <v>195</v>
      </c>
      <c r="S148" s="55">
        <v>205</v>
      </c>
      <c r="T148" t="str">
        <f>VLOOKUP(A148,Check!A:A,1,FALSE)</f>
        <v>01-005-10001</v>
      </c>
    </row>
    <row r="149" spans="1:20" ht="15.75" x14ac:dyDescent="0.2">
      <c r="A149" s="39" t="s">
        <v>8</v>
      </c>
      <c r="B149" s="40" t="s">
        <v>49</v>
      </c>
      <c r="C149" s="47" t="s">
        <v>1754</v>
      </c>
      <c r="D149" s="42">
        <v>75</v>
      </c>
      <c r="E149" s="42">
        <v>113</v>
      </c>
      <c r="F149" s="42">
        <v>136</v>
      </c>
      <c r="G149" s="42">
        <v>158</v>
      </c>
      <c r="H149" s="42">
        <v>136</v>
      </c>
      <c r="I149" s="42">
        <v>147</v>
      </c>
      <c r="J149" s="43">
        <v>147</v>
      </c>
      <c r="K149" s="43">
        <v>172</v>
      </c>
      <c r="L149" s="52">
        <v>147</v>
      </c>
      <c r="M149" s="43">
        <v>158</v>
      </c>
      <c r="N149" s="43">
        <v>158</v>
      </c>
      <c r="O149" s="43">
        <v>163</v>
      </c>
      <c r="P149" s="43">
        <v>176</v>
      </c>
      <c r="Q149" s="43">
        <v>199</v>
      </c>
      <c r="R149" s="43">
        <v>215</v>
      </c>
      <c r="S149" s="53">
        <v>226</v>
      </c>
      <c r="T149" t="str">
        <f>VLOOKUP(A149,Check!A:A,1,FALSE)</f>
        <v>01-005-10002</v>
      </c>
    </row>
    <row r="150" spans="1:20" ht="15.75" x14ac:dyDescent="0.2">
      <c r="A150" s="39" t="s">
        <v>929</v>
      </c>
      <c r="B150" s="40">
        <v>852548002813</v>
      </c>
      <c r="C150" s="47" t="s">
        <v>1030</v>
      </c>
      <c r="D150" s="42">
        <v>147</v>
      </c>
      <c r="E150" s="42">
        <v>223</v>
      </c>
      <c r="F150" s="42">
        <v>267</v>
      </c>
      <c r="G150" s="42">
        <v>312</v>
      </c>
      <c r="H150" s="42">
        <v>267</v>
      </c>
      <c r="I150" s="43">
        <v>289</v>
      </c>
      <c r="J150" s="43">
        <v>289</v>
      </c>
      <c r="K150" s="52">
        <v>338</v>
      </c>
      <c r="L150" s="43">
        <v>289</v>
      </c>
      <c r="M150" s="43">
        <v>312</v>
      </c>
      <c r="N150" s="43">
        <v>312</v>
      </c>
      <c r="O150" s="43">
        <v>320</v>
      </c>
      <c r="P150" s="43">
        <v>347</v>
      </c>
      <c r="Q150" s="43">
        <v>392</v>
      </c>
      <c r="R150" s="52">
        <v>423</v>
      </c>
      <c r="S150" s="109">
        <v>445</v>
      </c>
      <c r="T150" t="str">
        <f>VLOOKUP(A150,Check!A:A,1,FALSE)</f>
        <v>01-004-08020-011</v>
      </c>
    </row>
    <row r="151" spans="1:20" ht="15.75" x14ac:dyDescent="0.2">
      <c r="A151" s="39" t="s">
        <v>927</v>
      </c>
      <c r="B151" s="40">
        <v>815604014052</v>
      </c>
      <c r="C151" s="47" t="s">
        <v>1755</v>
      </c>
      <c r="D151" s="42">
        <v>147</v>
      </c>
      <c r="E151" s="42">
        <v>223</v>
      </c>
      <c r="F151" s="42">
        <v>267</v>
      </c>
      <c r="G151" s="42">
        <v>312</v>
      </c>
      <c r="H151" s="42">
        <v>267</v>
      </c>
      <c r="I151" s="43">
        <v>289</v>
      </c>
      <c r="J151" s="43">
        <v>289</v>
      </c>
      <c r="K151" s="52">
        <v>338</v>
      </c>
      <c r="L151" s="43">
        <v>289</v>
      </c>
      <c r="M151" s="43">
        <v>312</v>
      </c>
      <c r="N151" s="43">
        <v>312</v>
      </c>
      <c r="O151" s="43">
        <v>320</v>
      </c>
      <c r="P151" s="43">
        <v>347</v>
      </c>
      <c r="Q151" s="43">
        <v>392</v>
      </c>
      <c r="R151" s="52">
        <v>423</v>
      </c>
      <c r="S151" s="109">
        <v>445</v>
      </c>
      <c r="T151" t="str">
        <f>VLOOKUP(A151,Check!A:A,1,FALSE)</f>
        <v>01-004-08020-006</v>
      </c>
    </row>
    <row r="152" spans="1:20" ht="15.75" x14ac:dyDescent="0.2">
      <c r="A152" s="39" t="s">
        <v>930</v>
      </c>
      <c r="B152" s="40">
        <v>852548002506</v>
      </c>
      <c r="C152" s="47" t="s">
        <v>1031</v>
      </c>
      <c r="D152" s="42">
        <v>147</v>
      </c>
      <c r="E152" s="42">
        <v>223</v>
      </c>
      <c r="F152" s="42">
        <v>267</v>
      </c>
      <c r="G152" s="42">
        <v>312</v>
      </c>
      <c r="H152" s="42">
        <v>267</v>
      </c>
      <c r="I152" s="43">
        <v>289</v>
      </c>
      <c r="J152" s="43">
        <v>289</v>
      </c>
      <c r="K152" s="52">
        <v>338</v>
      </c>
      <c r="L152" s="43">
        <v>289</v>
      </c>
      <c r="M152" s="43">
        <v>312</v>
      </c>
      <c r="N152" s="43">
        <v>312</v>
      </c>
      <c r="O152" s="43">
        <v>320</v>
      </c>
      <c r="P152" s="43">
        <v>347</v>
      </c>
      <c r="Q152" s="43">
        <v>392</v>
      </c>
      <c r="R152" s="52">
        <v>423</v>
      </c>
      <c r="S152" s="109">
        <v>445</v>
      </c>
      <c r="T152" t="str">
        <f>VLOOKUP(A152,Check!A:A,1,FALSE)</f>
        <v>01-004-08030</v>
      </c>
    </row>
    <row r="153" spans="1:20" ht="15.75" x14ac:dyDescent="0.2">
      <c r="A153" s="39" t="s">
        <v>931</v>
      </c>
      <c r="B153" s="40">
        <v>815604010313</v>
      </c>
      <c r="C153" s="47" t="s">
        <v>1032</v>
      </c>
      <c r="D153" s="42">
        <v>147</v>
      </c>
      <c r="E153" s="42">
        <v>223</v>
      </c>
      <c r="F153" s="42">
        <v>267</v>
      </c>
      <c r="G153" s="42">
        <v>312</v>
      </c>
      <c r="H153" s="42">
        <v>267</v>
      </c>
      <c r="I153" s="43">
        <v>289</v>
      </c>
      <c r="J153" s="43">
        <v>289</v>
      </c>
      <c r="K153" s="52">
        <v>338</v>
      </c>
      <c r="L153" s="43">
        <v>289</v>
      </c>
      <c r="M153" s="43">
        <v>312</v>
      </c>
      <c r="N153" s="43">
        <v>312</v>
      </c>
      <c r="O153" s="43">
        <v>320</v>
      </c>
      <c r="P153" s="43">
        <v>347</v>
      </c>
      <c r="Q153" s="43">
        <v>392</v>
      </c>
      <c r="R153" s="52">
        <v>423</v>
      </c>
      <c r="S153" s="109">
        <v>445</v>
      </c>
      <c r="T153" t="str">
        <f>VLOOKUP(A153,Check!A:A,1,FALSE)</f>
        <v>01-004-08030-006</v>
      </c>
    </row>
    <row r="154" spans="1:20" ht="15.75" x14ac:dyDescent="0.2">
      <c r="A154" s="46" t="s">
        <v>923</v>
      </c>
      <c r="B154" s="40">
        <v>852548002820</v>
      </c>
      <c r="C154" s="47" t="s">
        <v>1756</v>
      </c>
      <c r="D154" s="42">
        <v>147</v>
      </c>
      <c r="E154" s="42">
        <v>223</v>
      </c>
      <c r="F154" s="42">
        <v>267</v>
      </c>
      <c r="G154" s="42">
        <v>312</v>
      </c>
      <c r="H154" s="42">
        <v>267</v>
      </c>
      <c r="I154" s="43">
        <v>289</v>
      </c>
      <c r="J154" s="43">
        <v>289</v>
      </c>
      <c r="K154" s="52">
        <v>338</v>
      </c>
      <c r="L154" s="43">
        <v>289</v>
      </c>
      <c r="M154" s="43">
        <v>312</v>
      </c>
      <c r="N154" s="43">
        <v>312</v>
      </c>
      <c r="O154" s="43">
        <v>320</v>
      </c>
      <c r="P154" s="43">
        <v>347</v>
      </c>
      <c r="Q154" s="43">
        <v>392</v>
      </c>
      <c r="R154" s="52">
        <v>423</v>
      </c>
      <c r="S154" s="109">
        <v>445</v>
      </c>
      <c r="T154" t="str">
        <f>VLOOKUP(A154,Check!A:A,1,FALSE)</f>
        <v>01-004-08001</v>
      </c>
    </row>
    <row r="155" spans="1:20" ht="15.75" x14ac:dyDescent="0.2">
      <c r="A155" s="47" t="s">
        <v>925</v>
      </c>
      <c r="B155" s="40">
        <v>852548002561</v>
      </c>
      <c r="C155" s="47" t="s">
        <v>1757</v>
      </c>
      <c r="D155" s="42">
        <v>147</v>
      </c>
      <c r="E155" s="42">
        <v>223</v>
      </c>
      <c r="F155" s="42">
        <v>267</v>
      </c>
      <c r="G155" s="42">
        <v>312</v>
      </c>
      <c r="H155" s="42">
        <v>267</v>
      </c>
      <c r="I155" s="43">
        <v>289</v>
      </c>
      <c r="J155" s="43">
        <v>289</v>
      </c>
      <c r="K155" s="52">
        <v>338</v>
      </c>
      <c r="L155" s="43">
        <v>289</v>
      </c>
      <c r="M155" s="43">
        <v>312</v>
      </c>
      <c r="N155" s="43">
        <v>312</v>
      </c>
      <c r="O155" s="43">
        <v>320</v>
      </c>
      <c r="P155" s="43">
        <v>347</v>
      </c>
      <c r="Q155" s="43">
        <v>392</v>
      </c>
      <c r="R155" s="52">
        <v>423</v>
      </c>
      <c r="S155" s="109">
        <v>445</v>
      </c>
      <c r="T155" t="str">
        <f>VLOOKUP(A155,Check!A:A,1,FALSE)</f>
        <v>01-004-08001-006</v>
      </c>
    </row>
    <row r="156" spans="1:20" ht="15.75" x14ac:dyDescent="0.2">
      <c r="A156" s="110" t="s">
        <v>1194</v>
      </c>
      <c r="B156" s="111">
        <v>818773020817</v>
      </c>
      <c r="C156" s="112" t="s">
        <v>1758</v>
      </c>
      <c r="D156" s="79">
        <v>50</v>
      </c>
      <c r="E156" s="79">
        <v>77</v>
      </c>
      <c r="F156" s="79">
        <v>92</v>
      </c>
      <c r="G156" s="79">
        <v>107</v>
      </c>
      <c r="H156" s="79">
        <v>92</v>
      </c>
      <c r="I156" s="79">
        <v>99</v>
      </c>
      <c r="J156" s="80">
        <v>99</v>
      </c>
      <c r="K156" s="80">
        <v>116</v>
      </c>
      <c r="L156" s="107">
        <v>99</v>
      </c>
      <c r="M156" s="80">
        <v>107</v>
      </c>
      <c r="N156" s="80">
        <v>107</v>
      </c>
      <c r="O156" s="80">
        <v>110</v>
      </c>
      <c r="P156" s="80">
        <v>119</v>
      </c>
      <c r="Q156" s="80">
        <v>135</v>
      </c>
      <c r="R156" s="80">
        <v>145</v>
      </c>
      <c r="S156" s="113">
        <v>153</v>
      </c>
      <c r="T156" t="str">
        <f>VLOOKUP(A156,Check!A:A,1,FALSE)</f>
        <v>03-047-07146</v>
      </c>
    </row>
    <row r="157" spans="1:20" ht="15.75" x14ac:dyDescent="0.2">
      <c r="A157" s="114" t="s">
        <v>1196</v>
      </c>
      <c r="B157" s="115">
        <v>818773020824</v>
      </c>
      <c r="C157" s="116" t="s">
        <v>1759</v>
      </c>
      <c r="D157" s="42">
        <v>50</v>
      </c>
      <c r="E157" s="42">
        <v>77</v>
      </c>
      <c r="F157" s="42">
        <v>92</v>
      </c>
      <c r="G157" s="42">
        <v>107</v>
      </c>
      <c r="H157" s="42">
        <v>92</v>
      </c>
      <c r="I157" s="42">
        <v>99</v>
      </c>
      <c r="J157" s="43">
        <v>99</v>
      </c>
      <c r="K157" s="43">
        <v>116</v>
      </c>
      <c r="L157" s="52">
        <v>99</v>
      </c>
      <c r="M157" s="43">
        <v>107</v>
      </c>
      <c r="N157" s="43">
        <v>107</v>
      </c>
      <c r="O157" s="43">
        <v>110</v>
      </c>
      <c r="P157" s="43">
        <v>119</v>
      </c>
      <c r="Q157" s="43">
        <v>135</v>
      </c>
      <c r="R157" s="43">
        <v>145</v>
      </c>
      <c r="S157" s="117">
        <v>153</v>
      </c>
      <c r="T157" t="str">
        <f>VLOOKUP(A157,Check!A:A,1,FALSE)</f>
        <v>03-047-07246</v>
      </c>
    </row>
    <row r="158" spans="1:20" ht="15.75" x14ac:dyDescent="0.2">
      <c r="A158" s="114" t="s">
        <v>1198</v>
      </c>
      <c r="B158" s="118">
        <v>818773020831</v>
      </c>
      <c r="C158" s="116" t="s">
        <v>1760</v>
      </c>
      <c r="D158" s="42">
        <v>34</v>
      </c>
      <c r="E158" s="42">
        <v>51</v>
      </c>
      <c r="F158" s="42">
        <v>61</v>
      </c>
      <c r="G158" s="42">
        <v>71</v>
      </c>
      <c r="H158" s="42">
        <v>61</v>
      </c>
      <c r="I158" s="42">
        <v>66</v>
      </c>
      <c r="J158" s="43">
        <v>66</v>
      </c>
      <c r="K158" s="43">
        <v>78</v>
      </c>
      <c r="L158" s="52">
        <v>66</v>
      </c>
      <c r="M158" s="43">
        <v>71</v>
      </c>
      <c r="N158" s="43">
        <v>71</v>
      </c>
      <c r="O158" s="43">
        <v>73</v>
      </c>
      <c r="P158" s="43">
        <v>80</v>
      </c>
      <c r="Q158" s="43">
        <v>90</v>
      </c>
      <c r="R158" s="43">
        <v>97</v>
      </c>
      <c r="S158" s="119">
        <v>102</v>
      </c>
      <c r="T158" t="str">
        <f>VLOOKUP(A158,Check!A:A,1,FALSE)</f>
        <v>03-047-07195</v>
      </c>
    </row>
    <row r="159" spans="1:20" ht="31.5" x14ac:dyDescent="0.2">
      <c r="A159" s="39" t="s">
        <v>165</v>
      </c>
      <c r="B159" s="40">
        <v>815604016025</v>
      </c>
      <c r="C159" s="47" t="s">
        <v>1761</v>
      </c>
      <c r="D159" s="42">
        <v>39</v>
      </c>
      <c r="E159" s="42">
        <v>59</v>
      </c>
      <c r="F159" s="42">
        <v>71</v>
      </c>
      <c r="G159" s="42">
        <v>83</v>
      </c>
      <c r="H159" s="42">
        <v>71</v>
      </c>
      <c r="I159" s="42">
        <v>77</v>
      </c>
      <c r="J159" s="43">
        <v>77</v>
      </c>
      <c r="K159" s="43">
        <v>90</v>
      </c>
      <c r="L159" s="52">
        <v>77</v>
      </c>
      <c r="M159" s="43">
        <v>83</v>
      </c>
      <c r="N159" s="43">
        <v>83</v>
      </c>
      <c r="O159" s="43">
        <v>85</v>
      </c>
      <c r="P159" s="43">
        <v>92</v>
      </c>
      <c r="Q159" s="43">
        <v>104</v>
      </c>
      <c r="R159" s="43">
        <v>112</v>
      </c>
      <c r="S159" s="53">
        <v>118</v>
      </c>
      <c r="T159" t="str">
        <f>VLOOKUP(A159,Check!A:A,1,FALSE)</f>
        <v>28-102-06145-006</v>
      </c>
    </row>
    <row r="160" spans="1:20" ht="31.5" x14ac:dyDescent="0.2">
      <c r="A160" s="39" t="s">
        <v>166</v>
      </c>
      <c r="B160" s="40">
        <v>815604016032</v>
      </c>
      <c r="C160" s="47" t="s">
        <v>1762</v>
      </c>
      <c r="D160" s="42">
        <v>39</v>
      </c>
      <c r="E160" s="42">
        <v>59</v>
      </c>
      <c r="F160" s="42">
        <v>71</v>
      </c>
      <c r="G160" s="42">
        <v>83</v>
      </c>
      <c r="H160" s="42">
        <v>71</v>
      </c>
      <c r="I160" s="42">
        <v>77</v>
      </c>
      <c r="J160" s="43">
        <v>77</v>
      </c>
      <c r="K160" s="43">
        <v>90</v>
      </c>
      <c r="L160" s="52">
        <v>77</v>
      </c>
      <c r="M160" s="43">
        <v>83</v>
      </c>
      <c r="N160" s="43">
        <v>83</v>
      </c>
      <c r="O160" s="43">
        <v>85</v>
      </c>
      <c r="P160" s="43">
        <v>92</v>
      </c>
      <c r="Q160" s="43">
        <v>104</v>
      </c>
      <c r="R160" s="43">
        <v>112</v>
      </c>
      <c r="S160" s="53">
        <v>118</v>
      </c>
      <c r="T160" t="str">
        <f>VLOOKUP(A160,Check!A:A,1,FALSE)</f>
        <v>28-102-06145-011</v>
      </c>
    </row>
    <row r="161" spans="1:20" ht="31.5" x14ac:dyDescent="0.2">
      <c r="A161" s="39" t="s">
        <v>222</v>
      </c>
      <c r="B161" s="40">
        <v>815604016551</v>
      </c>
      <c r="C161" s="47" t="s">
        <v>1763</v>
      </c>
      <c r="D161" s="42">
        <v>39</v>
      </c>
      <c r="E161" s="42">
        <v>59</v>
      </c>
      <c r="F161" s="42">
        <v>71</v>
      </c>
      <c r="G161" s="42">
        <v>83</v>
      </c>
      <c r="H161" s="42">
        <v>71</v>
      </c>
      <c r="I161" s="42">
        <v>77</v>
      </c>
      <c r="J161" s="43">
        <v>77</v>
      </c>
      <c r="K161" s="43">
        <v>90</v>
      </c>
      <c r="L161" s="52">
        <v>77</v>
      </c>
      <c r="M161" s="43">
        <v>83</v>
      </c>
      <c r="N161" s="43">
        <v>83</v>
      </c>
      <c r="O161" s="43">
        <v>85</v>
      </c>
      <c r="P161" s="43">
        <v>92</v>
      </c>
      <c r="Q161" s="43">
        <v>104</v>
      </c>
      <c r="R161" s="43">
        <v>112</v>
      </c>
      <c r="S161" s="53">
        <v>118</v>
      </c>
      <c r="T161" t="str">
        <f>VLOOKUP(A161,Check!A:A,1,FALSE)</f>
        <v>28-102-06145-012</v>
      </c>
    </row>
    <row r="162" spans="1:20" ht="15.75" x14ac:dyDescent="0.2">
      <c r="A162" s="39" t="s">
        <v>167</v>
      </c>
      <c r="B162" s="40">
        <v>815604016049</v>
      </c>
      <c r="C162" s="47" t="s">
        <v>1764</v>
      </c>
      <c r="D162" s="42">
        <v>24</v>
      </c>
      <c r="E162" s="42">
        <v>36</v>
      </c>
      <c r="F162" s="42">
        <v>43</v>
      </c>
      <c r="G162" s="42">
        <v>50</v>
      </c>
      <c r="H162" s="42">
        <v>43</v>
      </c>
      <c r="I162" s="42">
        <v>47</v>
      </c>
      <c r="J162" s="43">
        <v>47</v>
      </c>
      <c r="K162" s="43">
        <v>55</v>
      </c>
      <c r="L162" s="52">
        <v>47</v>
      </c>
      <c r="M162" s="43">
        <v>50</v>
      </c>
      <c r="N162" s="43">
        <v>50</v>
      </c>
      <c r="O162" s="43">
        <v>52</v>
      </c>
      <c r="P162" s="43">
        <v>56</v>
      </c>
      <c r="Q162" s="43">
        <v>63</v>
      </c>
      <c r="R162" s="43">
        <v>68</v>
      </c>
      <c r="S162" s="53">
        <v>72</v>
      </c>
      <c r="T162" t="str">
        <f>VLOOKUP(A162,Check!A:A,1,FALSE)</f>
        <v>21-091-04179-006</v>
      </c>
    </row>
    <row r="163" spans="1:20" ht="15.75" x14ac:dyDescent="0.2">
      <c r="A163" s="39" t="s">
        <v>168</v>
      </c>
      <c r="B163" s="40">
        <v>815604016056</v>
      </c>
      <c r="C163" s="47" t="s">
        <v>1765</v>
      </c>
      <c r="D163" s="42">
        <v>24</v>
      </c>
      <c r="E163" s="42">
        <v>36</v>
      </c>
      <c r="F163" s="42">
        <v>43</v>
      </c>
      <c r="G163" s="42">
        <v>50</v>
      </c>
      <c r="H163" s="42">
        <v>43</v>
      </c>
      <c r="I163" s="42">
        <v>47</v>
      </c>
      <c r="J163" s="43">
        <v>47</v>
      </c>
      <c r="K163" s="43">
        <v>55</v>
      </c>
      <c r="L163" s="52">
        <v>47</v>
      </c>
      <c r="M163" s="43">
        <v>50</v>
      </c>
      <c r="N163" s="43">
        <v>50</v>
      </c>
      <c r="O163" s="43">
        <v>52</v>
      </c>
      <c r="P163" s="43">
        <v>56</v>
      </c>
      <c r="Q163" s="43">
        <v>63</v>
      </c>
      <c r="R163" s="43">
        <v>68</v>
      </c>
      <c r="S163" s="53">
        <v>72</v>
      </c>
      <c r="T163" t="str">
        <f>VLOOKUP(A163,Check!A:A,1,FALSE)</f>
        <v>21-091-04179-011</v>
      </c>
    </row>
    <row r="164" spans="1:20" ht="15.75" x14ac:dyDescent="0.2">
      <c r="A164" s="83" t="s">
        <v>223</v>
      </c>
      <c r="B164" s="84">
        <v>815604016544</v>
      </c>
      <c r="C164" s="85" t="s">
        <v>1766</v>
      </c>
      <c r="D164" s="42">
        <v>24</v>
      </c>
      <c r="E164" s="42">
        <v>36</v>
      </c>
      <c r="F164" s="42">
        <v>43</v>
      </c>
      <c r="G164" s="42">
        <v>50</v>
      </c>
      <c r="H164" s="42">
        <v>43</v>
      </c>
      <c r="I164" s="42">
        <v>47</v>
      </c>
      <c r="J164" s="43">
        <v>47</v>
      </c>
      <c r="K164" s="43">
        <v>55</v>
      </c>
      <c r="L164" s="52">
        <v>47</v>
      </c>
      <c r="M164" s="43">
        <v>50</v>
      </c>
      <c r="N164" s="43">
        <v>50</v>
      </c>
      <c r="O164" s="43">
        <v>52</v>
      </c>
      <c r="P164" s="43">
        <v>56</v>
      </c>
      <c r="Q164" s="43">
        <v>63</v>
      </c>
      <c r="R164" s="43">
        <v>68</v>
      </c>
      <c r="S164" s="53">
        <v>72</v>
      </c>
      <c r="T164" t="str">
        <f>VLOOKUP(A164,Check!A:A,1,FALSE)</f>
        <v>21-091-04179-012</v>
      </c>
    </row>
    <row r="165" spans="1:20" ht="15.75" x14ac:dyDescent="0.2">
      <c r="A165" s="83" t="s">
        <v>171</v>
      </c>
      <c r="B165" s="84">
        <v>815604016087</v>
      </c>
      <c r="C165" s="85" t="s">
        <v>1767</v>
      </c>
      <c r="D165" s="79">
        <v>10</v>
      </c>
      <c r="E165" s="79">
        <v>16</v>
      </c>
      <c r="F165" s="79">
        <v>19</v>
      </c>
      <c r="G165" s="79">
        <v>22</v>
      </c>
      <c r="H165" s="79">
        <v>19</v>
      </c>
      <c r="I165" s="79">
        <v>20</v>
      </c>
      <c r="J165" s="80">
        <v>20</v>
      </c>
      <c r="K165" s="80">
        <v>24</v>
      </c>
      <c r="L165" s="107">
        <v>20</v>
      </c>
      <c r="M165" s="80">
        <v>22</v>
      </c>
      <c r="N165" s="80">
        <v>22</v>
      </c>
      <c r="O165" s="80">
        <v>22</v>
      </c>
      <c r="P165" s="80">
        <v>24</v>
      </c>
      <c r="Q165" s="80">
        <v>27</v>
      </c>
      <c r="R165" s="80">
        <v>29</v>
      </c>
      <c r="S165" s="108">
        <v>31</v>
      </c>
      <c r="T165" t="str">
        <f>VLOOKUP(A165,Check!A:A,1,FALSE)</f>
        <v>21-067-05028-006</v>
      </c>
    </row>
    <row r="166" spans="1:20" ht="15.75" x14ac:dyDescent="0.2">
      <c r="A166" s="32" t="s">
        <v>172</v>
      </c>
      <c r="B166" s="33">
        <v>815604016094</v>
      </c>
      <c r="C166" s="34" t="s">
        <v>1768</v>
      </c>
      <c r="D166" s="35">
        <v>10</v>
      </c>
      <c r="E166" s="35">
        <v>16</v>
      </c>
      <c r="F166" s="35">
        <v>19</v>
      </c>
      <c r="G166" s="35">
        <v>22</v>
      </c>
      <c r="H166" s="35">
        <v>19</v>
      </c>
      <c r="I166" s="35">
        <v>20</v>
      </c>
      <c r="J166" s="36">
        <v>20</v>
      </c>
      <c r="K166" s="36">
        <v>24</v>
      </c>
      <c r="L166" s="54">
        <v>20</v>
      </c>
      <c r="M166" s="36">
        <v>22</v>
      </c>
      <c r="N166" s="36">
        <v>22</v>
      </c>
      <c r="O166" s="36">
        <v>22</v>
      </c>
      <c r="P166" s="36">
        <v>24</v>
      </c>
      <c r="Q166" s="36">
        <v>27</v>
      </c>
      <c r="R166" s="36">
        <v>29</v>
      </c>
      <c r="S166" s="55">
        <v>31</v>
      </c>
      <c r="T166" t="str">
        <f>VLOOKUP(A166,Check!A:A,1,FALSE)</f>
        <v>21-067-05028-011</v>
      </c>
    </row>
    <row r="167" spans="1:20" ht="15.75" x14ac:dyDescent="0.2">
      <c r="A167" s="32" t="s">
        <v>225</v>
      </c>
      <c r="B167" s="33">
        <v>815604016575</v>
      </c>
      <c r="C167" s="34" t="s">
        <v>1769</v>
      </c>
      <c r="D167" s="35">
        <v>10</v>
      </c>
      <c r="E167" s="35">
        <v>16</v>
      </c>
      <c r="F167" s="35">
        <v>19</v>
      </c>
      <c r="G167" s="35">
        <v>22</v>
      </c>
      <c r="H167" s="35">
        <v>19</v>
      </c>
      <c r="I167" s="35">
        <v>20</v>
      </c>
      <c r="J167" s="36">
        <v>20</v>
      </c>
      <c r="K167" s="36">
        <v>24</v>
      </c>
      <c r="L167" s="54">
        <v>20</v>
      </c>
      <c r="M167" s="36">
        <v>22</v>
      </c>
      <c r="N167" s="36">
        <v>22</v>
      </c>
      <c r="O167" s="36">
        <v>22</v>
      </c>
      <c r="P167" s="36">
        <v>24</v>
      </c>
      <c r="Q167" s="36">
        <v>27</v>
      </c>
      <c r="R167" s="36">
        <v>29</v>
      </c>
      <c r="S167" s="55">
        <v>31</v>
      </c>
      <c r="T167" t="str">
        <f>VLOOKUP(A167,Check!A:A,1,FALSE)</f>
        <v>21-067-05028-012</v>
      </c>
    </row>
    <row r="168" spans="1:20" ht="15.75" x14ac:dyDescent="0.2">
      <c r="A168" s="39" t="s">
        <v>169</v>
      </c>
      <c r="B168" s="40">
        <v>815604016063</v>
      </c>
      <c r="C168" s="47" t="s">
        <v>1770</v>
      </c>
      <c r="D168" s="42">
        <v>10</v>
      </c>
      <c r="E168" s="42">
        <v>16</v>
      </c>
      <c r="F168" s="42">
        <v>19</v>
      </c>
      <c r="G168" s="42">
        <v>22</v>
      </c>
      <c r="H168" s="42">
        <v>19</v>
      </c>
      <c r="I168" s="42">
        <v>20</v>
      </c>
      <c r="J168" s="43">
        <v>20</v>
      </c>
      <c r="K168" s="43">
        <v>24</v>
      </c>
      <c r="L168" s="52">
        <v>20</v>
      </c>
      <c r="M168" s="43">
        <v>22</v>
      </c>
      <c r="N168" s="43">
        <v>22</v>
      </c>
      <c r="O168" s="43">
        <v>22</v>
      </c>
      <c r="P168" s="43">
        <v>24</v>
      </c>
      <c r="Q168" s="43">
        <v>27</v>
      </c>
      <c r="R168" s="43">
        <v>29</v>
      </c>
      <c r="S168" s="53">
        <v>31</v>
      </c>
      <c r="T168" t="str">
        <f>VLOOKUP(A168,Check!A:A,1,FALSE)</f>
        <v>21-071-05177-006</v>
      </c>
    </row>
    <row r="169" spans="1:20" ht="15.75" x14ac:dyDescent="0.2">
      <c r="A169" s="39" t="s">
        <v>170</v>
      </c>
      <c r="B169" s="40">
        <v>815604016070</v>
      </c>
      <c r="C169" s="47" t="s">
        <v>1771</v>
      </c>
      <c r="D169" s="42">
        <v>10</v>
      </c>
      <c r="E169" s="42">
        <v>16</v>
      </c>
      <c r="F169" s="42">
        <v>19</v>
      </c>
      <c r="G169" s="42">
        <v>22</v>
      </c>
      <c r="H169" s="42">
        <v>19</v>
      </c>
      <c r="I169" s="42">
        <v>20</v>
      </c>
      <c r="J169" s="43">
        <v>20</v>
      </c>
      <c r="K169" s="43">
        <v>24</v>
      </c>
      <c r="L169" s="52">
        <v>20</v>
      </c>
      <c r="M169" s="43">
        <v>22</v>
      </c>
      <c r="N169" s="43">
        <v>22</v>
      </c>
      <c r="O169" s="43">
        <v>22</v>
      </c>
      <c r="P169" s="43">
        <v>24</v>
      </c>
      <c r="Q169" s="43">
        <v>27</v>
      </c>
      <c r="R169" s="43">
        <v>29</v>
      </c>
      <c r="S169" s="53">
        <v>31</v>
      </c>
      <c r="T169" t="str">
        <f>VLOOKUP(A169,Check!A:A,1,FALSE)</f>
        <v>21-071-05177-011</v>
      </c>
    </row>
    <row r="170" spans="1:20" ht="31.5" x14ac:dyDescent="0.2">
      <c r="A170" s="39" t="s">
        <v>224</v>
      </c>
      <c r="B170" s="40">
        <v>815604016568</v>
      </c>
      <c r="C170" s="47" t="s">
        <v>1772</v>
      </c>
      <c r="D170" s="42">
        <v>10</v>
      </c>
      <c r="E170" s="42">
        <v>16</v>
      </c>
      <c r="F170" s="42">
        <v>19</v>
      </c>
      <c r="G170" s="42">
        <v>22</v>
      </c>
      <c r="H170" s="42">
        <v>19</v>
      </c>
      <c r="I170" s="42">
        <v>20</v>
      </c>
      <c r="J170" s="43">
        <v>20</v>
      </c>
      <c r="K170" s="43">
        <v>24</v>
      </c>
      <c r="L170" s="52">
        <v>20</v>
      </c>
      <c r="M170" s="43">
        <v>22</v>
      </c>
      <c r="N170" s="43">
        <v>22</v>
      </c>
      <c r="O170" s="43">
        <v>22</v>
      </c>
      <c r="P170" s="43">
        <v>24</v>
      </c>
      <c r="Q170" s="43">
        <v>27</v>
      </c>
      <c r="R170" s="43">
        <v>29</v>
      </c>
      <c r="S170" s="53">
        <v>31</v>
      </c>
      <c r="T170" t="str">
        <f>VLOOKUP(A170,Check!A:A,1,FALSE)</f>
        <v>21-071-05177-012</v>
      </c>
    </row>
    <row r="171" spans="1:20" ht="31.5" x14ac:dyDescent="0.2">
      <c r="A171" s="39" t="s">
        <v>806</v>
      </c>
      <c r="B171" s="40">
        <v>815604019675</v>
      </c>
      <c r="C171" s="47" t="s">
        <v>1773</v>
      </c>
      <c r="D171" s="42">
        <v>10</v>
      </c>
      <c r="E171" s="42">
        <v>16</v>
      </c>
      <c r="F171" s="42">
        <v>19</v>
      </c>
      <c r="G171" s="42">
        <v>22</v>
      </c>
      <c r="H171" s="42">
        <v>19</v>
      </c>
      <c r="I171" s="42">
        <v>20</v>
      </c>
      <c r="J171" s="43">
        <v>20</v>
      </c>
      <c r="K171" s="43">
        <v>24</v>
      </c>
      <c r="L171" s="52">
        <v>20</v>
      </c>
      <c r="M171" s="43">
        <v>22</v>
      </c>
      <c r="N171" s="43">
        <v>22</v>
      </c>
      <c r="O171" s="43">
        <v>22</v>
      </c>
      <c r="P171" s="43">
        <v>24</v>
      </c>
      <c r="Q171" s="43">
        <v>27</v>
      </c>
      <c r="R171" s="43">
        <v>29</v>
      </c>
      <c r="S171" s="53">
        <v>31</v>
      </c>
      <c r="T171" t="str">
        <f>VLOOKUP(A171,Check!A:A,1,FALSE)</f>
        <v>21-071-11182-006</v>
      </c>
    </row>
    <row r="172" spans="1:20" ht="31.5" x14ac:dyDescent="0.2">
      <c r="A172" s="39" t="s">
        <v>808</v>
      </c>
      <c r="B172" s="40">
        <v>815604019682</v>
      </c>
      <c r="C172" s="47" t="s">
        <v>1774</v>
      </c>
      <c r="D172" s="42">
        <v>10</v>
      </c>
      <c r="E172" s="42">
        <v>16</v>
      </c>
      <c r="F172" s="42">
        <v>19</v>
      </c>
      <c r="G172" s="42">
        <v>22</v>
      </c>
      <c r="H172" s="42">
        <v>19</v>
      </c>
      <c r="I172" s="42">
        <v>20</v>
      </c>
      <c r="J172" s="43">
        <v>20</v>
      </c>
      <c r="K172" s="43">
        <v>24</v>
      </c>
      <c r="L172" s="52">
        <v>20</v>
      </c>
      <c r="M172" s="43">
        <v>22</v>
      </c>
      <c r="N172" s="43">
        <v>22</v>
      </c>
      <c r="O172" s="43">
        <v>22</v>
      </c>
      <c r="P172" s="43">
        <v>24</v>
      </c>
      <c r="Q172" s="43">
        <v>27</v>
      </c>
      <c r="R172" s="43">
        <v>29</v>
      </c>
      <c r="S172" s="53">
        <v>31</v>
      </c>
      <c r="T172" t="str">
        <f>VLOOKUP(A172,Check!A:A,1,FALSE)</f>
        <v>21-071-11182-011</v>
      </c>
    </row>
    <row r="173" spans="1:20" ht="31.5" x14ac:dyDescent="0.2">
      <c r="A173" s="39" t="s">
        <v>809</v>
      </c>
      <c r="B173" s="40">
        <v>818773020060</v>
      </c>
      <c r="C173" s="47" t="s">
        <v>1775</v>
      </c>
      <c r="D173" s="42">
        <v>10</v>
      </c>
      <c r="E173" s="42">
        <v>16</v>
      </c>
      <c r="F173" s="42">
        <v>19</v>
      </c>
      <c r="G173" s="42">
        <v>22</v>
      </c>
      <c r="H173" s="42">
        <v>19</v>
      </c>
      <c r="I173" s="42">
        <v>20</v>
      </c>
      <c r="J173" s="43">
        <v>20</v>
      </c>
      <c r="K173" s="43">
        <v>24</v>
      </c>
      <c r="L173" s="52">
        <v>20</v>
      </c>
      <c r="M173" s="43">
        <v>22</v>
      </c>
      <c r="N173" s="43">
        <v>22</v>
      </c>
      <c r="O173" s="43">
        <v>22</v>
      </c>
      <c r="P173" s="43">
        <v>24</v>
      </c>
      <c r="Q173" s="43">
        <v>27</v>
      </c>
      <c r="R173" s="43">
        <v>29</v>
      </c>
      <c r="S173" s="53">
        <v>31</v>
      </c>
      <c r="T173" t="str">
        <f>VLOOKUP(A173,Check!A:A,1,FALSE)</f>
        <v>21-071-11182-012</v>
      </c>
    </row>
    <row r="174" spans="1:20" ht="15.75" x14ac:dyDescent="0.2">
      <c r="A174" s="39" t="s">
        <v>57</v>
      </c>
      <c r="B174" s="40">
        <v>815604010870</v>
      </c>
      <c r="C174" s="47" t="s">
        <v>643</v>
      </c>
      <c r="D174" s="42">
        <v>43</v>
      </c>
      <c r="E174" s="42">
        <v>65</v>
      </c>
      <c r="F174" s="42">
        <v>77</v>
      </c>
      <c r="G174" s="42">
        <v>90</v>
      </c>
      <c r="H174" s="42">
        <v>77</v>
      </c>
      <c r="I174" s="42">
        <v>84</v>
      </c>
      <c r="J174" s="43">
        <v>84</v>
      </c>
      <c r="K174" s="43">
        <v>98</v>
      </c>
      <c r="L174" s="52">
        <v>84</v>
      </c>
      <c r="M174" s="43">
        <v>90</v>
      </c>
      <c r="N174" s="43">
        <v>90</v>
      </c>
      <c r="O174" s="43">
        <v>93</v>
      </c>
      <c r="P174" s="43">
        <v>101</v>
      </c>
      <c r="Q174" s="43">
        <v>114</v>
      </c>
      <c r="R174" s="43">
        <v>123</v>
      </c>
      <c r="S174" s="53">
        <v>129</v>
      </c>
      <c r="T174" t="str">
        <f>VLOOKUP(A174,Check!A:A,1,FALSE)</f>
        <v>19-088-09116</v>
      </c>
    </row>
    <row r="175" spans="1:20" ht="31.5" x14ac:dyDescent="0.2">
      <c r="A175" s="39" t="s">
        <v>260</v>
      </c>
      <c r="B175" s="40">
        <v>815604015462</v>
      </c>
      <c r="C175" s="101" t="s">
        <v>659</v>
      </c>
      <c r="D175" s="42">
        <v>29</v>
      </c>
      <c r="E175" s="42">
        <v>44</v>
      </c>
      <c r="F175" s="42">
        <v>53</v>
      </c>
      <c r="G175" s="42">
        <v>62</v>
      </c>
      <c r="H175" s="42">
        <v>53</v>
      </c>
      <c r="I175" s="42">
        <v>57</v>
      </c>
      <c r="J175" s="43">
        <v>57</v>
      </c>
      <c r="K175" s="43">
        <v>67</v>
      </c>
      <c r="L175" s="52">
        <v>57</v>
      </c>
      <c r="M175" s="43">
        <v>62</v>
      </c>
      <c r="N175" s="43">
        <v>62</v>
      </c>
      <c r="O175" s="43">
        <v>63</v>
      </c>
      <c r="P175" s="43">
        <v>69</v>
      </c>
      <c r="Q175" s="43">
        <v>77</v>
      </c>
      <c r="R175" s="43">
        <v>84</v>
      </c>
      <c r="S175" s="53">
        <v>88</v>
      </c>
      <c r="T175" t="str">
        <f>VLOOKUP(A175,Check!A:A,1,FALSE)</f>
        <v>03-045-18025</v>
      </c>
    </row>
    <row r="176" spans="1:20" ht="15.75" x14ac:dyDescent="0.2">
      <c r="A176" s="39" t="s">
        <v>24</v>
      </c>
      <c r="B176" s="40" t="s">
        <v>51</v>
      </c>
      <c r="C176" s="47" t="s">
        <v>5</v>
      </c>
      <c r="D176" s="42">
        <v>25</v>
      </c>
      <c r="E176" s="42">
        <v>38</v>
      </c>
      <c r="F176" s="42">
        <v>45</v>
      </c>
      <c r="G176" s="42">
        <v>52</v>
      </c>
      <c r="H176" s="42">
        <v>45</v>
      </c>
      <c r="I176" s="42">
        <v>49</v>
      </c>
      <c r="J176" s="43">
        <v>49</v>
      </c>
      <c r="K176" s="43">
        <v>57</v>
      </c>
      <c r="L176" s="52">
        <v>49</v>
      </c>
      <c r="M176" s="43">
        <v>53</v>
      </c>
      <c r="N176" s="43">
        <v>53</v>
      </c>
      <c r="O176" s="43">
        <v>54</v>
      </c>
      <c r="P176" s="43">
        <v>59</v>
      </c>
      <c r="Q176" s="43">
        <v>66</v>
      </c>
      <c r="R176" s="43">
        <v>71</v>
      </c>
      <c r="S176" s="53">
        <v>75</v>
      </c>
      <c r="T176" t="str">
        <f>VLOOKUP(A176,Check!A:A,1,FALSE)</f>
        <v>19-064-11002</v>
      </c>
    </row>
    <row r="177" spans="1:20" ht="15.75" x14ac:dyDescent="0.2">
      <c r="A177" s="39" t="s">
        <v>25</v>
      </c>
      <c r="B177" s="40" t="s">
        <v>48</v>
      </c>
      <c r="C177" s="47" t="s">
        <v>72</v>
      </c>
      <c r="D177" s="42">
        <v>21</v>
      </c>
      <c r="E177" s="42">
        <v>33</v>
      </c>
      <c r="F177" s="42">
        <v>39</v>
      </c>
      <c r="G177" s="42">
        <v>45</v>
      </c>
      <c r="H177" s="42">
        <v>39</v>
      </c>
      <c r="I177" s="42">
        <v>42</v>
      </c>
      <c r="J177" s="43">
        <v>42</v>
      </c>
      <c r="K177" s="43">
        <v>49</v>
      </c>
      <c r="L177" s="52">
        <v>42</v>
      </c>
      <c r="M177" s="43">
        <v>46</v>
      </c>
      <c r="N177" s="43">
        <v>46</v>
      </c>
      <c r="O177" s="43">
        <v>47</v>
      </c>
      <c r="P177" s="43">
        <v>51</v>
      </c>
      <c r="Q177" s="43">
        <v>57</v>
      </c>
      <c r="R177" s="43">
        <v>62</v>
      </c>
      <c r="S177" s="53">
        <v>65</v>
      </c>
      <c r="T177" t="str">
        <f>VLOOKUP(A177,Check!A:A,1,FALSE)</f>
        <v>19-017-04013</v>
      </c>
    </row>
    <row r="178" spans="1:20" ht="15.75" x14ac:dyDescent="0.2">
      <c r="A178" s="47" t="s">
        <v>305</v>
      </c>
      <c r="B178" s="40">
        <v>815604016773</v>
      </c>
      <c r="C178" s="47" t="s">
        <v>369</v>
      </c>
      <c r="D178" s="42">
        <v>19</v>
      </c>
      <c r="E178" s="42">
        <v>29</v>
      </c>
      <c r="F178" s="42">
        <v>34</v>
      </c>
      <c r="G178" s="42">
        <v>40</v>
      </c>
      <c r="H178" s="42">
        <v>34</v>
      </c>
      <c r="I178" s="42">
        <v>37</v>
      </c>
      <c r="J178" s="43">
        <v>37</v>
      </c>
      <c r="K178" s="43">
        <v>43</v>
      </c>
      <c r="L178" s="52">
        <v>37</v>
      </c>
      <c r="M178" s="43">
        <v>40</v>
      </c>
      <c r="N178" s="43">
        <v>40</v>
      </c>
      <c r="O178" s="43">
        <v>41</v>
      </c>
      <c r="P178" s="43">
        <v>44</v>
      </c>
      <c r="Q178" s="43">
        <v>50</v>
      </c>
      <c r="R178" s="43">
        <v>54</v>
      </c>
      <c r="S178" s="53">
        <v>57</v>
      </c>
      <c r="T178" t="str">
        <f>VLOOKUP(A178,Check!A:A,1,FALSE)</f>
        <v>03-141-10324</v>
      </c>
    </row>
    <row r="179" spans="1:20" ht="15.75" x14ac:dyDescent="0.2">
      <c r="A179" s="47" t="s">
        <v>129</v>
      </c>
      <c r="B179" s="40" t="s">
        <v>54</v>
      </c>
      <c r="C179" s="85" t="s">
        <v>660</v>
      </c>
      <c r="D179" s="72">
        <v>17</v>
      </c>
      <c r="E179" s="72">
        <v>26</v>
      </c>
      <c r="F179" s="72">
        <v>31</v>
      </c>
      <c r="G179" s="72">
        <v>36</v>
      </c>
      <c r="H179" s="72">
        <v>31</v>
      </c>
      <c r="I179" s="72">
        <v>34</v>
      </c>
      <c r="J179" s="73">
        <v>34</v>
      </c>
      <c r="K179" s="73">
        <v>40</v>
      </c>
      <c r="L179" s="86">
        <v>34</v>
      </c>
      <c r="M179" s="73">
        <v>36</v>
      </c>
      <c r="N179" s="73">
        <v>36</v>
      </c>
      <c r="O179" s="73">
        <v>37</v>
      </c>
      <c r="P179" s="73">
        <v>41</v>
      </c>
      <c r="Q179" s="73">
        <v>46</v>
      </c>
      <c r="R179" s="73">
        <v>49</v>
      </c>
      <c r="S179" s="87">
        <v>52</v>
      </c>
      <c r="T179" t="str">
        <f>VLOOKUP(A179,Check!A:A,1,FALSE)</f>
        <v>03-020-16514</v>
      </c>
    </row>
    <row r="180" spans="1:20" ht="31.5" x14ac:dyDescent="0.2">
      <c r="A180" s="39" t="s">
        <v>131</v>
      </c>
      <c r="B180" s="40">
        <v>852548002141</v>
      </c>
      <c r="C180" s="47" t="s">
        <v>605</v>
      </c>
      <c r="D180" s="42">
        <v>14</v>
      </c>
      <c r="E180" s="42">
        <v>21</v>
      </c>
      <c r="F180" s="42">
        <v>25</v>
      </c>
      <c r="G180" s="42">
        <v>29</v>
      </c>
      <c r="H180" s="42">
        <v>25</v>
      </c>
      <c r="I180" s="42">
        <v>27</v>
      </c>
      <c r="J180" s="43">
        <v>27</v>
      </c>
      <c r="K180" s="43">
        <v>32</v>
      </c>
      <c r="L180" s="52">
        <v>27</v>
      </c>
      <c r="M180" s="43">
        <v>29</v>
      </c>
      <c r="N180" s="43">
        <v>29</v>
      </c>
      <c r="O180" s="43">
        <v>30</v>
      </c>
      <c r="P180" s="43">
        <v>33</v>
      </c>
      <c r="Q180" s="43">
        <v>37</v>
      </c>
      <c r="R180" s="43">
        <v>40</v>
      </c>
      <c r="S180" s="53">
        <v>42</v>
      </c>
      <c r="T180" t="str">
        <f>VLOOKUP(A180,Check!A:A,1,FALSE)</f>
        <v>03-021-30029</v>
      </c>
    </row>
    <row r="181" spans="1:20" ht="15.75" x14ac:dyDescent="0.2">
      <c r="A181" s="47" t="s">
        <v>130</v>
      </c>
      <c r="B181" s="40" t="s">
        <v>52</v>
      </c>
      <c r="C181" s="47" t="s">
        <v>160</v>
      </c>
      <c r="D181" s="42">
        <v>14</v>
      </c>
      <c r="E181" s="42">
        <v>21</v>
      </c>
      <c r="F181" s="42">
        <v>25</v>
      </c>
      <c r="G181" s="42">
        <v>29</v>
      </c>
      <c r="H181" s="42">
        <v>25</v>
      </c>
      <c r="I181" s="42">
        <v>27</v>
      </c>
      <c r="J181" s="43">
        <v>27</v>
      </c>
      <c r="K181" s="43">
        <v>32</v>
      </c>
      <c r="L181" s="52">
        <v>27</v>
      </c>
      <c r="M181" s="43">
        <v>29</v>
      </c>
      <c r="N181" s="43">
        <v>29</v>
      </c>
      <c r="O181" s="43">
        <v>30</v>
      </c>
      <c r="P181" s="43">
        <v>33</v>
      </c>
      <c r="Q181" s="43">
        <v>37</v>
      </c>
      <c r="R181" s="43">
        <v>40</v>
      </c>
      <c r="S181" s="53">
        <v>42</v>
      </c>
      <c r="T181" t="str">
        <f>VLOOKUP(A181,Check!A:A,1,FALSE)</f>
        <v>03-029-13017</v>
      </c>
    </row>
    <row r="182" spans="1:20" ht="15.75" x14ac:dyDescent="0.2">
      <c r="A182" s="39" t="s">
        <v>530</v>
      </c>
      <c r="B182" s="40">
        <v>815604016711</v>
      </c>
      <c r="C182" s="47" t="s">
        <v>370</v>
      </c>
      <c r="D182" s="42">
        <v>9</v>
      </c>
      <c r="E182" s="42">
        <v>14</v>
      </c>
      <c r="F182" s="42">
        <v>16</v>
      </c>
      <c r="G182" s="42">
        <v>19</v>
      </c>
      <c r="H182" s="42">
        <v>16</v>
      </c>
      <c r="I182" s="42">
        <v>18</v>
      </c>
      <c r="J182" s="43">
        <v>18</v>
      </c>
      <c r="K182" s="43">
        <v>21</v>
      </c>
      <c r="L182" s="52">
        <v>18</v>
      </c>
      <c r="M182" s="43">
        <v>19</v>
      </c>
      <c r="N182" s="43">
        <v>19</v>
      </c>
      <c r="O182" s="43">
        <v>19</v>
      </c>
      <c r="P182" s="43">
        <v>21</v>
      </c>
      <c r="Q182" s="43">
        <v>24</v>
      </c>
      <c r="R182" s="43">
        <v>26</v>
      </c>
      <c r="S182" s="53">
        <v>27</v>
      </c>
      <c r="T182" t="str">
        <f>VLOOKUP(A182,Check!A:A,1,FALSE)</f>
        <v>21-010-03038-006</v>
      </c>
    </row>
    <row r="183" spans="1:20" ht="15.75" x14ac:dyDescent="0.2">
      <c r="A183" s="39" t="s">
        <v>548</v>
      </c>
      <c r="B183" s="40">
        <v>815604019842</v>
      </c>
      <c r="C183" s="47" t="s">
        <v>1776</v>
      </c>
      <c r="D183" s="42">
        <v>91</v>
      </c>
      <c r="E183" s="42">
        <v>139</v>
      </c>
      <c r="F183" s="42">
        <v>166</v>
      </c>
      <c r="G183" s="42">
        <v>194</v>
      </c>
      <c r="H183" s="42">
        <v>166</v>
      </c>
      <c r="I183" s="42">
        <v>180</v>
      </c>
      <c r="J183" s="43">
        <v>180</v>
      </c>
      <c r="K183" s="43">
        <v>211</v>
      </c>
      <c r="L183" s="52">
        <v>180</v>
      </c>
      <c r="M183" s="43">
        <v>194</v>
      </c>
      <c r="N183" s="43">
        <v>194</v>
      </c>
      <c r="O183" s="43">
        <v>199</v>
      </c>
      <c r="P183" s="43">
        <v>216</v>
      </c>
      <c r="Q183" s="43">
        <v>244</v>
      </c>
      <c r="R183" s="43">
        <v>263</v>
      </c>
      <c r="S183" s="53">
        <v>277</v>
      </c>
      <c r="T183" t="str">
        <f>VLOOKUP(A183,Check!A:A,1,FALSE)</f>
        <v>01-107-15140</v>
      </c>
    </row>
    <row r="184" spans="1:20" ht="15.75" x14ac:dyDescent="0.2">
      <c r="A184" s="39" t="s">
        <v>489</v>
      </c>
      <c r="B184" s="40">
        <v>815604019781</v>
      </c>
      <c r="C184" s="47" t="s">
        <v>1777</v>
      </c>
      <c r="D184" s="42">
        <v>91</v>
      </c>
      <c r="E184" s="42">
        <v>139</v>
      </c>
      <c r="F184" s="42">
        <v>166</v>
      </c>
      <c r="G184" s="42">
        <v>194</v>
      </c>
      <c r="H184" s="42">
        <v>166</v>
      </c>
      <c r="I184" s="42">
        <v>180</v>
      </c>
      <c r="J184" s="43">
        <v>180</v>
      </c>
      <c r="K184" s="43">
        <v>211</v>
      </c>
      <c r="L184" s="52">
        <v>180</v>
      </c>
      <c r="M184" s="43">
        <v>194</v>
      </c>
      <c r="N184" s="43">
        <v>194</v>
      </c>
      <c r="O184" s="43">
        <v>199</v>
      </c>
      <c r="P184" s="43">
        <v>216</v>
      </c>
      <c r="Q184" s="43">
        <v>244</v>
      </c>
      <c r="R184" s="43">
        <v>263</v>
      </c>
      <c r="S184" s="53">
        <v>277</v>
      </c>
      <c r="T184" t="str">
        <f>VLOOKUP(A184,Check!A:A,1,FALSE)</f>
        <v>01-107-09348</v>
      </c>
    </row>
    <row r="185" spans="1:20" ht="15.75" x14ac:dyDescent="0.2">
      <c r="A185" s="39" t="s">
        <v>547</v>
      </c>
      <c r="B185" s="40">
        <v>815604019774</v>
      </c>
      <c r="C185" s="47" t="s">
        <v>1778</v>
      </c>
      <c r="D185" s="42">
        <v>95</v>
      </c>
      <c r="E185" s="42">
        <v>144</v>
      </c>
      <c r="F185" s="42">
        <v>172</v>
      </c>
      <c r="G185" s="42">
        <v>201</v>
      </c>
      <c r="H185" s="42">
        <v>172</v>
      </c>
      <c r="I185" s="42">
        <v>187</v>
      </c>
      <c r="J185" s="43">
        <v>187</v>
      </c>
      <c r="K185" s="43">
        <v>218</v>
      </c>
      <c r="L185" s="52">
        <v>187</v>
      </c>
      <c r="M185" s="43">
        <v>201</v>
      </c>
      <c r="N185" s="43">
        <v>201</v>
      </c>
      <c r="O185" s="43">
        <v>207</v>
      </c>
      <c r="P185" s="43">
        <v>224</v>
      </c>
      <c r="Q185" s="43">
        <v>253</v>
      </c>
      <c r="R185" s="43">
        <v>273</v>
      </c>
      <c r="S185" s="53">
        <v>287</v>
      </c>
      <c r="T185" t="str">
        <f>VLOOKUP(A185,Check!A:A,1,FALSE)</f>
        <v>01-107-15189-006</v>
      </c>
    </row>
    <row r="186" spans="1:20" ht="15.75" x14ac:dyDescent="0.2">
      <c r="A186" s="39" t="s">
        <v>505</v>
      </c>
      <c r="B186" s="40">
        <v>815604019767</v>
      </c>
      <c r="C186" s="47" t="s">
        <v>1779</v>
      </c>
      <c r="D186" s="42">
        <v>102</v>
      </c>
      <c r="E186" s="42">
        <v>154</v>
      </c>
      <c r="F186" s="42">
        <v>185</v>
      </c>
      <c r="G186" s="42">
        <v>216</v>
      </c>
      <c r="H186" s="42">
        <v>185</v>
      </c>
      <c r="I186" s="42">
        <v>200</v>
      </c>
      <c r="J186" s="43">
        <v>200</v>
      </c>
      <c r="K186" s="43">
        <v>234</v>
      </c>
      <c r="L186" s="52">
        <v>200</v>
      </c>
      <c r="M186" s="43">
        <v>216</v>
      </c>
      <c r="N186" s="43">
        <v>216</v>
      </c>
      <c r="O186" s="43">
        <v>222</v>
      </c>
      <c r="P186" s="43">
        <v>240</v>
      </c>
      <c r="Q186" s="43">
        <v>271</v>
      </c>
      <c r="R186" s="43">
        <v>293</v>
      </c>
      <c r="S186" s="53">
        <v>308</v>
      </c>
      <c r="T186" t="str">
        <f>VLOOKUP(A186,Check!A:A,1,FALSE)</f>
        <v>01-107-16044</v>
      </c>
    </row>
    <row r="187" spans="1:20" ht="15.75" x14ac:dyDescent="0.2">
      <c r="A187" s="46" t="s">
        <v>1223</v>
      </c>
      <c r="B187" s="120">
        <v>818773020800</v>
      </c>
      <c r="C187" s="47" t="s">
        <v>1780</v>
      </c>
      <c r="D187" s="42">
        <v>68</v>
      </c>
      <c r="E187" s="42">
        <v>103</v>
      </c>
      <c r="F187" s="42">
        <v>123</v>
      </c>
      <c r="G187" s="42">
        <v>143</v>
      </c>
      <c r="H187" s="42">
        <v>123</v>
      </c>
      <c r="I187" s="42">
        <v>133</v>
      </c>
      <c r="J187" s="43">
        <v>133</v>
      </c>
      <c r="K187" s="43">
        <v>156</v>
      </c>
      <c r="L187" s="52">
        <v>133</v>
      </c>
      <c r="M187" s="43">
        <v>144</v>
      </c>
      <c r="N187" s="43">
        <v>144</v>
      </c>
      <c r="O187" s="43">
        <v>148</v>
      </c>
      <c r="P187" s="43">
        <v>160</v>
      </c>
      <c r="Q187" s="43">
        <v>180</v>
      </c>
      <c r="R187" s="43">
        <v>195</v>
      </c>
      <c r="S187" s="53">
        <v>205</v>
      </c>
      <c r="T187" t="str">
        <f>VLOOKUP(A187,Check!A:A,1,FALSE)</f>
        <v>01-005-10696</v>
      </c>
    </row>
    <row r="188" spans="1:20" ht="15.75" x14ac:dyDescent="0.2">
      <c r="A188" s="45" t="s">
        <v>1226</v>
      </c>
      <c r="B188" s="121">
        <v>818773020794</v>
      </c>
      <c r="C188" s="38" t="s">
        <v>1781</v>
      </c>
      <c r="D188" s="35">
        <v>75</v>
      </c>
      <c r="E188" s="35">
        <v>113</v>
      </c>
      <c r="F188" s="35">
        <v>136</v>
      </c>
      <c r="G188" s="35">
        <v>158</v>
      </c>
      <c r="H188" s="35">
        <v>136</v>
      </c>
      <c r="I188" s="35">
        <v>147</v>
      </c>
      <c r="J188" s="36">
        <v>147</v>
      </c>
      <c r="K188" s="36">
        <v>172</v>
      </c>
      <c r="L188" s="54">
        <v>147</v>
      </c>
      <c r="M188" s="36">
        <v>158</v>
      </c>
      <c r="N188" s="36">
        <v>158</v>
      </c>
      <c r="O188" s="36">
        <v>163</v>
      </c>
      <c r="P188" s="36">
        <v>176</v>
      </c>
      <c r="Q188" s="36">
        <v>199</v>
      </c>
      <c r="R188" s="36">
        <v>215</v>
      </c>
      <c r="S188" s="122">
        <v>226</v>
      </c>
      <c r="T188" t="str">
        <f>VLOOKUP(A188,Check!A:A,1,FALSE)</f>
        <v>01-005-11047</v>
      </c>
    </row>
    <row r="189" spans="1:20" ht="31.5" x14ac:dyDescent="0.2">
      <c r="A189" s="83" t="s">
        <v>1227</v>
      </c>
      <c r="B189" s="84">
        <v>818773021111</v>
      </c>
      <c r="C189" s="85" t="s">
        <v>1233</v>
      </c>
      <c r="D189" s="84">
        <v>41</v>
      </c>
      <c r="E189" s="84">
        <v>62</v>
      </c>
      <c r="F189" s="84">
        <v>74</v>
      </c>
      <c r="G189" s="84">
        <v>87</v>
      </c>
      <c r="H189" s="84">
        <v>74</v>
      </c>
      <c r="I189" s="84">
        <v>81</v>
      </c>
      <c r="J189" s="84">
        <v>81</v>
      </c>
      <c r="K189" s="84">
        <v>94</v>
      </c>
      <c r="L189" s="84">
        <v>81</v>
      </c>
      <c r="M189" s="84">
        <v>87</v>
      </c>
      <c r="N189" s="84">
        <v>87</v>
      </c>
      <c r="O189" s="84">
        <v>89</v>
      </c>
      <c r="P189" s="84">
        <v>97</v>
      </c>
      <c r="Q189" s="84">
        <v>109</v>
      </c>
      <c r="R189" s="84">
        <v>118</v>
      </c>
      <c r="S189" s="123">
        <v>124</v>
      </c>
      <c r="T189" t="str">
        <f>VLOOKUP(A189,Check!A:A,1,FALSE)</f>
        <v>28-088-12065-006</v>
      </c>
    </row>
    <row r="190" spans="1:20" ht="31.5" x14ac:dyDescent="0.2">
      <c r="A190" s="39" t="s">
        <v>1228</v>
      </c>
      <c r="B190" s="40">
        <v>818773021128</v>
      </c>
      <c r="C190" s="47" t="s">
        <v>1234</v>
      </c>
      <c r="D190" s="40">
        <v>41</v>
      </c>
      <c r="E190" s="40">
        <v>62</v>
      </c>
      <c r="F190" s="40">
        <v>74</v>
      </c>
      <c r="G190" s="40">
        <v>87</v>
      </c>
      <c r="H190" s="40">
        <v>74</v>
      </c>
      <c r="I190" s="40">
        <v>81</v>
      </c>
      <c r="J190" s="40">
        <v>81</v>
      </c>
      <c r="K190" s="40">
        <v>94</v>
      </c>
      <c r="L190" s="40">
        <v>81</v>
      </c>
      <c r="M190" s="40">
        <v>87</v>
      </c>
      <c r="N190" s="40">
        <v>87</v>
      </c>
      <c r="O190" s="40">
        <v>89</v>
      </c>
      <c r="P190" s="40">
        <v>97</v>
      </c>
      <c r="Q190" s="40">
        <v>109</v>
      </c>
      <c r="R190" s="40">
        <v>118</v>
      </c>
      <c r="S190" s="44">
        <v>124</v>
      </c>
      <c r="T190" t="str">
        <f>VLOOKUP(A190,Check!A:A,1,FALSE)</f>
        <v>28-088-12065-011</v>
      </c>
    </row>
    <row r="191" spans="1:20" ht="31.5" x14ac:dyDescent="0.2">
      <c r="A191" s="32" t="s">
        <v>1229</v>
      </c>
      <c r="B191" s="33">
        <v>818773021135</v>
      </c>
      <c r="C191" s="34" t="s">
        <v>1235</v>
      </c>
      <c r="D191" s="33">
        <v>41</v>
      </c>
      <c r="E191" s="33">
        <v>62</v>
      </c>
      <c r="F191" s="33">
        <v>74</v>
      </c>
      <c r="G191" s="33">
        <v>87</v>
      </c>
      <c r="H191" s="33">
        <v>74</v>
      </c>
      <c r="I191" s="33">
        <v>81</v>
      </c>
      <c r="J191" s="33">
        <v>81</v>
      </c>
      <c r="K191" s="33">
        <v>94</v>
      </c>
      <c r="L191" s="33">
        <v>81</v>
      </c>
      <c r="M191" s="33">
        <v>87</v>
      </c>
      <c r="N191" s="33">
        <v>87</v>
      </c>
      <c r="O191" s="33">
        <v>89</v>
      </c>
      <c r="P191" s="33">
        <v>97</v>
      </c>
      <c r="Q191" s="33">
        <v>109</v>
      </c>
      <c r="R191" s="33">
        <v>118</v>
      </c>
      <c r="S191" s="37">
        <v>124</v>
      </c>
      <c r="T191" t="str">
        <f>VLOOKUP(A191,Check!A:A,1,FALSE)</f>
        <v>28-088-12065-012</v>
      </c>
    </row>
    <row r="192" spans="1:20" ht="15.75" x14ac:dyDescent="0.2">
      <c r="A192" s="39" t="s">
        <v>838</v>
      </c>
      <c r="B192" s="40">
        <v>815604019705</v>
      </c>
      <c r="C192" s="47" t="s">
        <v>779</v>
      </c>
      <c r="D192" s="42">
        <v>10</v>
      </c>
      <c r="E192" s="42">
        <v>16</v>
      </c>
      <c r="F192" s="42">
        <v>19</v>
      </c>
      <c r="G192" s="42">
        <v>22</v>
      </c>
      <c r="H192" s="42">
        <v>19</v>
      </c>
      <c r="I192" s="42">
        <v>20</v>
      </c>
      <c r="J192" s="43">
        <v>20</v>
      </c>
      <c r="K192" s="43">
        <v>24</v>
      </c>
      <c r="L192" s="52">
        <v>20</v>
      </c>
      <c r="M192" s="43">
        <v>22</v>
      </c>
      <c r="N192" s="43">
        <v>22</v>
      </c>
      <c r="O192" s="43">
        <v>22</v>
      </c>
      <c r="P192" s="43">
        <v>24</v>
      </c>
      <c r="Q192" s="43">
        <v>27</v>
      </c>
      <c r="R192" s="43">
        <v>29</v>
      </c>
      <c r="S192" s="53">
        <v>31</v>
      </c>
      <c r="T192" t="str">
        <f>VLOOKUP(A192,Check!A:A,1,FALSE)</f>
        <v>21-067-19145-006</v>
      </c>
    </row>
    <row r="193" spans="1:20" ht="15.75" x14ac:dyDescent="0.2">
      <c r="A193" s="39" t="s">
        <v>508</v>
      </c>
      <c r="B193" s="40">
        <v>815604019743</v>
      </c>
      <c r="C193" s="47" t="s">
        <v>1782</v>
      </c>
      <c r="D193" s="42">
        <v>10</v>
      </c>
      <c r="E193" s="42">
        <v>16</v>
      </c>
      <c r="F193" s="42">
        <v>19</v>
      </c>
      <c r="G193" s="42">
        <v>22</v>
      </c>
      <c r="H193" s="42">
        <v>19</v>
      </c>
      <c r="I193" s="42">
        <v>20</v>
      </c>
      <c r="J193" s="43">
        <v>20</v>
      </c>
      <c r="K193" s="43">
        <v>24</v>
      </c>
      <c r="L193" s="52">
        <v>20</v>
      </c>
      <c r="M193" s="43">
        <v>22</v>
      </c>
      <c r="N193" s="43">
        <v>22</v>
      </c>
      <c r="O193" s="43">
        <v>22</v>
      </c>
      <c r="P193" s="43">
        <v>24</v>
      </c>
      <c r="Q193" s="43">
        <v>27</v>
      </c>
      <c r="R193" s="43">
        <v>29</v>
      </c>
      <c r="S193" s="53">
        <v>31</v>
      </c>
      <c r="T193" t="str">
        <f>VLOOKUP(A193,Check!A:A,1,FALSE)</f>
        <v>21-067-19145-011</v>
      </c>
    </row>
    <row r="194" spans="1:20" ht="31.5" x14ac:dyDescent="0.2">
      <c r="A194" s="39" t="s">
        <v>509</v>
      </c>
      <c r="B194" s="40">
        <v>815604019750</v>
      </c>
      <c r="C194" s="47" t="s">
        <v>1783</v>
      </c>
      <c r="D194" s="42">
        <v>10</v>
      </c>
      <c r="E194" s="42">
        <v>16</v>
      </c>
      <c r="F194" s="42">
        <v>19</v>
      </c>
      <c r="G194" s="42">
        <v>22</v>
      </c>
      <c r="H194" s="42">
        <v>19</v>
      </c>
      <c r="I194" s="42">
        <v>20</v>
      </c>
      <c r="J194" s="43">
        <v>20</v>
      </c>
      <c r="K194" s="43">
        <v>24</v>
      </c>
      <c r="L194" s="52">
        <v>20</v>
      </c>
      <c r="M194" s="43">
        <v>22</v>
      </c>
      <c r="N194" s="43">
        <v>22</v>
      </c>
      <c r="O194" s="43">
        <v>22</v>
      </c>
      <c r="P194" s="43">
        <v>24</v>
      </c>
      <c r="Q194" s="43">
        <v>27</v>
      </c>
      <c r="R194" s="43">
        <v>29</v>
      </c>
      <c r="S194" s="53">
        <v>31</v>
      </c>
      <c r="T194" t="str">
        <f>VLOOKUP(A194,Check!A:A,1,FALSE)</f>
        <v>21-067-19145-012</v>
      </c>
    </row>
    <row r="195" spans="1:20" ht="15.75" x14ac:dyDescent="0.2">
      <c r="A195" s="39" t="s">
        <v>553</v>
      </c>
      <c r="B195" s="40">
        <v>815604019910</v>
      </c>
      <c r="C195" s="47" t="s">
        <v>1784</v>
      </c>
      <c r="D195" s="42">
        <v>10</v>
      </c>
      <c r="E195" s="42">
        <v>15</v>
      </c>
      <c r="F195" s="42">
        <v>18</v>
      </c>
      <c r="G195" s="42">
        <v>21</v>
      </c>
      <c r="H195" s="42">
        <v>18</v>
      </c>
      <c r="I195" s="42">
        <v>20</v>
      </c>
      <c r="J195" s="43">
        <v>20</v>
      </c>
      <c r="K195" s="43">
        <v>23</v>
      </c>
      <c r="L195" s="52">
        <v>20</v>
      </c>
      <c r="M195" s="43">
        <v>21</v>
      </c>
      <c r="N195" s="43">
        <v>21</v>
      </c>
      <c r="O195" s="43">
        <v>22</v>
      </c>
      <c r="P195" s="43">
        <v>23</v>
      </c>
      <c r="Q195" s="43">
        <v>26</v>
      </c>
      <c r="R195" s="43">
        <v>29</v>
      </c>
      <c r="S195" s="53">
        <v>30</v>
      </c>
      <c r="T195" t="str">
        <f>VLOOKUP(A195,Check!A:A,1,FALSE)</f>
        <v>03-088-02253</v>
      </c>
    </row>
    <row r="196" spans="1:20" ht="15.75" x14ac:dyDescent="0.2">
      <c r="A196" s="39" t="s">
        <v>551</v>
      </c>
      <c r="B196" s="40">
        <v>815604019934</v>
      </c>
      <c r="C196" s="47" t="s">
        <v>1785</v>
      </c>
      <c r="D196" s="42">
        <v>15</v>
      </c>
      <c r="E196" s="42">
        <v>23</v>
      </c>
      <c r="F196" s="42">
        <v>28</v>
      </c>
      <c r="G196" s="42">
        <v>32</v>
      </c>
      <c r="H196" s="42">
        <v>28</v>
      </c>
      <c r="I196" s="42">
        <v>30</v>
      </c>
      <c r="J196" s="43">
        <v>30</v>
      </c>
      <c r="K196" s="43">
        <v>35</v>
      </c>
      <c r="L196" s="52">
        <v>30</v>
      </c>
      <c r="M196" s="43">
        <v>32</v>
      </c>
      <c r="N196" s="43">
        <v>32</v>
      </c>
      <c r="O196" s="43">
        <v>33</v>
      </c>
      <c r="P196" s="43">
        <v>36</v>
      </c>
      <c r="Q196" s="43">
        <v>40</v>
      </c>
      <c r="R196" s="43">
        <v>44</v>
      </c>
      <c r="S196" s="53">
        <v>46</v>
      </c>
      <c r="T196" t="str">
        <f>VLOOKUP(A196,Check!A:A,1,FALSE)</f>
        <v>03-020-02093</v>
      </c>
    </row>
    <row r="197" spans="1:20" ht="15.75" x14ac:dyDescent="0.2">
      <c r="A197" s="39" t="s">
        <v>550</v>
      </c>
      <c r="B197" s="40">
        <v>815604019897</v>
      </c>
      <c r="C197" s="47" t="s">
        <v>1786</v>
      </c>
      <c r="D197" s="42">
        <v>17</v>
      </c>
      <c r="E197" s="42">
        <v>25</v>
      </c>
      <c r="F197" s="42">
        <v>30</v>
      </c>
      <c r="G197" s="42">
        <v>35</v>
      </c>
      <c r="H197" s="42">
        <v>30</v>
      </c>
      <c r="I197" s="42">
        <v>33</v>
      </c>
      <c r="J197" s="43">
        <v>33</v>
      </c>
      <c r="K197" s="43">
        <v>38</v>
      </c>
      <c r="L197" s="52">
        <v>33</v>
      </c>
      <c r="M197" s="43">
        <v>35</v>
      </c>
      <c r="N197" s="43">
        <v>35</v>
      </c>
      <c r="O197" s="43">
        <v>36</v>
      </c>
      <c r="P197" s="43">
        <v>39</v>
      </c>
      <c r="Q197" s="43">
        <v>44</v>
      </c>
      <c r="R197" s="43">
        <v>48</v>
      </c>
      <c r="S197" s="53">
        <v>50</v>
      </c>
      <c r="T197" t="str">
        <f>VLOOKUP(A197,Check!A:A,1,FALSE)</f>
        <v>03-141-81675</v>
      </c>
    </row>
    <row r="198" spans="1:20" ht="15.75" x14ac:dyDescent="0.2">
      <c r="A198" s="39" t="s">
        <v>467</v>
      </c>
      <c r="B198" s="40">
        <v>815604019309</v>
      </c>
      <c r="C198" s="47" t="s">
        <v>591</v>
      </c>
      <c r="D198" s="42">
        <v>7</v>
      </c>
      <c r="E198" s="42">
        <v>11</v>
      </c>
      <c r="F198" s="42">
        <v>13</v>
      </c>
      <c r="G198" s="42">
        <v>15</v>
      </c>
      <c r="H198" s="42">
        <v>13</v>
      </c>
      <c r="I198" s="42">
        <v>14</v>
      </c>
      <c r="J198" s="43">
        <v>14</v>
      </c>
      <c r="K198" s="43">
        <v>16</v>
      </c>
      <c r="L198" s="52">
        <v>14</v>
      </c>
      <c r="M198" s="43">
        <v>15</v>
      </c>
      <c r="N198" s="43">
        <v>15</v>
      </c>
      <c r="O198" s="43">
        <v>15</v>
      </c>
      <c r="P198" s="43">
        <v>17</v>
      </c>
      <c r="Q198" s="43">
        <v>19</v>
      </c>
      <c r="R198" s="43">
        <v>20</v>
      </c>
      <c r="S198" s="53">
        <v>21</v>
      </c>
      <c r="T198" t="str">
        <f>VLOOKUP(A198,Check!A:A,1,FALSE)</f>
        <v>13-072-16539-006</v>
      </c>
    </row>
    <row r="199" spans="1:20" ht="15.75" x14ac:dyDescent="0.2">
      <c r="A199" s="39" t="s">
        <v>479</v>
      </c>
      <c r="B199" s="40">
        <v>815604019569</v>
      </c>
      <c r="C199" s="47" t="s">
        <v>1787</v>
      </c>
      <c r="D199" s="42">
        <v>75</v>
      </c>
      <c r="E199" s="42">
        <v>114</v>
      </c>
      <c r="F199" s="42">
        <v>136</v>
      </c>
      <c r="G199" s="42">
        <v>159</v>
      </c>
      <c r="H199" s="42">
        <v>136</v>
      </c>
      <c r="I199" s="42">
        <v>148</v>
      </c>
      <c r="J199" s="43">
        <v>148</v>
      </c>
      <c r="K199" s="43">
        <v>173</v>
      </c>
      <c r="L199" s="52">
        <v>148</v>
      </c>
      <c r="M199" s="43">
        <v>159</v>
      </c>
      <c r="N199" s="43">
        <v>159</v>
      </c>
      <c r="O199" s="43">
        <v>163</v>
      </c>
      <c r="P199" s="43">
        <v>177</v>
      </c>
      <c r="Q199" s="43">
        <v>200</v>
      </c>
      <c r="R199" s="43">
        <v>216</v>
      </c>
      <c r="S199" s="53">
        <v>227</v>
      </c>
      <c r="T199" t="str">
        <f>VLOOKUP(A199,Check!A:A,1,FALSE)</f>
        <v>13-072-00160-006</v>
      </c>
    </row>
    <row r="200" spans="1:20" ht="15.75" x14ac:dyDescent="0.2">
      <c r="A200" s="39" t="s">
        <v>528</v>
      </c>
      <c r="B200" s="40">
        <v>815604014021</v>
      </c>
      <c r="C200" s="47" t="s">
        <v>1788</v>
      </c>
      <c r="D200" s="42">
        <v>23</v>
      </c>
      <c r="E200" s="42">
        <v>36</v>
      </c>
      <c r="F200" s="42">
        <v>43</v>
      </c>
      <c r="G200" s="42">
        <v>50</v>
      </c>
      <c r="H200" s="42">
        <v>43</v>
      </c>
      <c r="I200" s="42">
        <v>46</v>
      </c>
      <c r="J200" s="43">
        <v>46</v>
      </c>
      <c r="K200" s="43">
        <v>54</v>
      </c>
      <c r="L200" s="52">
        <v>46</v>
      </c>
      <c r="M200" s="43">
        <v>50</v>
      </c>
      <c r="N200" s="43">
        <v>50</v>
      </c>
      <c r="O200" s="43">
        <v>51</v>
      </c>
      <c r="P200" s="43">
        <v>55</v>
      </c>
      <c r="Q200" s="43">
        <v>62</v>
      </c>
      <c r="R200" s="43">
        <v>67</v>
      </c>
      <c r="S200" s="53">
        <v>71</v>
      </c>
      <c r="T200" t="str">
        <f>VLOOKUP(A200,Check!A:A,1,FALSE)</f>
        <v>06-049-05124</v>
      </c>
    </row>
    <row r="201" spans="1:20" ht="15.75" x14ac:dyDescent="0.2">
      <c r="A201" s="39" t="s">
        <v>315</v>
      </c>
      <c r="B201" s="40">
        <v>815604018043</v>
      </c>
      <c r="C201" s="47" t="s">
        <v>1789</v>
      </c>
      <c r="D201" s="42">
        <v>23</v>
      </c>
      <c r="E201" s="42">
        <v>36</v>
      </c>
      <c r="F201" s="42">
        <v>43</v>
      </c>
      <c r="G201" s="42">
        <v>50</v>
      </c>
      <c r="H201" s="42">
        <v>43</v>
      </c>
      <c r="I201" s="42">
        <v>46</v>
      </c>
      <c r="J201" s="43">
        <v>46</v>
      </c>
      <c r="K201" s="43">
        <v>54</v>
      </c>
      <c r="L201" s="52">
        <v>46</v>
      </c>
      <c r="M201" s="43">
        <v>50</v>
      </c>
      <c r="N201" s="43">
        <v>50</v>
      </c>
      <c r="O201" s="43">
        <v>51</v>
      </c>
      <c r="P201" s="43">
        <v>55</v>
      </c>
      <c r="Q201" s="43">
        <v>62</v>
      </c>
      <c r="R201" s="43">
        <v>67</v>
      </c>
      <c r="S201" s="53">
        <v>71</v>
      </c>
      <c r="T201" t="str">
        <f>VLOOKUP(A201,Check!A:A,1,FALSE)</f>
        <v>06-049-16140</v>
      </c>
    </row>
    <row r="202" spans="1:20" ht="15.75" x14ac:dyDescent="0.2">
      <c r="A202" s="39" t="s">
        <v>96</v>
      </c>
      <c r="B202" s="40">
        <v>815604013956</v>
      </c>
      <c r="C202" s="47" t="s">
        <v>1790</v>
      </c>
      <c r="D202" s="42">
        <v>20</v>
      </c>
      <c r="E202" s="42">
        <v>31</v>
      </c>
      <c r="F202" s="42">
        <v>37</v>
      </c>
      <c r="G202" s="42">
        <v>43</v>
      </c>
      <c r="H202" s="42">
        <v>37</v>
      </c>
      <c r="I202" s="42">
        <v>40</v>
      </c>
      <c r="J202" s="43">
        <v>40</v>
      </c>
      <c r="K202" s="43">
        <v>46</v>
      </c>
      <c r="L202" s="52">
        <v>40</v>
      </c>
      <c r="M202" s="43">
        <v>43</v>
      </c>
      <c r="N202" s="43">
        <v>43</v>
      </c>
      <c r="O202" s="43">
        <v>44</v>
      </c>
      <c r="P202" s="43">
        <v>48</v>
      </c>
      <c r="Q202" s="43">
        <v>54</v>
      </c>
      <c r="R202" s="43">
        <v>58</v>
      </c>
      <c r="S202" s="53">
        <v>61</v>
      </c>
      <c r="T202" t="str">
        <f>VLOOKUP(A202,Check!A:A,1,FALSE)</f>
        <v>06-048-04074</v>
      </c>
    </row>
    <row r="203" spans="1:20" ht="31.5" x14ac:dyDescent="0.2">
      <c r="A203" s="39" t="s">
        <v>97</v>
      </c>
      <c r="B203" s="40">
        <v>815604013963</v>
      </c>
      <c r="C203" s="47" t="s">
        <v>1791</v>
      </c>
      <c r="D203" s="42">
        <v>20</v>
      </c>
      <c r="E203" s="42">
        <v>31</v>
      </c>
      <c r="F203" s="42">
        <v>37</v>
      </c>
      <c r="G203" s="42">
        <v>43</v>
      </c>
      <c r="H203" s="42">
        <v>37</v>
      </c>
      <c r="I203" s="42">
        <v>40</v>
      </c>
      <c r="J203" s="43">
        <v>40</v>
      </c>
      <c r="K203" s="43">
        <v>46</v>
      </c>
      <c r="L203" s="52">
        <v>40</v>
      </c>
      <c r="M203" s="43">
        <v>43</v>
      </c>
      <c r="N203" s="43">
        <v>43</v>
      </c>
      <c r="O203" s="43">
        <v>44</v>
      </c>
      <c r="P203" s="43">
        <v>48</v>
      </c>
      <c r="Q203" s="43">
        <v>54</v>
      </c>
      <c r="R203" s="43">
        <v>58</v>
      </c>
      <c r="S203" s="53">
        <v>61</v>
      </c>
      <c r="T203" t="str">
        <f>VLOOKUP(A203,Check!A:A,1,FALSE)</f>
        <v>06-048-04165</v>
      </c>
    </row>
    <row r="204" spans="1:20" ht="15.75" x14ac:dyDescent="0.2">
      <c r="A204" s="39" t="s">
        <v>98</v>
      </c>
      <c r="B204" s="40">
        <v>815604013994</v>
      </c>
      <c r="C204" s="47" t="s">
        <v>1792</v>
      </c>
      <c r="D204" s="42">
        <v>20</v>
      </c>
      <c r="E204" s="42">
        <v>31</v>
      </c>
      <c r="F204" s="42">
        <v>37</v>
      </c>
      <c r="G204" s="42">
        <v>43</v>
      </c>
      <c r="H204" s="42">
        <v>37</v>
      </c>
      <c r="I204" s="42">
        <v>40</v>
      </c>
      <c r="J204" s="43">
        <v>40</v>
      </c>
      <c r="K204" s="43">
        <v>46</v>
      </c>
      <c r="L204" s="52">
        <v>40</v>
      </c>
      <c r="M204" s="43">
        <v>43</v>
      </c>
      <c r="N204" s="43">
        <v>43</v>
      </c>
      <c r="O204" s="43">
        <v>44</v>
      </c>
      <c r="P204" s="43">
        <v>48</v>
      </c>
      <c r="Q204" s="43">
        <v>54</v>
      </c>
      <c r="R204" s="43">
        <v>58</v>
      </c>
      <c r="S204" s="53">
        <v>61</v>
      </c>
      <c r="T204" t="str">
        <f>VLOOKUP(A204,Check!A:A,1,FALSE)</f>
        <v>06-048-05163</v>
      </c>
    </row>
    <row r="205" spans="1:20" ht="15.75" x14ac:dyDescent="0.2">
      <c r="A205" s="39" t="s">
        <v>531</v>
      </c>
      <c r="B205" s="40">
        <v>815604014304</v>
      </c>
      <c r="C205" s="47" t="s">
        <v>1793</v>
      </c>
      <c r="D205" s="42">
        <v>20</v>
      </c>
      <c r="E205" s="42">
        <v>31</v>
      </c>
      <c r="F205" s="42">
        <v>37</v>
      </c>
      <c r="G205" s="42">
        <v>43</v>
      </c>
      <c r="H205" s="42">
        <v>37</v>
      </c>
      <c r="I205" s="42">
        <v>40</v>
      </c>
      <c r="J205" s="43">
        <v>40</v>
      </c>
      <c r="K205" s="43">
        <v>46</v>
      </c>
      <c r="L205" s="52">
        <v>40</v>
      </c>
      <c r="M205" s="43">
        <v>43</v>
      </c>
      <c r="N205" s="43">
        <v>43</v>
      </c>
      <c r="O205" s="43">
        <v>44</v>
      </c>
      <c r="P205" s="43">
        <v>48</v>
      </c>
      <c r="Q205" s="43">
        <v>54</v>
      </c>
      <c r="R205" s="43">
        <v>58</v>
      </c>
      <c r="S205" s="53">
        <v>61</v>
      </c>
      <c r="T205" t="str">
        <f>VLOOKUP(A205,Check!A:A,1,FALSE)</f>
        <v>06-048-06111</v>
      </c>
    </row>
    <row r="206" spans="1:20" ht="15.75" x14ac:dyDescent="0.2">
      <c r="A206" s="39" t="s">
        <v>94</v>
      </c>
      <c r="B206" s="40">
        <v>815604013932</v>
      </c>
      <c r="C206" s="47" t="s">
        <v>1794</v>
      </c>
      <c r="D206" s="42">
        <v>17</v>
      </c>
      <c r="E206" s="42">
        <v>25</v>
      </c>
      <c r="F206" s="42">
        <v>30</v>
      </c>
      <c r="G206" s="42">
        <v>35</v>
      </c>
      <c r="H206" s="42">
        <v>30</v>
      </c>
      <c r="I206" s="42">
        <v>33</v>
      </c>
      <c r="J206" s="43">
        <v>33</v>
      </c>
      <c r="K206" s="43">
        <v>38</v>
      </c>
      <c r="L206" s="52">
        <v>33</v>
      </c>
      <c r="M206" s="43">
        <v>35</v>
      </c>
      <c r="N206" s="43">
        <v>35</v>
      </c>
      <c r="O206" s="43">
        <v>36</v>
      </c>
      <c r="P206" s="43">
        <v>39</v>
      </c>
      <c r="Q206" s="43">
        <v>44</v>
      </c>
      <c r="R206" s="43">
        <v>48</v>
      </c>
      <c r="S206" s="53">
        <v>50</v>
      </c>
      <c r="T206" t="str">
        <f>VLOOKUP(A206,Check!A:A,1,FALSE)</f>
        <v>06-048-08061</v>
      </c>
    </row>
    <row r="207" spans="1:20" ht="15.75" x14ac:dyDescent="0.2">
      <c r="A207" s="39" t="s">
        <v>95</v>
      </c>
      <c r="B207" s="40">
        <v>815604013949</v>
      </c>
      <c r="C207" s="47" t="s">
        <v>1795</v>
      </c>
      <c r="D207" s="42">
        <v>17</v>
      </c>
      <c r="E207" s="42">
        <v>25</v>
      </c>
      <c r="F207" s="42">
        <v>30</v>
      </c>
      <c r="G207" s="42">
        <v>35</v>
      </c>
      <c r="H207" s="42">
        <v>30</v>
      </c>
      <c r="I207" s="42">
        <v>33</v>
      </c>
      <c r="J207" s="43">
        <v>33</v>
      </c>
      <c r="K207" s="43">
        <v>38</v>
      </c>
      <c r="L207" s="52">
        <v>33</v>
      </c>
      <c r="M207" s="43">
        <v>35</v>
      </c>
      <c r="N207" s="43">
        <v>35</v>
      </c>
      <c r="O207" s="43">
        <v>36</v>
      </c>
      <c r="P207" s="43">
        <v>39</v>
      </c>
      <c r="Q207" s="43">
        <v>44</v>
      </c>
      <c r="R207" s="43">
        <v>48</v>
      </c>
      <c r="S207" s="53">
        <v>50</v>
      </c>
      <c r="T207" t="str">
        <f>VLOOKUP(A207,Check!A:A,1,FALSE)</f>
        <v>06-048-08123</v>
      </c>
    </row>
    <row r="208" spans="1:20" ht="15.75" x14ac:dyDescent="0.2">
      <c r="A208" s="39" t="s">
        <v>21</v>
      </c>
      <c r="B208" s="40">
        <v>815604010160</v>
      </c>
      <c r="C208" s="47" t="s">
        <v>491</v>
      </c>
      <c r="D208" s="42">
        <v>35</v>
      </c>
      <c r="E208" s="42">
        <v>53</v>
      </c>
      <c r="F208" s="42">
        <v>63</v>
      </c>
      <c r="G208" s="42">
        <v>73</v>
      </c>
      <c r="H208" s="42">
        <v>63</v>
      </c>
      <c r="I208" s="42">
        <v>68</v>
      </c>
      <c r="J208" s="43">
        <v>68</v>
      </c>
      <c r="K208" s="43">
        <v>80</v>
      </c>
      <c r="L208" s="52">
        <v>68</v>
      </c>
      <c r="M208" s="43">
        <v>74</v>
      </c>
      <c r="N208" s="43">
        <v>74</v>
      </c>
      <c r="O208" s="43">
        <v>76</v>
      </c>
      <c r="P208" s="43">
        <v>82</v>
      </c>
      <c r="Q208" s="43">
        <v>92</v>
      </c>
      <c r="R208" s="43">
        <v>100</v>
      </c>
      <c r="S208" s="53">
        <v>105</v>
      </c>
      <c r="T208" t="str">
        <f>VLOOKUP(A208,Check!A:A,1,FALSE)</f>
        <v>05-013-21007</v>
      </c>
    </row>
    <row r="209" spans="1:20" ht="15.75" x14ac:dyDescent="0.2">
      <c r="A209" s="39" t="s">
        <v>63</v>
      </c>
      <c r="B209" s="40">
        <v>815604011761</v>
      </c>
      <c r="C209" s="47" t="s">
        <v>603</v>
      </c>
      <c r="D209" s="42">
        <v>24</v>
      </c>
      <c r="E209" s="42">
        <v>36</v>
      </c>
      <c r="F209" s="42">
        <v>43</v>
      </c>
      <c r="G209" s="42">
        <v>50</v>
      </c>
      <c r="H209" s="42">
        <v>43</v>
      </c>
      <c r="I209" s="42">
        <v>47</v>
      </c>
      <c r="J209" s="43">
        <v>47</v>
      </c>
      <c r="K209" s="43">
        <v>55</v>
      </c>
      <c r="L209" s="52">
        <v>47</v>
      </c>
      <c r="M209" s="43">
        <v>50</v>
      </c>
      <c r="N209" s="43">
        <v>50</v>
      </c>
      <c r="O209" s="43">
        <v>52</v>
      </c>
      <c r="P209" s="43">
        <v>56</v>
      </c>
      <c r="Q209" s="43">
        <v>63</v>
      </c>
      <c r="R209" s="43">
        <v>68</v>
      </c>
      <c r="S209" s="53">
        <v>72</v>
      </c>
      <c r="T209" t="str">
        <f>VLOOKUP(A209,Check!A:A,1,FALSE)</f>
        <v>25-081-00029</v>
      </c>
    </row>
    <row r="210" spans="1:20" ht="15.75" x14ac:dyDescent="0.2">
      <c r="A210" s="39" t="s">
        <v>22</v>
      </c>
      <c r="B210" s="40" t="s">
        <v>47</v>
      </c>
      <c r="C210" s="47" t="s">
        <v>82</v>
      </c>
      <c r="D210" s="42">
        <v>21</v>
      </c>
      <c r="E210" s="42">
        <v>32</v>
      </c>
      <c r="F210" s="42">
        <v>38</v>
      </c>
      <c r="G210" s="42">
        <v>44</v>
      </c>
      <c r="H210" s="42">
        <v>38</v>
      </c>
      <c r="I210" s="42">
        <v>41</v>
      </c>
      <c r="J210" s="43">
        <v>41</v>
      </c>
      <c r="K210" s="43">
        <v>48</v>
      </c>
      <c r="L210" s="52">
        <v>41</v>
      </c>
      <c r="M210" s="43">
        <v>44</v>
      </c>
      <c r="N210" s="43">
        <v>44</v>
      </c>
      <c r="O210" s="43">
        <v>45</v>
      </c>
      <c r="P210" s="43">
        <v>49</v>
      </c>
      <c r="Q210" s="43">
        <v>55</v>
      </c>
      <c r="R210" s="43">
        <v>60</v>
      </c>
      <c r="S210" s="53">
        <v>63</v>
      </c>
      <c r="T210" t="str">
        <f>VLOOKUP(A210,Check!A:A,1,FALSE)</f>
        <v>25-079-05006</v>
      </c>
    </row>
    <row r="211" spans="1:20" ht="15.75" x14ac:dyDescent="0.2">
      <c r="A211" s="39" t="s">
        <v>281</v>
      </c>
      <c r="B211" s="40">
        <v>815604016810</v>
      </c>
      <c r="C211" s="47" t="s">
        <v>664</v>
      </c>
      <c r="D211" s="42">
        <v>17</v>
      </c>
      <c r="E211" s="42">
        <v>27</v>
      </c>
      <c r="F211" s="42">
        <v>32</v>
      </c>
      <c r="G211" s="42">
        <v>37</v>
      </c>
      <c r="H211" s="42">
        <v>32</v>
      </c>
      <c r="I211" s="42">
        <v>34</v>
      </c>
      <c r="J211" s="43">
        <v>34</v>
      </c>
      <c r="K211" s="43">
        <v>40</v>
      </c>
      <c r="L211" s="52">
        <v>34</v>
      </c>
      <c r="M211" s="43">
        <v>37</v>
      </c>
      <c r="N211" s="43">
        <v>37</v>
      </c>
      <c r="O211" s="43">
        <v>38</v>
      </c>
      <c r="P211" s="43">
        <v>41</v>
      </c>
      <c r="Q211" s="43">
        <v>47</v>
      </c>
      <c r="R211" s="43">
        <v>50</v>
      </c>
      <c r="S211" s="53">
        <v>53</v>
      </c>
      <c r="T211" t="str">
        <f>VLOOKUP(A211,Check!A:A,1,FALSE)</f>
        <v>03-018-30026</v>
      </c>
    </row>
    <row r="212" spans="1:20" ht="15.75" x14ac:dyDescent="0.2">
      <c r="A212" s="39" t="s">
        <v>529</v>
      </c>
      <c r="B212" s="40">
        <v>815604010757</v>
      </c>
      <c r="C212" s="47" t="s">
        <v>61</v>
      </c>
      <c r="D212" s="42">
        <v>15</v>
      </c>
      <c r="E212" s="42">
        <v>22</v>
      </c>
      <c r="F212" s="42">
        <v>26</v>
      </c>
      <c r="G212" s="42">
        <v>31</v>
      </c>
      <c r="H212" s="42">
        <v>26</v>
      </c>
      <c r="I212" s="42">
        <v>29</v>
      </c>
      <c r="J212" s="43">
        <v>29</v>
      </c>
      <c r="K212" s="43">
        <v>33</v>
      </c>
      <c r="L212" s="52">
        <v>29</v>
      </c>
      <c r="M212" s="43">
        <v>31</v>
      </c>
      <c r="N212" s="43">
        <v>31</v>
      </c>
      <c r="O212" s="43">
        <v>32</v>
      </c>
      <c r="P212" s="43">
        <v>34</v>
      </c>
      <c r="Q212" s="43">
        <v>39</v>
      </c>
      <c r="R212" s="43">
        <v>42</v>
      </c>
      <c r="S212" s="53">
        <v>44</v>
      </c>
      <c r="T212" t="str">
        <f>VLOOKUP(A212,Check!A:A,1,FALSE)</f>
        <v>19-017-09203</v>
      </c>
    </row>
    <row r="213" spans="1:20" ht="15.75" x14ac:dyDescent="0.2">
      <c r="A213" s="39" t="s">
        <v>522</v>
      </c>
      <c r="B213" s="40">
        <v>852548002943</v>
      </c>
      <c r="C213" s="40" t="s">
        <v>523</v>
      </c>
      <c r="D213" s="42">
        <v>14</v>
      </c>
      <c r="E213" s="42">
        <v>21</v>
      </c>
      <c r="F213" s="42">
        <v>25</v>
      </c>
      <c r="G213" s="42">
        <v>29</v>
      </c>
      <c r="H213" s="42">
        <v>25</v>
      </c>
      <c r="I213" s="42">
        <v>27</v>
      </c>
      <c r="J213" s="43">
        <v>27</v>
      </c>
      <c r="K213" s="43">
        <v>32</v>
      </c>
      <c r="L213" s="52">
        <v>27</v>
      </c>
      <c r="M213" s="43">
        <v>29</v>
      </c>
      <c r="N213" s="43">
        <v>29</v>
      </c>
      <c r="O213" s="43">
        <v>30</v>
      </c>
      <c r="P213" s="43">
        <v>33</v>
      </c>
      <c r="Q213" s="43">
        <v>37</v>
      </c>
      <c r="R213" s="43">
        <v>40</v>
      </c>
      <c r="S213" s="53">
        <v>42</v>
      </c>
      <c r="T213" t="str">
        <f>VLOOKUP(A213,Check!A:A,1,FALSE)</f>
        <v>03-018-04062</v>
      </c>
    </row>
    <row r="214" spans="1:20" ht="15.75" x14ac:dyDescent="0.2">
      <c r="A214" s="83" t="s">
        <v>275</v>
      </c>
      <c r="B214" s="84" t="s">
        <v>28</v>
      </c>
      <c r="C214" s="85" t="s">
        <v>588</v>
      </c>
      <c r="D214" s="72">
        <v>5</v>
      </c>
      <c r="E214" s="72">
        <v>8</v>
      </c>
      <c r="F214" s="72">
        <v>10</v>
      </c>
      <c r="G214" s="72">
        <v>11</v>
      </c>
      <c r="H214" s="72">
        <v>10</v>
      </c>
      <c r="I214" s="72">
        <v>10</v>
      </c>
      <c r="J214" s="73">
        <v>10</v>
      </c>
      <c r="K214" s="73">
        <v>12</v>
      </c>
      <c r="L214" s="86">
        <v>10</v>
      </c>
      <c r="M214" s="73">
        <v>11</v>
      </c>
      <c r="N214" s="73">
        <v>11</v>
      </c>
      <c r="O214" s="73">
        <v>12</v>
      </c>
      <c r="P214" s="73">
        <v>12</v>
      </c>
      <c r="Q214" s="73">
        <v>14</v>
      </c>
      <c r="R214" s="73">
        <v>15</v>
      </c>
      <c r="S214" s="87">
        <v>16</v>
      </c>
      <c r="T214" t="str">
        <f>VLOOKUP(A214,Check!A:A,1,FALSE)</f>
        <v>13-018-16037</v>
      </c>
    </row>
    <row r="215" spans="1:20" ht="15.75" x14ac:dyDescent="0.2">
      <c r="A215" s="39" t="s">
        <v>941</v>
      </c>
      <c r="B215" s="40" t="s">
        <v>45</v>
      </c>
      <c r="C215" s="47" t="s">
        <v>3</v>
      </c>
      <c r="D215" s="42">
        <v>4</v>
      </c>
      <c r="E215" s="42">
        <v>6</v>
      </c>
      <c r="F215" s="42">
        <v>7</v>
      </c>
      <c r="G215" s="42">
        <v>8</v>
      </c>
      <c r="H215" s="42">
        <v>7</v>
      </c>
      <c r="I215" s="42">
        <v>7</v>
      </c>
      <c r="J215" s="43">
        <v>7</v>
      </c>
      <c r="K215" s="43">
        <v>8</v>
      </c>
      <c r="L215" s="52">
        <v>7</v>
      </c>
      <c r="M215" s="43">
        <v>8</v>
      </c>
      <c r="N215" s="43">
        <v>8</v>
      </c>
      <c r="O215" s="43">
        <v>8</v>
      </c>
      <c r="P215" s="43">
        <v>9</v>
      </c>
      <c r="Q215" s="43">
        <v>10</v>
      </c>
      <c r="R215" s="43">
        <v>10</v>
      </c>
      <c r="S215" s="53">
        <v>11</v>
      </c>
      <c r="T215" t="str">
        <f>VLOOKUP(A215,Check!A:A,1,FALSE)</f>
        <v>16-002-08234-140</v>
      </c>
    </row>
    <row r="216" spans="1:20" ht="15.75" x14ac:dyDescent="0.2">
      <c r="A216" s="32" t="s">
        <v>298</v>
      </c>
      <c r="B216" s="33">
        <v>815604010733</v>
      </c>
      <c r="C216" s="34" t="s">
        <v>297</v>
      </c>
      <c r="D216" s="35">
        <v>3</v>
      </c>
      <c r="E216" s="35">
        <v>5</v>
      </c>
      <c r="F216" s="35">
        <v>5</v>
      </c>
      <c r="G216" s="35">
        <v>6</v>
      </c>
      <c r="H216" s="35">
        <v>5</v>
      </c>
      <c r="I216" s="35">
        <v>6</v>
      </c>
      <c r="J216" s="36">
        <v>6</v>
      </c>
      <c r="K216" s="36">
        <v>7</v>
      </c>
      <c r="L216" s="54">
        <v>6</v>
      </c>
      <c r="M216" s="36">
        <v>6</v>
      </c>
      <c r="N216" s="36">
        <v>6</v>
      </c>
      <c r="O216" s="36">
        <v>6</v>
      </c>
      <c r="P216" s="36">
        <v>7</v>
      </c>
      <c r="Q216" s="36">
        <v>8</v>
      </c>
      <c r="R216" s="36">
        <v>9</v>
      </c>
      <c r="S216" s="55">
        <v>9</v>
      </c>
      <c r="T216" t="str">
        <f>VLOOKUP(A216,Check!A:A,1,FALSE)</f>
        <v>01-013-22032</v>
      </c>
    </row>
    <row r="217" spans="1:20" ht="15.75" x14ac:dyDescent="0.2">
      <c r="A217" s="39" t="s">
        <v>274</v>
      </c>
      <c r="B217" s="40">
        <v>815604010573</v>
      </c>
      <c r="C217" s="47" t="s">
        <v>650</v>
      </c>
      <c r="D217" s="42">
        <v>12</v>
      </c>
      <c r="E217" s="42">
        <v>19</v>
      </c>
      <c r="F217" s="42">
        <v>22</v>
      </c>
      <c r="G217" s="42">
        <v>26</v>
      </c>
      <c r="H217" s="42">
        <v>22</v>
      </c>
      <c r="I217" s="42">
        <v>24</v>
      </c>
      <c r="J217" s="43">
        <v>24</v>
      </c>
      <c r="K217" s="43">
        <v>28</v>
      </c>
      <c r="L217" s="52">
        <v>24</v>
      </c>
      <c r="M217" s="43">
        <v>26</v>
      </c>
      <c r="N217" s="43">
        <v>26</v>
      </c>
      <c r="O217" s="43">
        <v>27</v>
      </c>
      <c r="P217" s="43">
        <v>29</v>
      </c>
      <c r="Q217" s="43">
        <v>33</v>
      </c>
      <c r="R217" s="43">
        <v>35</v>
      </c>
      <c r="S217" s="53">
        <v>37</v>
      </c>
      <c r="T217" t="str">
        <f>VLOOKUP(A217,Check!A:A,1,FALSE)</f>
        <v>05-013-16186</v>
      </c>
    </row>
    <row r="218" spans="1:20" ht="15.75" x14ac:dyDescent="0.2">
      <c r="A218" s="39" t="s">
        <v>272</v>
      </c>
      <c r="B218" s="40">
        <v>815604010580</v>
      </c>
      <c r="C218" s="47" t="s">
        <v>651</v>
      </c>
      <c r="D218" s="42">
        <v>10</v>
      </c>
      <c r="E218" s="42">
        <v>16</v>
      </c>
      <c r="F218" s="42">
        <v>19</v>
      </c>
      <c r="G218" s="42">
        <v>22</v>
      </c>
      <c r="H218" s="42">
        <v>19</v>
      </c>
      <c r="I218" s="42">
        <v>20</v>
      </c>
      <c r="J218" s="43">
        <v>20</v>
      </c>
      <c r="K218" s="43">
        <v>24</v>
      </c>
      <c r="L218" s="52">
        <v>20</v>
      </c>
      <c r="M218" s="43">
        <v>22</v>
      </c>
      <c r="N218" s="43">
        <v>22</v>
      </c>
      <c r="O218" s="43">
        <v>22</v>
      </c>
      <c r="P218" s="43">
        <v>24</v>
      </c>
      <c r="Q218" s="43">
        <v>27</v>
      </c>
      <c r="R218" s="43">
        <v>29</v>
      </c>
      <c r="S218" s="53">
        <v>31</v>
      </c>
      <c r="T218" t="str">
        <f>VLOOKUP(A218,Check!A:A,1,FALSE)</f>
        <v>05-013-17032</v>
      </c>
    </row>
    <row r="219" spans="1:20" ht="15.75" x14ac:dyDescent="0.2">
      <c r="A219" s="39" t="s">
        <v>1115</v>
      </c>
      <c r="B219" s="40">
        <v>815604010566</v>
      </c>
      <c r="C219" s="47" t="s">
        <v>655</v>
      </c>
      <c r="D219" s="42">
        <v>5</v>
      </c>
      <c r="E219" s="42">
        <v>7</v>
      </c>
      <c r="F219" s="42">
        <v>8</v>
      </c>
      <c r="G219" s="42">
        <v>10</v>
      </c>
      <c r="H219" s="42">
        <v>8</v>
      </c>
      <c r="I219" s="42">
        <v>9</v>
      </c>
      <c r="J219" s="43">
        <v>9</v>
      </c>
      <c r="K219" s="43">
        <v>11</v>
      </c>
      <c r="L219" s="52">
        <v>9</v>
      </c>
      <c r="M219" s="43">
        <v>10</v>
      </c>
      <c r="N219" s="43">
        <v>10</v>
      </c>
      <c r="O219" s="43">
        <v>10</v>
      </c>
      <c r="P219" s="43">
        <v>11</v>
      </c>
      <c r="Q219" s="43">
        <v>12</v>
      </c>
      <c r="R219" s="43">
        <v>13</v>
      </c>
      <c r="S219" s="53">
        <v>14</v>
      </c>
      <c r="T219" t="str">
        <f>VLOOKUP(A219,Check!A:A,1,FALSE)</f>
        <v>15-024-16146</v>
      </c>
    </row>
    <row r="220" spans="1:20" ht="15.75" x14ac:dyDescent="0.2">
      <c r="A220" s="39" t="s">
        <v>652</v>
      </c>
      <c r="B220" s="40">
        <v>815604018975</v>
      </c>
      <c r="C220" s="47" t="s">
        <v>656</v>
      </c>
      <c r="D220" s="42">
        <v>2</v>
      </c>
      <c r="E220" s="42">
        <v>4</v>
      </c>
      <c r="F220" s="42">
        <v>4</v>
      </c>
      <c r="G220" s="42">
        <v>5</v>
      </c>
      <c r="H220" s="42">
        <v>4</v>
      </c>
      <c r="I220" s="42">
        <v>5</v>
      </c>
      <c r="J220" s="43">
        <v>5</v>
      </c>
      <c r="K220" s="43">
        <v>5</v>
      </c>
      <c r="L220" s="52">
        <v>5</v>
      </c>
      <c r="M220" s="43">
        <v>5</v>
      </c>
      <c r="N220" s="43">
        <v>5</v>
      </c>
      <c r="O220" s="43">
        <v>5</v>
      </c>
      <c r="P220" s="43">
        <v>5</v>
      </c>
      <c r="Q220" s="43">
        <v>6</v>
      </c>
      <c r="R220" s="43">
        <v>7</v>
      </c>
      <c r="S220" s="53">
        <v>7</v>
      </c>
      <c r="T220" t="str">
        <f>VLOOKUP(A220,Check!A:A,1,FALSE)</f>
        <v>15-057-20039</v>
      </c>
    </row>
    <row r="221" spans="1:20" ht="15.75" x14ac:dyDescent="0.2">
      <c r="A221" s="39" t="s">
        <v>302</v>
      </c>
      <c r="B221" s="40" t="s">
        <v>56</v>
      </c>
      <c r="C221" s="47" t="s">
        <v>73</v>
      </c>
      <c r="D221" s="42">
        <v>66</v>
      </c>
      <c r="E221" s="42">
        <v>101</v>
      </c>
      <c r="F221" s="42">
        <v>121</v>
      </c>
      <c r="G221" s="42">
        <v>141</v>
      </c>
      <c r="H221" s="42">
        <v>121</v>
      </c>
      <c r="I221" s="42">
        <v>131</v>
      </c>
      <c r="J221" s="43">
        <v>131</v>
      </c>
      <c r="K221" s="43">
        <v>153</v>
      </c>
      <c r="L221" s="52">
        <v>131</v>
      </c>
      <c r="M221" s="43">
        <v>141</v>
      </c>
      <c r="N221" s="43">
        <v>141</v>
      </c>
      <c r="O221" s="43">
        <v>145</v>
      </c>
      <c r="P221" s="43">
        <v>157</v>
      </c>
      <c r="Q221" s="43">
        <v>177</v>
      </c>
      <c r="R221" s="43">
        <v>191</v>
      </c>
      <c r="S221" s="53">
        <v>201</v>
      </c>
      <c r="T221" t="str">
        <f>VLOOKUP(A221,Check!A:A,1,FALSE)</f>
        <v>04-013-19032</v>
      </c>
    </row>
    <row r="222" spans="1:20" ht="15.75" x14ac:dyDescent="0.2">
      <c r="A222" s="83" t="s">
        <v>296</v>
      </c>
      <c r="B222" s="84">
        <v>815604010535</v>
      </c>
      <c r="C222" s="85" t="s">
        <v>798</v>
      </c>
      <c r="D222" s="72">
        <v>23</v>
      </c>
      <c r="E222" s="72">
        <v>36</v>
      </c>
      <c r="F222" s="72">
        <v>43</v>
      </c>
      <c r="G222" s="72">
        <v>50</v>
      </c>
      <c r="H222" s="72">
        <v>43</v>
      </c>
      <c r="I222" s="72">
        <v>46</v>
      </c>
      <c r="J222" s="73">
        <v>46</v>
      </c>
      <c r="K222" s="73">
        <v>54</v>
      </c>
      <c r="L222" s="86">
        <v>46</v>
      </c>
      <c r="M222" s="73">
        <v>50</v>
      </c>
      <c r="N222" s="73">
        <v>50</v>
      </c>
      <c r="O222" s="73">
        <v>51</v>
      </c>
      <c r="P222" s="73">
        <v>55</v>
      </c>
      <c r="Q222" s="73">
        <v>62</v>
      </c>
      <c r="R222" s="73">
        <v>67</v>
      </c>
      <c r="S222" s="87">
        <v>71</v>
      </c>
      <c r="T222" t="str">
        <f>VLOOKUP(A222,Check!A:A,1,FALSE)</f>
        <v>04-013-22183</v>
      </c>
    </row>
  </sheetData>
  <autoFilter ref="A1:U1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6" sqref="H16"/>
    </sheetView>
  </sheetViews>
  <sheetFormatPr defaultColWidth="8.85546875" defaultRowHeight="15" x14ac:dyDescent="0.2"/>
  <cols>
    <col min="1" max="1" width="23.42578125" style="7" customWidth="1"/>
    <col min="2" max="2" width="19.42578125" bestFit="1" customWidth="1"/>
    <col min="3" max="8" width="9.42578125" bestFit="1" customWidth="1"/>
    <col min="9" max="9" width="10.85546875" bestFit="1" customWidth="1"/>
    <col min="10" max="15" width="9.42578125" bestFit="1" customWidth="1"/>
    <col min="16" max="16" width="10.85546875" bestFit="1" customWidth="1"/>
    <col min="17" max="17" width="9.42578125" bestFit="1" customWidth="1"/>
  </cols>
  <sheetData>
    <row r="1" spans="1:17" x14ac:dyDescent="0.2">
      <c r="B1" s="22">
        <v>5</v>
      </c>
      <c r="C1" s="22">
        <f>+B1+1</f>
        <v>6</v>
      </c>
      <c r="D1" s="22">
        <f t="shared" ref="D1:Q1" si="0">+C1+1</f>
        <v>7</v>
      </c>
      <c r="E1" s="22">
        <f t="shared" si="0"/>
        <v>8</v>
      </c>
      <c r="F1" s="22">
        <f t="shared" si="0"/>
        <v>9</v>
      </c>
      <c r="G1" s="22">
        <f t="shared" si="0"/>
        <v>10</v>
      </c>
      <c r="H1" s="22">
        <f t="shared" si="0"/>
        <v>11</v>
      </c>
      <c r="I1" s="22">
        <f t="shared" si="0"/>
        <v>12</v>
      </c>
      <c r="J1" s="22">
        <f t="shared" si="0"/>
        <v>13</v>
      </c>
      <c r="K1" s="22">
        <f t="shared" si="0"/>
        <v>14</v>
      </c>
      <c r="L1" s="22">
        <f t="shared" si="0"/>
        <v>15</v>
      </c>
      <c r="M1" s="22">
        <f t="shared" si="0"/>
        <v>16</v>
      </c>
      <c r="N1" s="22">
        <f t="shared" si="0"/>
        <v>17</v>
      </c>
      <c r="O1" s="22">
        <f t="shared" si="0"/>
        <v>18</v>
      </c>
      <c r="P1" s="22">
        <f t="shared" si="0"/>
        <v>19</v>
      </c>
      <c r="Q1" s="22">
        <f t="shared" si="0"/>
        <v>20</v>
      </c>
    </row>
    <row r="2" spans="1:17" ht="45" x14ac:dyDescent="0.2">
      <c r="A2" s="1" t="s">
        <v>1662</v>
      </c>
      <c r="B2" s="2" t="s">
        <v>1661</v>
      </c>
      <c r="C2" s="3" t="s">
        <v>1663</v>
      </c>
      <c r="D2" s="3" t="s">
        <v>1655</v>
      </c>
      <c r="E2" s="3" t="s">
        <v>1665</v>
      </c>
      <c r="F2" s="3" t="s">
        <v>1660</v>
      </c>
      <c r="G2" s="3" t="s">
        <v>1664</v>
      </c>
      <c r="H2" s="3" t="s">
        <v>91</v>
      </c>
      <c r="I2" s="3" t="s">
        <v>536</v>
      </c>
      <c r="J2" s="3" t="s">
        <v>1659</v>
      </c>
      <c r="K2" s="3" t="s">
        <v>1658</v>
      </c>
      <c r="L2" s="3" t="s">
        <v>1656</v>
      </c>
      <c r="M2" s="3" t="s">
        <v>1653</v>
      </c>
      <c r="N2" s="3" t="s">
        <v>1654</v>
      </c>
      <c r="O2" s="3" t="s">
        <v>1657</v>
      </c>
      <c r="P2" s="3" t="s">
        <v>270</v>
      </c>
      <c r="Q2" s="2" t="s">
        <v>539</v>
      </c>
    </row>
    <row r="3" spans="1:17" x14ac:dyDescent="0.2">
      <c r="A3" s="7" t="s">
        <v>923</v>
      </c>
      <c r="B3" s="124" t="e">
        <f>VLOOKUP($A3,#REF!,B$1,FALSE)-VLOOKUP($A3,'[1]Master Data Upload'!$A:$T,B$1,FALSE)</f>
        <v>#REF!</v>
      </c>
      <c r="C3" s="124" t="e">
        <f>VLOOKUP($A3,#REF!,C$1,FALSE)-VLOOKUP($A3,'[1]Master Data Upload'!$A:$T,C$1,FALSE)</f>
        <v>#REF!</v>
      </c>
      <c r="D3" s="124" t="e">
        <f>VLOOKUP($A3,#REF!,D$1,FALSE)-VLOOKUP($A3,'[1]Master Data Upload'!$A:$T,D$1,FALSE)</f>
        <v>#REF!</v>
      </c>
      <c r="E3" s="124" t="e">
        <f>VLOOKUP($A3,#REF!,E$1,FALSE)-VLOOKUP($A3,'[1]Master Data Upload'!$A:$T,E$1,FALSE)</f>
        <v>#REF!</v>
      </c>
      <c r="F3" s="124" t="e">
        <f>VLOOKUP($A3,#REF!,F$1,FALSE)-VLOOKUP($A3,'[1]Master Data Upload'!$A:$T,F$1,FALSE)</f>
        <v>#REF!</v>
      </c>
      <c r="G3" s="124" t="e">
        <f>VLOOKUP($A3,#REF!,G$1,FALSE)-VLOOKUP($A3,'[1]Master Data Upload'!$A:$T,G$1,FALSE)</f>
        <v>#REF!</v>
      </c>
      <c r="H3" s="124" t="e">
        <f>VLOOKUP($A3,#REF!,H$1,FALSE)-VLOOKUP($A3,'[1]Master Data Upload'!$A:$T,H$1,FALSE)</f>
        <v>#REF!</v>
      </c>
      <c r="I3" s="124" t="e">
        <f>VLOOKUP($A3,#REF!,I$1,FALSE)-VLOOKUP($A3,'[1]Master Data Upload'!$A:$T,I$1,FALSE)</f>
        <v>#REF!</v>
      </c>
      <c r="J3" s="124" t="e">
        <f>VLOOKUP($A3,#REF!,J$1,FALSE)-VLOOKUP($A3,'[1]Master Data Upload'!$A:$T,J$1,FALSE)</f>
        <v>#REF!</v>
      </c>
      <c r="K3" s="124" t="e">
        <f>VLOOKUP($A3,#REF!,K$1,FALSE)-VLOOKUP($A3,'[1]Master Data Upload'!$A:$T,K$1,FALSE)</f>
        <v>#REF!</v>
      </c>
      <c r="L3" s="124" t="e">
        <f>VLOOKUP($A3,#REF!,L$1,FALSE)-VLOOKUP($A3,'[1]Master Data Upload'!$A:$T,L$1,FALSE)</f>
        <v>#REF!</v>
      </c>
      <c r="M3" s="124" t="e">
        <f>VLOOKUP($A3,#REF!,M$1,FALSE)-VLOOKUP($A3,'[1]Master Data Upload'!$A:$T,M$1,FALSE)</f>
        <v>#REF!</v>
      </c>
      <c r="N3" s="124" t="e">
        <f>VLOOKUP($A3,#REF!,N$1,FALSE)-VLOOKUP($A3,'[1]Master Data Upload'!$A:$T,N$1,FALSE)</f>
        <v>#REF!</v>
      </c>
      <c r="O3" s="124" t="e">
        <f>VLOOKUP($A3,#REF!,O$1,FALSE)-VLOOKUP($A3,'[1]Master Data Upload'!$A:$T,O$1,FALSE)</f>
        <v>#REF!</v>
      </c>
      <c r="P3" s="124" t="e">
        <f>VLOOKUP($A3,#REF!,P$1,FALSE)-VLOOKUP($A3,'[1]Master Data Upload'!$A:$T,P$1,FALSE)</f>
        <v>#REF!</v>
      </c>
      <c r="Q3" s="124" t="e">
        <f>VLOOKUP($A3,#REF!,Q$1,FALSE)-VLOOKUP($A3,'[1]Master Data Upload'!$A:$T,Q$1,FALSE)</f>
        <v>#REF!</v>
      </c>
    </row>
    <row r="4" spans="1:17" x14ac:dyDescent="0.2">
      <c r="A4" s="7" t="s">
        <v>925</v>
      </c>
      <c r="B4" s="124" t="e">
        <f>VLOOKUP($A4,#REF!,B$1,FALSE)-VLOOKUP($A4,'[1]Master Data Upload'!$A:$T,B$1,FALSE)</f>
        <v>#REF!</v>
      </c>
      <c r="C4" s="124" t="e">
        <f>VLOOKUP($A4,#REF!,C$1,FALSE)-VLOOKUP($A4,'[1]Master Data Upload'!$A:$T,C$1,FALSE)</f>
        <v>#REF!</v>
      </c>
      <c r="D4" s="124" t="e">
        <f>VLOOKUP($A4,#REF!,D$1,FALSE)-VLOOKUP($A4,'[1]Master Data Upload'!$A:$T,D$1,FALSE)</f>
        <v>#REF!</v>
      </c>
      <c r="E4" s="124" t="e">
        <f>VLOOKUP($A4,#REF!,E$1,FALSE)-VLOOKUP($A4,'[1]Master Data Upload'!$A:$T,E$1,FALSE)</f>
        <v>#REF!</v>
      </c>
      <c r="F4" s="124" t="e">
        <f>VLOOKUP($A4,#REF!,F$1,FALSE)-VLOOKUP($A4,'[1]Master Data Upload'!$A:$T,F$1,FALSE)</f>
        <v>#REF!</v>
      </c>
      <c r="G4" s="124" t="e">
        <f>VLOOKUP($A4,#REF!,G$1,FALSE)-VLOOKUP($A4,'[1]Master Data Upload'!$A:$T,G$1,FALSE)</f>
        <v>#REF!</v>
      </c>
      <c r="H4" s="124" t="e">
        <f>VLOOKUP($A4,#REF!,H$1,FALSE)-VLOOKUP($A4,'[1]Master Data Upload'!$A:$T,H$1,FALSE)</f>
        <v>#REF!</v>
      </c>
      <c r="I4" s="124" t="e">
        <f>VLOOKUP($A4,#REF!,I$1,FALSE)-VLOOKUP($A4,'[1]Master Data Upload'!$A:$T,I$1,FALSE)</f>
        <v>#REF!</v>
      </c>
      <c r="J4" s="124" t="e">
        <f>VLOOKUP($A4,#REF!,J$1,FALSE)-VLOOKUP($A4,'[1]Master Data Upload'!$A:$T,J$1,FALSE)</f>
        <v>#REF!</v>
      </c>
      <c r="K4" s="124" t="e">
        <f>VLOOKUP($A4,#REF!,K$1,FALSE)-VLOOKUP($A4,'[1]Master Data Upload'!$A:$T,K$1,FALSE)</f>
        <v>#REF!</v>
      </c>
      <c r="L4" s="124" t="e">
        <f>VLOOKUP($A4,#REF!,L$1,FALSE)-VLOOKUP($A4,'[1]Master Data Upload'!$A:$T,L$1,FALSE)</f>
        <v>#REF!</v>
      </c>
      <c r="M4" s="124" t="e">
        <f>VLOOKUP($A4,#REF!,M$1,FALSE)-VLOOKUP($A4,'[1]Master Data Upload'!$A:$T,M$1,FALSE)</f>
        <v>#REF!</v>
      </c>
      <c r="N4" s="124" t="e">
        <f>VLOOKUP($A4,#REF!,N$1,FALSE)-VLOOKUP($A4,'[1]Master Data Upload'!$A:$T,N$1,FALSE)</f>
        <v>#REF!</v>
      </c>
      <c r="O4" s="124" t="e">
        <f>VLOOKUP($A4,#REF!,O$1,FALSE)-VLOOKUP($A4,'[1]Master Data Upload'!$A:$T,O$1,FALSE)</f>
        <v>#REF!</v>
      </c>
      <c r="P4" s="124" t="e">
        <f>VLOOKUP($A4,#REF!,P$1,FALSE)-VLOOKUP($A4,'[1]Master Data Upload'!$A:$T,P$1,FALSE)</f>
        <v>#REF!</v>
      </c>
      <c r="Q4" s="124" t="e">
        <f>VLOOKUP($A4,#REF!,Q$1,FALSE)-VLOOKUP($A4,'[1]Master Data Upload'!$A:$T,Q$1,FALSE)</f>
        <v>#REF!</v>
      </c>
    </row>
    <row r="5" spans="1:17" x14ac:dyDescent="0.2">
      <c r="A5" s="7" t="s">
        <v>927</v>
      </c>
      <c r="B5" s="124" t="e">
        <f>VLOOKUP($A5,#REF!,B$1,FALSE)-VLOOKUP($A5,'[1]Master Data Upload'!$A:$T,B$1,FALSE)</f>
        <v>#REF!</v>
      </c>
      <c r="C5" s="124" t="e">
        <f>VLOOKUP($A5,#REF!,C$1,FALSE)-VLOOKUP($A5,'[1]Master Data Upload'!$A:$T,C$1,FALSE)</f>
        <v>#REF!</v>
      </c>
      <c r="D5" s="124" t="e">
        <f>VLOOKUP($A5,#REF!,D$1,FALSE)-VLOOKUP($A5,'[1]Master Data Upload'!$A:$T,D$1,FALSE)</f>
        <v>#REF!</v>
      </c>
      <c r="E5" s="124" t="e">
        <f>VLOOKUP($A5,#REF!,E$1,FALSE)-VLOOKUP($A5,'[1]Master Data Upload'!$A:$T,E$1,FALSE)</f>
        <v>#REF!</v>
      </c>
      <c r="F5" s="124" t="e">
        <f>VLOOKUP($A5,#REF!,F$1,FALSE)-VLOOKUP($A5,'[1]Master Data Upload'!$A:$T,F$1,FALSE)</f>
        <v>#REF!</v>
      </c>
      <c r="G5" s="124" t="e">
        <f>VLOOKUP($A5,#REF!,G$1,FALSE)-VLOOKUP($A5,'[1]Master Data Upload'!$A:$T,G$1,FALSE)</f>
        <v>#REF!</v>
      </c>
      <c r="H5" s="124" t="e">
        <f>VLOOKUP($A5,#REF!,H$1,FALSE)-VLOOKUP($A5,'[1]Master Data Upload'!$A:$T,H$1,FALSE)</f>
        <v>#REF!</v>
      </c>
      <c r="I5" s="124" t="e">
        <f>VLOOKUP($A5,#REF!,I$1,FALSE)-VLOOKUP($A5,'[1]Master Data Upload'!$A:$T,I$1,FALSE)</f>
        <v>#REF!</v>
      </c>
      <c r="J5" s="124" t="e">
        <f>VLOOKUP($A5,#REF!,J$1,FALSE)-VLOOKUP($A5,'[1]Master Data Upload'!$A:$T,J$1,FALSE)</f>
        <v>#REF!</v>
      </c>
      <c r="K5" s="124" t="e">
        <f>VLOOKUP($A5,#REF!,K$1,FALSE)-VLOOKUP($A5,'[1]Master Data Upload'!$A:$T,K$1,FALSE)</f>
        <v>#REF!</v>
      </c>
      <c r="L5" s="124" t="e">
        <f>VLOOKUP($A5,#REF!,L$1,FALSE)-VLOOKUP($A5,'[1]Master Data Upload'!$A:$T,L$1,FALSE)</f>
        <v>#REF!</v>
      </c>
      <c r="M5" s="124" t="e">
        <f>VLOOKUP($A5,#REF!,M$1,FALSE)-VLOOKUP($A5,'[1]Master Data Upload'!$A:$T,M$1,FALSE)</f>
        <v>#REF!</v>
      </c>
      <c r="N5" s="124" t="e">
        <f>VLOOKUP($A5,#REF!,N$1,FALSE)-VLOOKUP($A5,'[1]Master Data Upload'!$A:$T,N$1,FALSE)</f>
        <v>#REF!</v>
      </c>
      <c r="O5" s="124" t="e">
        <f>VLOOKUP($A5,#REF!,O$1,FALSE)-VLOOKUP($A5,'[1]Master Data Upload'!$A:$T,O$1,FALSE)</f>
        <v>#REF!</v>
      </c>
      <c r="P5" s="124" t="e">
        <f>VLOOKUP($A5,#REF!,P$1,FALSE)-VLOOKUP($A5,'[1]Master Data Upload'!$A:$T,P$1,FALSE)</f>
        <v>#REF!</v>
      </c>
      <c r="Q5" s="124" t="e">
        <f>VLOOKUP($A5,#REF!,Q$1,FALSE)-VLOOKUP($A5,'[1]Master Data Upload'!$A:$T,Q$1,FALSE)</f>
        <v>#REF!</v>
      </c>
    </row>
    <row r="6" spans="1:17" x14ac:dyDescent="0.2">
      <c r="A6" s="7" t="s">
        <v>929</v>
      </c>
      <c r="B6" s="124" t="e">
        <f>VLOOKUP($A6,#REF!,B$1,FALSE)-VLOOKUP($A6,'[1]Master Data Upload'!$A:$T,B$1,FALSE)</f>
        <v>#REF!</v>
      </c>
      <c r="C6" s="124" t="e">
        <f>VLOOKUP($A6,#REF!,C$1,FALSE)-VLOOKUP($A6,'[1]Master Data Upload'!$A:$T,C$1,FALSE)</f>
        <v>#REF!</v>
      </c>
      <c r="D6" s="124" t="e">
        <f>VLOOKUP($A6,#REF!,D$1,FALSE)-VLOOKUP($A6,'[1]Master Data Upload'!$A:$T,D$1,FALSE)</f>
        <v>#REF!</v>
      </c>
      <c r="E6" s="124" t="e">
        <f>VLOOKUP($A6,#REF!,E$1,FALSE)-VLOOKUP($A6,'[1]Master Data Upload'!$A:$T,E$1,FALSE)</f>
        <v>#REF!</v>
      </c>
      <c r="F6" s="124" t="e">
        <f>VLOOKUP($A6,#REF!,F$1,FALSE)-VLOOKUP($A6,'[1]Master Data Upload'!$A:$T,F$1,FALSE)</f>
        <v>#REF!</v>
      </c>
      <c r="G6" s="124" t="e">
        <f>VLOOKUP($A6,#REF!,G$1,FALSE)-VLOOKUP($A6,'[1]Master Data Upload'!$A:$T,G$1,FALSE)</f>
        <v>#REF!</v>
      </c>
      <c r="H6" s="124" t="e">
        <f>VLOOKUP($A6,#REF!,H$1,FALSE)-VLOOKUP($A6,'[1]Master Data Upload'!$A:$T,H$1,FALSE)</f>
        <v>#REF!</v>
      </c>
      <c r="I6" s="124" t="e">
        <f>VLOOKUP($A6,#REF!,I$1,FALSE)-VLOOKUP($A6,'[1]Master Data Upload'!$A:$T,I$1,FALSE)</f>
        <v>#REF!</v>
      </c>
      <c r="J6" s="124" t="e">
        <f>VLOOKUP($A6,#REF!,J$1,FALSE)-VLOOKUP($A6,'[1]Master Data Upload'!$A:$T,J$1,FALSE)</f>
        <v>#REF!</v>
      </c>
      <c r="K6" s="124" t="e">
        <f>VLOOKUP($A6,#REF!,K$1,FALSE)-VLOOKUP($A6,'[1]Master Data Upload'!$A:$T,K$1,FALSE)</f>
        <v>#REF!</v>
      </c>
      <c r="L6" s="124" t="e">
        <f>VLOOKUP($A6,#REF!,L$1,FALSE)-VLOOKUP($A6,'[1]Master Data Upload'!$A:$T,L$1,FALSE)</f>
        <v>#REF!</v>
      </c>
      <c r="M6" s="124" t="e">
        <f>VLOOKUP($A6,#REF!,M$1,FALSE)-VLOOKUP($A6,'[1]Master Data Upload'!$A:$T,M$1,FALSE)</f>
        <v>#REF!</v>
      </c>
      <c r="N6" s="124" t="e">
        <f>VLOOKUP($A6,#REF!,N$1,FALSE)-VLOOKUP($A6,'[1]Master Data Upload'!$A:$T,N$1,FALSE)</f>
        <v>#REF!</v>
      </c>
      <c r="O6" s="124" t="e">
        <f>VLOOKUP($A6,#REF!,O$1,FALSE)-VLOOKUP($A6,'[1]Master Data Upload'!$A:$T,O$1,FALSE)</f>
        <v>#REF!</v>
      </c>
      <c r="P6" s="124" t="e">
        <f>VLOOKUP($A6,#REF!,P$1,FALSE)-VLOOKUP($A6,'[1]Master Data Upload'!$A:$T,P$1,FALSE)</f>
        <v>#REF!</v>
      </c>
      <c r="Q6" s="124" t="e">
        <f>VLOOKUP($A6,#REF!,Q$1,FALSE)-VLOOKUP($A6,'[1]Master Data Upload'!$A:$T,Q$1,FALSE)</f>
        <v>#REF!</v>
      </c>
    </row>
    <row r="7" spans="1:17" x14ac:dyDescent="0.2">
      <c r="A7" s="7" t="s">
        <v>930</v>
      </c>
      <c r="B7" s="124" t="e">
        <f>VLOOKUP($A7,#REF!,B$1,FALSE)-VLOOKUP($A7,'[1]Master Data Upload'!$A:$T,B$1,FALSE)</f>
        <v>#REF!</v>
      </c>
      <c r="C7" s="124" t="e">
        <f>VLOOKUP($A7,#REF!,C$1,FALSE)-VLOOKUP($A7,'[1]Master Data Upload'!$A:$T,C$1,FALSE)</f>
        <v>#REF!</v>
      </c>
      <c r="D7" s="124" t="e">
        <f>VLOOKUP($A7,#REF!,D$1,FALSE)-VLOOKUP($A7,'[1]Master Data Upload'!$A:$T,D$1,FALSE)</f>
        <v>#REF!</v>
      </c>
      <c r="E7" s="124" t="e">
        <f>VLOOKUP($A7,#REF!,E$1,FALSE)-VLOOKUP($A7,'[1]Master Data Upload'!$A:$T,E$1,FALSE)</f>
        <v>#REF!</v>
      </c>
      <c r="F7" s="124" t="e">
        <f>VLOOKUP($A7,#REF!,F$1,FALSE)-VLOOKUP($A7,'[1]Master Data Upload'!$A:$T,F$1,FALSE)</f>
        <v>#REF!</v>
      </c>
      <c r="G7" s="124" t="e">
        <f>VLOOKUP($A7,#REF!,G$1,FALSE)-VLOOKUP($A7,'[1]Master Data Upload'!$A:$T,G$1,FALSE)</f>
        <v>#REF!</v>
      </c>
      <c r="H7" s="124" t="e">
        <f>VLOOKUP($A7,#REF!,H$1,FALSE)-VLOOKUP($A7,'[1]Master Data Upload'!$A:$T,H$1,FALSE)</f>
        <v>#REF!</v>
      </c>
      <c r="I7" s="124" t="e">
        <f>VLOOKUP($A7,#REF!,I$1,FALSE)-VLOOKUP($A7,'[1]Master Data Upload'!$A:$T,I$1,FALSE)</f>
        <v>#REF!</v>
      </c>
      <c r="J7" s="124" t="e">
        <f>VLOOKUP($A7,#REF!,J$1,FALSE)-VLOOKUP($A7,'[1]Master Data Upload'!$A:$T,J$1,FALSE)</f>
        <v>#REF!</v>
      </c>
      <c r="K7" s="124" t="e">
        <f>VLOOKUP($A7,#REF!,K$1,FALSE)-VLOOKUP($A7,'[1]Master Data Upload'!$A:$T,K$1,FALSE)</f>
        <v>#REF!</v>
      </c>
      <c r="L7" s="124" t="e">
        <f>VLOOKUP($A7,#REF!,L$1,FALSE)-VLOOKUP($A7,'[1]Master Data Upload'!$A:$T,L$1,FALSE)</f>
        <v>#REF!</v>
      </c>
      <c r="M7" s="124" t="e">
        <f>VLOOKUP($A7,#REF!,M$1,FALSE)-VLOOKUP($A7,'[1]Master Data Upload'!$A:$T,M$1,FALSE)</f>
        <v>#REF!</v>
      </c>
      <c r="N7" s="124" t="e">
        <f>VLOOKUP($A7,#REF!,N$1,FALSE)-VLOOKUP($A7,'[1]Master Data Upload'!$A:$T,N$1,FALSE)</f>
        <v>#REF!</v>
      </c>
      <c r="O7" s="124" t="e">
        <f>VLOOKUP($A7,#REF!,O$1,FALSE)-VLOOKUP($A7,'[1]Master Data Upload'!$A:$T,O$1,FALSE)</f>
        <v>#REF!</v>
      </c>
      <c r="P7" s="124" t="e">
        <f>VLOOKUP($A7,#REF!,P$1,FALSE)-VLOOKUP($A7,'[1]Master Data Upload'!$A:$T,P$1,FALSE)</f>
        <v>#REF!</v>
      </c>
      <c r="Q7" s="124" t="e">
        <f>VLOOKUP($A7,#REF!,Q$1,FALSE)-VLOOKUP($A7,'[1]Master Data Upload'!$A:$T,Q$1,FALSE)</f>
        <v>#REF!</v>
      </c>
    </row>
    <row r="8" spans="1:17" x14ac:dyDescent="0.2">
      <c r="A8" s="7" t="s">
        <v>931</v>
      </c>
      <c r="B8" s="124" t="e">
        <f>VLOOKUP($A8,#REF!,B$1,FALSE)-VLOOKUP($A8,'[1]Master Data Upload'!$A:$T,B$1,FALSE)</f>
        <v>#REF!</v>
      </c>
      <c r="C8" s="124" t="e">
        <f>VLOOKUP($A8,#REF!,C$1,FALSE)-VLOOKUP($A8,'[1]Master Data Upload'!$A:$T,C$1,FALSE)</f>
        <v>#REF!</v>
      </c>
      <c r="D8" s="124" t="e">
        <f>VLOOKUP($A8,#REF!,D$1,FALSE)-VLOOKUP($A8,'[1]Master Data Upload'!$A:$T,D$1,FALSE)</f>
        <v>#REF!</v>
      </c>
      <c r="E8" s="124" t="e">
        <f>VLOOKUP($A8,#REF!,E$1,FALSE)-VLOOKUP($A8,'[1]Master Data Upload'!$A:$T,E$1,FALSE)</f>
        <v>#REF!</v>
      </c>
      <c r="F8" s="124" t="e">
        <f>VLOOKUP($A8,#REF!,F$1,FALSE)-VLOOKUP($A8,'[1]Master Data Upload'!$A:$T,F$1,FALSE)</f>
        <v>#REF!</v>
      </c>
      <c r="G8" s="124" t="e">
        <f>VLOOKUP($A8,#REF!,G$1,FALSE)-VLOOKUP($A8,'[1]Master Data Upload'!$A:$T,G$1,FALSE)</f>
        <v>#REF!</v>
      </c>
      <c r="H8" s="124" t="e">
        <f>VLOOKUP($A8,#REF!,H$1,FALSE)-VLOOKUP($A8,'[1]Master Data Upload'!$A:$T,H$1,FALSE)</f>
        <v>#REF!</v>
      </c>
      <c r="I8" s="124" t="e">
        <f>VLOOKUP($A8,#REF!,I$1,FALSE)-VLOOKUP($A8,'[1]Master Data Upload'!$A:$T,I$1,FALSE)</f>
        <v>#REF!</v>
      </c>
      <c r="J8" s="124" t="e">
        <f>VLOOKUP($A8,#REF!,J$1,FALSE)-VLOOKUP($A8,'[1]Master Data Upload'!$A:$T,J$1,FALSE)</f>
        <v>#REF!</v>
      </c>
      <c r="K8" s="124" t="e">
        <f>VLOOKUP($A8,#REF!,K$1,FALSE)-VLOOKUP($A8,'[1]Master Data Upload'!$A:$T,K$1,FALSE)</f>
        <v>#REF!</v>
      </c>
      <c r="L8" s="124" t="e">
        <f>VLOOKUP($A8,#REF!,L$1,FALSE)-VLOOKUP($A8,'[1]Master Data Upload'!$A:$T,L$1,FALSE)</f>
        <v>#REF!</v>
      </c>
      <c r="M8" s="124" t="e">
        <f>VLOOKUP($A8,#REF!,M$1,FALSE)-VLOOKUP($A8,'[1]Master Data Upload'!$A:$T,M$1,FALSE)</f>
        <v>#REF!</v>
      </c>
      <c r="N8" s="124" t="e">
        <f>VLOOKUP($A8,#REF!,N$1,FALSE)-VLOOKUP($A8,'[1]Master Data Upload'!$A:$T,N$1,FALSE)</f>
        <v>#REF!</v>
      </c>
      <c r="O8" s="124" t="e">
        <f>VLOOKUP($A8,#REF!,O$1,FALSE)-VLOOKUP($A8,'[1]Master Data Upload'!$A:$T,O$1,FALSE)</f>
        <v>#REF!</v>
      </c>
      <c r="P8" s="124" t="e">
        <f>VLOOKUP($A8,#REF!,P$1,FALSE)-VLOOKUP($A8,'[1]Master Data Upload'!$A:$T,P$1,FALSE)</f>
        <v>#REF!</v>
      </c>
      <c r="Q8" s="124" t="e">
        <f>VLOOKUP($A8,#REF!,Q$1,FALSE)-VLOOKUP($A8,'[1]Master Data Upload'!$A:$T,Q$1,FALSE)</f>
        <v>#REF!</v>
      </c>
    </row>
    <row r="9" spans="1:17" x14ac:dyDescent="0.2">
      <c r="A9" s="7" t="s">
        <v>7</v>
      </c>
      <c r="B9" s="124" t="e">
        <f>VLOOKUP($A9,#REF!,B$1,FALSE)-VLOOKUP($A9,'[1]Master Data Upload'!$A:$T,B$1,FALSE)</f>
        <v>#REF!</v>
      </c>
      <c r="C9" s="124" t="e">
        <f>VLOOKUP($A9,#REF!,C$1,FALSE)-VLOOKUP($A9,'[1]Master Data Upload'!$A:$T,C$1,FALSE)</f>
        <v>#REF!</v>
      </c>
      <c r="D9" s="124" t="e">
        <f>VLOOKUP($A9,#REF!,D$1,FALSE)-VLOOKUP($A9,'[1]Master Data Upload'!$A:$T,D$1,FALSE)</f>
        <v>#REF!</v>
      </c>
      <c r="E9" s="124" t="e">
        <f>VLOOKUP($A9,#REF!,E$1,FALSE)-VLOOKUP($A9,'[1]Master Data Upload'!$A:$T,E$1,FALSE)</f>
        <v>#REF!</v>
      </c>
      <c r="F9" s="124" t="e">
        <f>VLOOKUP($A9,#REF!,F$1,FALSE)-VLOOKUP($A9,'[1]Master Data Upload'!$A:$T,F$1,FALSE)</f>
        <v>#REF!</v>
      </c>
      <c r="G9" s="124" t="e">
        <f>VLOOKUP($A9,#REF!,G$1,FALSE)-VLOOKUP($A9,'[1]Master Data Upload'!$A:$T,G$1,FALSE)</f>
        <v>#REF!</v>
      </c>
      <c r="H9" s="124" t="e">
        <f>VLOOKUP($A9,#REF!,H$1,FALSE)-VLOOKUP($A9,'[1]Master Data Upload'!$A:$T,H$1,FALSE)</f>
        <v>#REF!</v>
      </c>
      <c r="I9" s="124" t="e">
        <f>VLOOKUP($A9,#REF!,I$1,FALSE)-VLOOKUP($A9,'[1]Master Data Upload'!$A:$T,I$1,FALSE)</f>
        <v>#REF!</v>
      </c>
      <c r="J9" s="124" t="e">
        <f>VLOOKUP($A9,#REF!,J$1,FALSE)-VLOOKUP($A9,'[1]Master Data Upload'!$A:$T,J$1,FALSE)</f>
        <v>#REF!</v>
      </c>
      <c r="K9" s="124" t="e">
        <f>VLOOKUP($A9,#REF!,K$1,FALSE)-VLOOKUP($A9,'[1]Master Data Upload'!$A:$T,K$1,FALSE)</f>
        <v>#REF!</v>
      </c>
      <c r="L9" s="124" t="e">
        <f>VLOOKUP($A9,#REF!,L$1,FALSE)-VLOOKUP($A9,'[1]Master Data Upload'!$A:$T,L$1,FALSE)</f>
        <v>#REF!</v>
      </c>
      <c r="M9" s="124" t="e">
        <f>VLOOKUP($A9,#REF!,M$1,FALSE)-VLOOKUP($A9,'[1]Master Data Upload'!$A:$T,M$1,FALSE)</f>
        <v>#REF!</v>
      </c>
      <c r="N9" s="124" t="e">
        <f>VLOOKUP($A9,#REF!,N$1,FALSE)-VLOOKUP($A9,'[1]Master Data Upload'!$A:$T,N$1,FALSE)</f>
        <v>#REF!</v>
      </c>
      <c r="O9" s="124" t="e">
        <f>VLOOKUP($A9,#REF!,O$1,FALSE)-VLOOKUP($A9,'[1]Master Data Upload'!$A:$T,O$1,FALSE)</f>
        <v>#REF!</v>
      </c>
      <c r="P9" s="124" t="e">
        <f>VLOOKUP($A9,#REF!,P$1,FALSE)-VLOOKUP($A9,'[1]Master Data Upload'!$A:$T,P$1,FALSE)</f>
        <v>#REF!</v>
      </c>
      <c r="Q9" s="124" t="e">
        <f>VLOOKUP($A9,#REF!,Q$1,FALSE)-VLOOKUP($A9,'[1]Master Data Upload'!$A:$T,Q$1,FALSE)</f>
        <v>#REF!</v>
      </c>
    </row>
    <row r="10" spans="1:17" x14ac:dyDescent="0.2">
      <c r="A10" s="7" t="s">
        <v>8</v>
      </c>
      <c r="B10" s="124" t="e">
        <f>VLOOKUP($A10,#REF!,B$1,FALSE)-VLOOKUP($A10,'[1]Master Data Upload'!$A:$T,B$1,FALSE)</f>
        <v>#REF!</v>
      </c>
      <c r="C10" s="124" t="e">
        <f>VLOOKUP($A10,#REF!,C$1,FALSE)-VLOOKUP($A10,'[1]Master Data Upload'!$A:$T,C$1,FALSE)</f>
        <v>#REF!</v>
      </c>
      <c r="D10" s="124" t="e">
        <f>VLOOKUP($A10,#REF!,D$1,FALSE)-VLOOKUP($A10,'[1]Master Data Upload'!$A:$T,D$1,FALSE)</f>
        <v>#REF!</v>
      </c>
      <c r="E10" s="124" t="e">
        <f>VLOOKUP($A10,#REF!,E$1,FALSE)-VLOOKUP($A10,'[1]Master Data Upload'!$A:$T,E$1,FALSE)</f>
        <v>#REF!</v>
      </c>
      <c r="F10" s="124" t="e">
        <f>VLOOKUP($A10,#REF!,F$1,FALSE)-VLOOKUP($A10,'[1]Master Data Upload'!$A:$T,F$1,FALSE)</f>
        <v>#REF!</v>
      </c>
      <c r="G10" s="124" t="e">
        <f>VLOOKUP($A10,#REF!,G$1,FALSE)-VLOOKUP($A10,'[1]Master Data Upload'!$A:$T,G$1,FALSE)</f>
        <v>#REF!</v>
      </c>
      <c r="H10" s="124" t="e">
        <f>VLOOKUP($A10,#REF!,H$1,FALSE)-VLOOKUP($A10,'[1]Master Data Upload'!$A:$T,H$1,FALSE)</f>
        <v>#REF!</v>
      </c>
      <c r="I10" s="124" t="e">
        <f>VLOOKUP($A10,#REF!,I$1,FALSE)-VLOOKUP($A10,'[1]Master Data Upload'!$A:$T,I$1,FALSE)</f>
        <v>#REF!</v>
      </c>
      <c r="J10" s="124" t="e">
        <f>VLOOKUP($A10,#REF!,J$1,FALSE)-VLOOKUP($A10,'[1]Master Data Upload'!$A:$T,J$1,FALSE)</f>
        <v>#REF!</v>
      </c>
      <c r="K10" s="124" t="e">
        <f>VLOOKUP($A10,#REF!,K$1,FALSE)-VLOOKUP($A10,'[1]Master Data Upload'!$A:$T,K$1,FALSE)</f>
        <v>#REF!</v>
      </c>
      <c r="L10" s="124" t="e">
        <f>VLOOKUP($A10,#REF!,L$1,FALSE)-VLOOKUP($A10,'[1]Master Data Upload'!$A:$T,L$1,FALSE)</f>
        <v>#REF!</v>
      </c>
      <c r="M10" s="124" t="e">
        <f>VLOOKUP($A10,#REF!,M$1,FALSE)-VLOOKUP($A10,'[1]Master Data Upload'!$A:$T,M$1,FALSE)</f>
        <v>#REF!</v>
      </c>
      <c r="N10" s="124" t="e">
        <f>VLOOKUP($A10,#REF!,N$1,FALSE)-VLOOKUP($A10,'[1]Master Data Upload'!$A:$T,N$1,FALSE)</f>
        <v>#REF!</v>
      </c>
      <c r="O10" s="124" t="e">
        <f>VLOOKUP($A10,#REF!,O$1,FALSE)-VLOOKUP($A10,'[1]Master Data Upload'!$A:$T,O$1,FALSE)</f>
        <v>#REF!</v>
      </c>
      <c r="P10" s="124" t="e">
        <f>VLOOKUP($A10,#REF!,P$1,FALSE)-VLOOKUP($A10,'[1]Master Data Upload'!$A:$T,P$1,FALSE)</f>
        <v>#REF!</v>
      </c>
      <c r="Q10" s="124" t="e">
        <f>VLOOKUP($A10,#REF!,Q$1,FALSE)-VLOOKUP($A10,'[1]Master Data Upload'!$A:$T,Q$1,FALSE)</f>
        <v>#REF!</v>
      </c>
    </row>
    <row r="11" spans="1:17" x14ac:dyDescent="0.2">
      <c r="A11" s="7" t="s">
        <v>1223</v>
      </c>
      <c r="B11" s="124" t="e">
        <f>VLOOKUP($A11,#REF!,B$1,FALSE)-VLOOKUP($A11,'[1]Master Data Upload'!$A:$T,B$1,FALSE)</f>
        <v>#REF!</v>
      </c>
      <c r="C11" s="124" t="e">
        <f>VLOOKUP($A11,#REF!,C$1,FALSE)-VLOOKUP($A11,'[1]Master Data Upload'!$A:$T,C$1,FALSE)</f>
        <v>#REF!</v>
      </c>
      <c r="D11" s="124" t="e">
        <f>VLOOKUP($A11,#REF!,D$1,FALSE)-VLOOKUP($A11,'[1]Master Data Upload'!$A:$T,D$1,FALSE)</f>
        <v>#REF!</v>
      </c>
      <c r="E11" s="124" t="e">
        <f>VLOOKUP($A11,#REF!,E$1,FALSE)-VLOOKUP($A11,'[1]Master Data Upload'!$A:$T,E$1,FALSE)</f>
        <v>#REF!</v>
      </c>
      <c r="F11" s="124" t="e">
        <f>VLOOKUP($A11,#REF!,F$1,FALSE)-VLOOKUP($A11,'[1]Master Data Upload'!$A:$T,F$1,FALSE)</f>
        <v>#REF!</v>
      </c>
      <c r="G11" s="124" t="e">
        <f>VLOOKUP($A11,#REF!,G$1,FALSE)-VLOOKUP($A11,'[1]Master Data Upload'!$A:$T,G$1,FALSE)</f>
        <v>#REF!</v>
      </c>
      <c r="H11" s="124" t="e">
        <f>VLOOKUP($A11,#REF!,H$1,FALSE)-VLOOKUP($A11,'[1]Master Data Upload'!$A:$T,H$1,FALSE)</f>
        <v>#REF!</v>
      </c>
      <c r="I11" s="124" t="e">
        <f>VLOOKUP($A11,#REF!,I$1,FALSE)-VLOOKUP($A11,'[1]Master Data Upload'!$A:$T,I$1,FALSE)</f>
        <v>#REF!</v>
      </c>
      <c r="J11" s="124" t="e">
        <f>VLOOKUP($A11,#REF!,J$1,FALSE)-VLOOKUP($A11,'[1]Master Data Upload'!$A:$T,J$1,FALSE)</f>
        <v>#REF!</v>
      </c>
      <c r="K11" s="124" t="e">
        <f>VLOOKUP($A11,#REF!,K$1,FALSE)-VLOOKUP($A11,'[1]Master Data Upload'!$A:$T,K$1,FALSE)</f>
        <v>#REF!</v>
      </c>
      <c r="L11" s="124" t="e">
        <f>VLOOKUP($A11,#REF!,L$1,FALSE)-VLOOKUP($A11,'[1]Master Data Upload'!$A:$T,L$1,FALSE)</f>
        <v>#REF!</v>
      </c>
      <c r="M11" s="124" t="e">
        <f>VLOOKUP($A11,#REF!,M$1,FALSE)-VLOOKUP($A11,'[1]Master Data Upload'!$A:$T,M$1,FALSE)</f>
        <v>#REF!</v>
      </c>
      <c r="N11" s="124" t="e">
        <f>VLOOKUP($A11,#REF!,N$1,FALSE)-VLOOKUP($A11,'[1]Master Data Upload'!$A:$T,N$1,FALSE)</f>
        <v>#REF!</v>
      </c>
      <c r="O11" s="124" t="e">
        <f>VLOOKUP($A11,#REF!,O$1,FALSE)-VLOOKUP($A11,'[1]Master Data Upload'!$A:$T,O$1,FALSE)</f>
        <v>#REF!</v>
      </c>
      <c r="P11" s="124" t="e">
        <f>VLOOKUP($A11,#REF!,P$1,FALSE)-VLOOKUP($A11,'[1]Master Data Upload'!$A:$T,P$1,FALSE)</f>
        <v>#REF!</v>
      </c>
      <c r="Q11" s="124" t="e">
        <f>VLOOKUP($A11,#REF!,Q$1,FALSE)-VLOOKUP($A11,'[1]Master Data Upload'!$A:$T,Q$1,FALSE)</f>
        <v>#REF!</v>
      </c>
    </row>
    <row r="12" spans="1:17" x14ac:dyDescent="0.2">
      <c r="A12" s="7" t="s">
        <v>1226</v>
      </c>
      <c r="B12" s="124" t="e">
        <f>VLOOKUP($A12,#REF!,B$1,FALSE)-VLOOKUP($A12,'[1]Master Data Upload'!$A:$T,B$1,FALSE)</f>
        <v>#REF!</v>
      </c>
      <c r="C12" s="124" t="e">
        <f>VLOOKUP($A12,#REF!,C$1,FALSE)-VLOOKUP($A12,'[1]Master Data Upload'!$A:$T,C$1,FALSE)</f>
        <v>#REF!</v>
      </c>
      <c r="D12" s="124" t="e">
        <f>VLOOKUP($A12,#REF!,D$1,FALSE)-VLOOKUP($A12,'[1]Master Data Upload'!$A:$T,D$1,FALSE)</f>
        <v>#REF!</v>
      </c>
      <c r="E12" s="124" t="e">
        <f>VLOOKUP($A12,#REF!,E$1,FALSE)-VLOOKUP($A12,'[1]Master Data Upload'!$A:$T,E$1,FALSE)</f>
        <v>#REF!</v>
      </c>
      <c r="F12" s="124" t="e">
        <f>VLOOKUP($A12,#REF!,F$1,FALSE)-VLOOKUP($A12,'[1]Master Data Upload'!$A:$T,F$1,FALSE)</f>
        <v>#REF!</v>
      </c>
      <c r="G12" s="124" t="e">
        <f>VLOOKUP($A12,#REF!,G$1,FALSE)-VLOOKUP($A12,'[1]Master Data Upload'!$A:$T,G$1,FALSE)</f>
        <v>#REF!</v>
      </c>
      <c r="H12" s="124" t="e">
        <f>VLOOKUP($A12,#REF!,H$1,FALSE)-VLOOKUP($A12,'[1]Master Data Upload'!$A:$T,H$1,FALSE)</f>
        <v>#REF!</v>
      </c>
      <c r="I12" s="124" t="e">
        <f>VLOOKUP($A12,#REF!,I$1,FALSE)-VLOOKUP($A12,'[1]Master Data Upload'!$A:$T,I$1,FALSE)</f>
        <v>#REF!</v>
      </c>
      <c r="J12" s="124" t="e">
        <f>VLOOKUP($A12,#REF!,J$1,FALSE)-VLOOKUP($A12,'[1]Master Data Upload'!$A:$T,J$1,FALSE)</f>
        <v>#REF!</v>
      </c>
      <c r="K12" s="124" t="e">
        <f>VLOOKUP($A12,#REF!,K$1,FALSE)-VLOOKUP($A12,'[1]Master Data Upload'!$A:$T,K$1,FALSE)</f>
        <v>#REF!</v>
      </c>
      <c r="L12" s="124" t="e">
        <f>VLOOKUP($A12,#REF!,L$1,FALSE)-VLOOKUP($A12,'[1]Master Data Upload'!$A:$T,L$1,FALSE)</f>
        <v>#REF!</v>
      </c>
      <c r="M12" s="124" t="e">
        <f>VLOOKUP($A12,#REF!,M$1,FALSE)-VLOOKUP($A12,'[1]Master Data Upload'!$A:$T,M$1,FALSE)</f>
        <v>#REF!</v>
      </c>
      <c r="N12" s="124" t="e">
        <f>VLOOKUP($A12,#REF!,N$1,FALSE)-VLOOKUP($A12,'[1]Master Data Upload'!$A:$T,N$1,FALSE)</f>
        <v>#REF!</v>
      </c>
      <c r="O12" s="124" t="e">
        <f>VLOOKUP($A12,#REF!,O$1,FALSE)-VLOOKUP($A12,'[1]Master Data Upload'!$A:$T,O$1,FALSE)</f>
        <v>#REF!</v>
      </c>
      <c r="P12" s="124" t="e">
        <f>VLOOKUP($A12,#REF!,P$1,FALSE)-VLOOKUP($A12,'[1]Master Data Upload'!$A:$T,P$1,FALSE)</f>
        <v>#REF!</v>
      </c>
      <c r="Q12" s="124" t="e">
        <f>VLOOKUP($A12,#REF!,Q$1,FALSE)-VLOOKUP($A12,'[1]Master Data Upload'!$A:$T,Q$1,FALSE)</f>
        <v>#REF!</v>
      </c>
    </row>
    <row r="13" spans="1:17" x14ac:dyDescent="0.2">
      <c r="A13" s="7" t="s">
        <v>298</v>
      </c>
      <c r="B13" s="124" t="e">
        <f>VLOOKUP($A13,#REF!,B$1,FALSE)-VLOOKUP($A13,'[1]Master Data Upload'!$A:$T,B$1,FALSE)</f>
        <v>#REF!</v>
      </c>
      <c r="C13" s="124" t="e">
        <f>VLOOKUP($A13,#REF!,C$1,FALSE)-VLOOKUP($A13,'[1]Master Data Upload'!$A:$T,C$1,FALSE)</f>
        <v>#REF!</v>
      </c>
      <c r="D13" s="124" t="e">
        <f>VLOOKUP($A13,#REF!,D$1,FALSE)-VLOOKUP($A13,'[1]Master Data Upload'!$A:$T,D$1,FALSE)</f>
        <v>#REF!</v>
      </c>
      <c r="E13" s="124" t="e">
        <f>VLOOKUP($A13,#REF!,E$1,FALSE)-VLOOKUP($A13,'[1]Master Data Upload'!$A:$T,E$1,FALSE)</f>
        <v>#REF!</v>
      </c>
      <c r="F13" s="124" t="e">
        <f>VLOOKUP($A13,#REF!,F$1,FALSE)-VLOOKUP($A13,'[1]Master Data Upload'!$A:$T,F$1,FALSE)</f>
        <v>#REF!</v>
      </c>
      <c r="G13" s="124" t="e">
        <f>VLOOKUP($A13,#REF!,G$1,FALSE)-VLOOKUP($A13,'[1]Master Data Upload'!$A:$T,G$1,FALSE)</f>
        <v>#REF!</v>
      </c>
      <c r="H13" s="124" t="e">
        <f>VLOOKUP($A13,#REF!,H$1,FALSE)-VLOOKUP($A13,'[1]Master Data Upload'!$A:$T,H$1,FALSE)</f>
        <v>#REF!</v>
      </c>
      <c r="I13" s="124" t="e">
        <f>VLOOKUP($A13,#REF!,I$1,FALSE)-VLOOKUP($A13,'[1]Master Data Upload'!$A:$T,I$1,FALSE)</f>
        <v>#REF!</v>
      </c>
      <c r="J13" s="124" t="e">
        <f>VLOOKUP($A13,#REF!,J$1,FALSE)-VLOOKUP($A13,'[1]Master Data Upload'!$A:$T,J$1,FALSE)</f>
        <v>#REF!</v>
      </c>
      <c r="K13" s="124" t="e">
        <f>VLOOKUP($A13,#REF!,K$1,FALSE)-VLOOKUP($A13,'[1]Master Data Upload'!$A:$T,K$1,FALSE)</f>
        <v>#REF!</v>
      </c>
      <c r="L13" s="124" t="e">
        <f>VLOOKUP($A13,#REF!,L$1,FALSE)-VLOOKUP($A13,'[1]Master Data Upload'!$A:$T,L$1,FALSE)</f>
        <v>#REF!</v>
      </c>
      <c r="M13" s="124" t="e">
        <f>VLOOKUP($A13,#REF!,M$1,FALSE)-VLOOKUP($A13,'[1]Master Data Upload'!$A:$T,M$1,FALSE)</f>
        <v>#REF!</v>
      </c>
      <c r="N13" s="124" t="e">
        <f>VLOOKUP($A13,#REF!,N$1,FALSE)-VLOOKUP($A13,'[1]Master Data Upload'!$A:$T,N$1,FALSE)</f>
        <v>#REF!</v>
      </c>
      <c r="O13" s="124" t="e">
        <f>VLOOKUP($A13,#REF!,O$1,FALSE)-VLOOKUP($A13,'[1]Master Data Upload'!$A:$T,O$1,FALSE)</f>
        <v>#REF!</v>
      </c>
      <c r="P13" s="124" t="e">
        <f>VLOOKUP($A13,#REF!,P$1,FALSE)-VLOOKUP($A13,'[1]Master Data Upload'!$A:$T,P$1,FALSE)</f>
        <v>#REF!</v>
      </c>
      <c r="Q13" s="124" t="e">
        <f>VLOOKUP($A13,#REF!,Q$1,FALSE)-VLOOKUP($A13,'[1]Master Data Upload'!$A:$T,Q$1,FALSE)</f>
        <v>#REF!</v>
      </c>
    </row>
    <row r="14" spans="1:17" x14ac:dyDescent="0.2">
      <c r="A14" s="7" t="s">
        <v>815</v>
      </c>
      <c r="B14" s="124" t="e">
        <f>VLOOKUP($A14,#REF!,B$1,FALSE)-VLOOKUP($A14,'[1]Master Data Upload'!$A:$T,B$1,FALSE)</f>
        <v>#REF!</v>
      </c>
      <c r="C14" s="124" t="e">
        <f>VLOOKUP($A14,#REF!,C$1,FALSE)-VLOOKUP($A14,'[1]Master Data Upload'!$A:$T,C$1,FALSE)</f>
        <v>#REF!</v>
      </c>
      <c r="D14" s="124" t="e">
        <f>VLOOKUP($A14,#REF!,D$1,FALSE)-VLOOKUP($A14,'[1]Master Data Upload'!$A:$T,D$1,FALSE)</f>
        <v>#REF!</v>
      </c>
      <c r="E14" s="124" t="e">
        <f>VLOOKUP($A14,#REF!,E$1,FALSE)-VLOOKUP($A14,'[1]Master Data Upload'!$A:$T,E$1,FALSE)</f>
        <v>#REF!</v>
      </c>
      <c r="F14" s="124" t="e">
        <f>VLOOKUP($A14,#REF!,F$1,FALSE)-VLOOKUP($A14,'[1]Master Data Upload'!$A:$T,F$1,FALSE)</f>
        <v>#REF!</v>
      </c>
      <c r="G14" s="124" t="e">
        <f>VLOOKUP($A14,#REF!,G$1,FALSE)-VLOOKUP($A14,'[1]Master Data Upload'!$A:$T,G$1,FALSE)</f>
        <v>#REF!</v>
      </c>
      <c r="H14" s="124" t="e">
        <f>VLOOKUP($A14,#REF!,H$1,FALSE)-VLOOKUP($A14,'[1]Master Data Upload'!$A:$T,H$1,FALSE)</f>
        <v>#REF!</v>
      </c>
      <c r="I14" s="124" t="e">
        <f>VLOOKUP($A14,#REF!,I$1,FALSE)-VLOOKUP($A14,'[1]Master Data Upload'!$A:$T,I$1,FALSE)</f>
        <v>#REF!</v>
      </c>
      <c r="J14" s="124" t="e">
        <f>VLOOKUP($A14,#REF!,J$1,FALSE)-VLOOKUP($A14,'[1]Master Data Upload'!$A:$T,J$1,FALSE)</f>
        <v>#REF!</v>
      </c>
      <c r="K14" s="124" t="e">
        <f>VLOOKUP($A14,#REF!,K$1,FALSE)-VLOOKUP($A14,'[1]Master Data Upload'!$A:$T,K$1,FALSE)</f>
        <v>#REF!</v>
      </c>
      <c r="L14" s="124" t="e">
        <f>VLOOKUP($A14,#REF!,L$1,FALSE)-VLOOKUP($A14,'[1]Master Data Upload'!$A:$T,L$1,FALSE)</f>
        <v>#REF!</v>
      </c>
      <c r="M14" s="124" t="e">
        <f>VLOOKUP($A14,#REF!,M$1,FALSE)-VLOOKUP($A14,'[1]Master Data Upload'!$A:$T,M$1,FALSE)</f>
        <v>#REF!</v>
      </c>
      <c r="N14" s="124" t="e">
        <f>VLOOKUP($A14,#REF!,N$1,FALSE)-VLOOKUP($A14,'[1]Master Data Upload'!$A:$T,N$1,FALSE)</f>
        <v>#REF!</v>
      </c>
      <c r="O14" s="124" t="e">
        <f>VLOOKUP($A14,#REF!,O$1,FALSE)-VLOOKUP($A14,'[1]Master Data Upload'!$A:$T,O$1,FALSE)</f>
        <v>#REF!</v>
      </c>
      <c r="P14" s="124" t="e">
        <f>VLOOKUP($A14,#REF!,P$1,FALSE)-VLOOKUP($A14,'[1]Master Data Upload'!$A:$T,P$1,FALSE)</f>
        <v>#REF!</v>
      </c>
      <c r="Q14" s="124" t="e">
        <f>VLOOKUP($A14,#REF!,Q$1,FALSE)-VLOOKUP($A14,'[1]Master Data Upload'!$A:$T,Q$1,FALSE)</f>
        <v>#REF!</v>
      </c>
    </row>
    <row r="15" spans="1:17" x14ac:dyDescent="0.2">
      <c r="A15" s="7" t="s">
        <v>816</v>
      </c>
      <c r="B15" s="124" t="e">
        <f>VLOOKUP($A15,#REF!,B$1,FALSE)-VLOOKUP($A15,'[1]Master Data Upload'!$A:$T,B$1,FALSE)</f>
        <v>#REF!</v>
      </c>
      <c r="C15" s="124" t="e">
        <f>VLOOKUP($A15,#REF!,C$1,FALSE)-VLOOKUP($A15,'[1]Master Data Upload'!$A:$T,C$1,FALSE)</f>
        <v>#REF!</v>
      </c>
      <c r="D15" s="124" t="e">
        <f>VLOOKUP($A15,#REF!,D$1,FALSE)-VLOOKUP($A15,'[1]Master Data Upload'!$A:$T,D$1,FALSE)</f>
        <v>#REF!</v>
      </c>
      <c r="E15" s="124" t="e">
        <f>VLOOKUP($A15,#REF!,E$1,FALSE)-VLOOKUP($A15,'[1]Master Data Upload'!$A:$T,E$1,FALSE)</f>
        <v>#REF!</v>
      </c>
      <c r="F15" s="124" t="e">
        <f>VLOOKUP($A15,#REF!,F$1,FALSE)-VLOOKUP($A15,'[1]Master Data Upload'!$A:$T,F$1,FALSE)</f>
        <v>#REF!</v>
      </c>
      <c r="G15" s="124" t="e">
        <f>VLOOKUP($A15,#REF!,G$1,FALSE)-VLOOKUP($A15,'[1]Master Data Upload'!$A:$T,G$1,FALSE)</f>
        <v>#REF!</v>
      </c>
      <c r="H15" s="124" t="e">
        <f>VLOOKUP($A15,#REF!,H$1,FALSE)-VLOOKUP($A15,'[1]Master Data Upload'!$A:$T,H$1,FALSE)</f>
        <v>#REF!</v>
      </c>
      <c r="I15" s="124" t="e">
        <f>VLOOKUP($A15,#REF!,I$1,FALSE)-VLOOKUP($A15,'[1]Master Data Upload'!$A:$T,I$1,FALSE)</f>
        <v>#REF!</v>
      </c>
      <c r="J15" s="124" t="e">
        <f>VLOOKUP($A15,#REF!,J$1,FALSE)-VLOOKUP($A15,'[1]Master Data Upload'!$A:$T,J$1,FALSE)</f>
        <v>#REF!</v>
      </c>
      <c r="K15" s="124" t="e">
        <f>VLOOKUP($A15,#REF!,K$1,FALSE)-VLOOKUP($A15,'[1]Master Data Upload'!$A:$T,K$1,FALSE)</f>
        <v>#REF!</v>
      </c>
      <c r="L15" s="124" t="e">
        <f>VLOOKUP($A15,#REF!,L$1,FALSE)-VLOOKUP($A15,'[1]Master Data Upload'!$A:$T,L$1,FALSE)</f>
        <v>#REF!</v>
      </c>
      <c r="M15" s="124" t="e">
        <f>VLOOKUP($A15,#REF!,M$1,FALSE)-VLOOKUP($A15,'[1]Master Data Upload'!$A:$T,M$1,FALSE)</f>
        <v>#REF!</v>
      </c>
      <c r="N15" s="124" t="e">
        <f>VLOOKUP($A15,#REF!,N$1,FALSE)-VLOOKUP($A15,'[1]Master Data Upload'!$A:$T,N$1,FALSE)</f>
        <v>#REF!</v>
      </c>
      <c r="O15" s="124" t="e">
        <f>VLOOKUP($A15,#REF!,O$1,FALSE)-VLOOKUP($A15,'[1]Master Data Upload'!$A:$T,O$1,FALSE)</f>
        <v>#REF!</v>
      </c>
      <c r="P15" s="124" t="e">
        <f>VLOOKUP($A15,#REF!,P$1,FALSE)-VLOOKUP($A15,'[1]Master Data Upload'!$A:$T,P$1,FALSE)</f>
        <v>#REF!</v>
      </c>
      <c r="Q15" s="124" t="e">
        <f>VLOOKUP($A15,#REF!,Q$1,FALSE)-VLOOKUP($A15,'[1]Master Data Upload'!$A:$T,Q$1,FALSE)</f>
        <v>#REF!</v>
      </c>
    </row>
    <row r="16" spans="1:17" x14ac:dyDescent="0.2">
      <c r="A16" s="7" t="s">
        <v>817</v>
      </c>
      <c r="B16" s="124" t="e">
        <f>VLOOKUP($A16,#REF!,B$1,FALSE)-VLOOKUP($A16,'[1]Master Data Upload'!$A:$T,B$1,FALSE)</f>
        <v>#REF!</v>
      </c>
      <c r="C16" s="124" t="e">
        <f>VLOOKUP($A16,#REF!,C$1,FALSE)-VLOOKUP($A16,'[1]Master Data Upload'!$A:$T,C$1,FALSE)</f>
        <v>#REF!</v>
      </c>
      <c r="D16" s="124" t="e">
        <f>VLOOKUP($A16,#REF!,D$1,FALSE)-VLOOKUP($A16,'[1]Master Data Upload'!$A:$T,D$1,FALSE)</f>
        <v>#REF!</v>
      </c>
      <c r="E16" s="124" t="e">
        <f>VLOOKUP($A16,#REF!,E$1,FALSE)-VLOOKUP($A16,'[1]Master Data Upload'!$A:$T,E$1,FALSE)</f>
        <v>#REF!</v>
      </c>
      <c r="F16" s="124" t="e">
        <f>VLOOKUP($A16,#REF!,F$1,FALSE)-VLOOKUP($A16,'[1]Master Data Upload'!$A:$T,F$1,FALSE)</f>
        <v>#REF!</v>
      </c>
      <c r="G16" s="124" t="e">
        <f>VLOOKUP($A16,#REF!,G$1,FALSE)-VLOOKUP($A16,'[1]Master Data Upload'!$A:$T,G$1,FALSE)</f>
        <v>#REF!</v>
      </c>
      <c r="H16" s="124" t="e">
        <f>VLOOKUP($A16,#REF!,H$1,FALSE)-VLOOKUP($A16,'[1]Master Data Upload'!$A:$T,H$1,FALSE)</f>
        <v>#REF!</v>
      </c>
      <c r="I16" s="124" t="e">
        <f>VLOOKUP($A16,#REF!,I$1,FALSE)-VLOOKUP($A16,'[1]Master Data Upload'!$A:$T,I$1,FALSE)</f>
        <v>#REF!</v>
      </c>
      <c r="J16" s="124" t="e">
        <f>VLOOKUP($A16,#REF!,J$1,FALSE)-VLOOKUP($A16,'[1]Master Data Upload'!$A:$T,J$1,FALSE)</f>
        <v>#REF!</v>
      </c>
      <c r="K16" s="124" t="e">
        <f>VLOOKUP($A16,#REF!,K$1,FALSE)-VLOOKUP($A16,'[1]Master Data Upload'!$A:$T,K$1,FALSE)</f>
        <v>#REF!</v>
      </c>
      <c r="L16" s="124" t="e">
        <f>VLOOKUP($A16,#REF!,L$1,FALSE)-VLOOKUP($A16,'[1]Master Data Upload'!$A:$T,L$1,FALSE)</f>
        <v>#REF!</v>
      </c>
      <c r="M16" s="124" t="e">
        <f>VLOOKUP($A16,#REF!,M$1,FALSE)-VLOOKUP($A16,'[1]Master Data Upload'!$A:$T,M$1,FALSE)</f>
        <v>#REF!</v>
      </c>
      <c r="N16" s="124" t="e">
        <f>VLOOKUP($A16,#REF!,N$1,FALSE)-VLOOKUP($A16,'[1]Master Data Upload'!$A:$T,N$1,FALSE)</f>
        <v>#REF!</v>
      </c>
      <c r="O16" s="124" t="e">
        <f>VLOOKUP($A16,#REF!,O$1,FALSE)-VLOOKUP($A16,'[1]Master Data Upload'!$A:$T,O$1,FALSE)</f>
        <v>#REF!</v>
      </c>
      <c r="P16" s="124" t="e">
        <f>VLOOKUP($A16,#REF!,P$1,FALSE)-VLOOKUP($A16,'[1]Master Data Upload'!$A:$T,P$1,FALSE)</f>
        <v>#REF!</v>
      </c>
      <c r="Q16" s="124" t="e">
        <f>VLOOKUP($A16,#REF!,Q$1,FALSE)-VLOOKUP($A16,'[1]Master Data Upload'!$A:$T,Q$1,FALSE)</f>
        <v>#REF!</v>
      </c>
    </row>
    <row r="17" spans="1:17" x14ac:dyDescent="0.2">
      <c r="A17" s="7" t="s">
        <v>818</v>
      </c>
      <c r="B17" s="124" t="e">
        <f>VLOOKUP($A17,#REF!,B$1,FALSE)-VLOOKUP($A17,'[1]Master Data Upload'!$A:$T,B$1,FALSE)</f>
        <v>#REF!</v>
      </c>
      <c r="C17" s="124" t="e">
        <f>VLOOKUP($A17,#REF!,C$1,FALSE)-VLOOKUP($A17,'[1]Master Data Upload'!$A:$T,C$1,FALSE)</f>
        <v>#REF!</v>
      </c>
      <c r="D17" s="124" t="e">
        <f>VLOOKUP($A17,#REF!,D$1,FALSE)-VLOOKUP($A17,'[1]Master Data Upload'!$A:$T,D$1,FALSE)</f>
        <v>#REF!</v>
      </c>
      <c r="E17" s="124" t="e">
        <f>VLOOKUP($A17,#REF!,E$1,FALSE)-VLOOKUP($A17,'[1]Master Data Upload'!$A:$T,E$1,FALSE)</f>
        <v>#REF!</v>
      </c>
      <c r="F17" s="124" t="e">
        <f>VLOOKUP($A17,#REF!,F$1,FALSE)-VLOOKUP($A17,'[1]Master Data Upload'!$A:$T,F$1,FALSE)</f>
        <v>#REF!</v>
      </c>
      <c r="G17" s="124" t="e">
        <f>VLOOKUP($A17,#REF!,G$1,FALSE)-VLOOKUP($A17,'[1]Master Data Upload'!$A:$T,G$1,FALSE)</f>
        <v>#REF!</v>
      </c>
      <c r="H17" s="124" t="e">
        <f>VLOOKUP($A17,#REF!,H$1,FALSE)-VLOOKUP($A17,'[1]Master Data Upload'!$A:$T,H$1,FALSE)</f>
        <v>#REF!</v>
      </c>
      <c r="I17" s="124" t="e">
        <f>VLOOKUP($A17,#REF!,I$1,FALSE)-VLOOKUP($A17,'[1]Master Data Upload'!$A:$T,I$1,FALSE)</f>
        <v>#REF!</v>
      </c>
      <c r="J17" s="124" t="e">
        <f>VLOOKUP($A17,#REF!,J$1,FALSE)-VLOOKUP($A17,'[1]Master Data Upload'!$A:$T,J$1,FALSE)</f>
        <v>#REF!</v>
      </c>
      <c r="K17" s="124" t="e">
        <f>VLOOKUP($A17,#REF!,K$1,FALSE)-VLOOKUP($A17,'[1]Master Data Upload'!$A:$T,K$1,FALSE)</f>
        <v>#REF!</v>
      </c>
      <c r="L17" s="124" t="e">
        <f>VLOOKUP($A17,#REF!,L$1,FALSE)-VLOOKUP($A17,'[1]Master Data Upload'!$A:$T,L$1,FALSE)</f>
        <v>#REF!</v>
      </c>
      <c r="M17" s="124" t="e">
        <f>VLOOKUP($A17,#REF!,M$1,FALSE)-VLOOKUP($A17,'[1]Master Data Upload'!$A:$T,M$1,FALSE)</f>
        <v>#REF!</v>
      </c>
      <c r="N17" s="124" t="e">
        <f>VLOOKUP($A17,#REF!,N$1,FALSE)-VLOOKUP($A17,'[1]Master Data Upload'!$A:$T,N$1,FALSE)</f>
        <v>#REF!</v>
      </c>
      <c r="O17" s="124" t="e">
        <f>VLOOKUP($A17,#REF!,O$1,FALSE)-VLOOKUP($A17,'[1]Master Data Upload'!$A:$T,O$1,FALSE)</f>
        <v>#REF!</v>
      </c>
      <c r="P17" s="124" t="e">
        <f>VLOOKUP($A17,#REF!,P$1,FALSE)-VLOOKUP($A17,'[1]Master Data Upload'!$A:$T,P$1,FALSE)</f>
        <v>#REF!</v>
      </c>
      <c r="Q17" s="124" t="e">
        <f>VLOOKUP($A17,#REF!,Q$1,FALSE)-VLOOKUP($A17,'[1]Master Data Upload'!$A:$T,Q$1,FALSE)</f>
        <v>#REF!</v>
      </c>
    </row>
    <row r="18" spans="1:17" x14ac:dyDescent="0.2">
      <c r="A18" s="7" t="s">
        <v>489</v>
      </c>
      <c r="B18" s="124" t="e">
        <f>VLOOKUP($A18,#REF!,B$1,FALSE)-VLOOKUP($A18,'[1]Master Data Upload'!$A:$T,B$1,FALSE)</f>
        <v>#REF!</v>
      </c>
      <c r="C18" s="124" t="e">
        <f>VLOOKUP($A18,#REF!,C$1,FALSE)-VLOOKUP($A18,'[1]Master Data Upload'!$A:$T,C$1,FALSE)</f>
        <v>#REF!</v>
      </c>
      <c r="D18" s="124" t="e">
        <f>VLOOKUP($A18,#REF!,D$1,FALSE)-VLOOKUP($A18,'[1]Master Data Upload'!$A:$T,D$1,FALSE)</f>
        <v>#REF!</v>
      </c>
      <c r="E18" s="124" t="e">
        <f>VLOOKUP($A18,#REF!,E$1,FALSE)-VLOOKUP($A18,'[1]Master Data Upload'!$A:$T,E$1,FALSE)</f>
        <v>#REF!</v>
      </c>
      <c r="F18" s="124" t="e">
        <f>VLOOKUP($A18,#REF!,F$1,FALSE)-VLOOKUP($A18,'[1]Master Data Upload'!$A:$T,F$1,FALSE)</f>
        <v>#REF!</v>
      </c>
      <c r="G18" s="124" t="e">
        <f>VLOOKUP($A18,#REF!,G$1,FALSE)-VLOOKUP($A18,'[1]Master Data Upload'!$A:$T,G$1,FALSE)</f>
        <v>#REF!</v>
      </c>
      <c r="H18" s="124" t="e">
        <f>VLOOKUP($A18,#REF!,H$1,FALSE)-VLOOKUP($A18,'[1]Master Data Upload'!$A:$T,H$1,FALSE)</f>
        <v>#REF!</v>
      </c>
      <c r="I18" s="124" t="e">
        <f>VLOOKUP($A18,#REF!,I$1,FALSE)-VLOOKUP($A18,'[1]Master Data Upload'!$A:$T,I$1,FALSE)</f>
        <v>#REF!</v>
      </c>
      <c r="J18" s="124" t="e">
        <f>VLOOKUP($A18,#REF!,J$1,FALSE)-VLOOKUP($A18,'[1]Master Data Upload'!$A:$T,J$1,FALSE)</f>
        <v>#REF!</v>
      </c>
      <c r="K18" s="124" t="e">
        <f>VLOOKUP($A18,#REF!,K$1,FALSE)-VLOOKUP($A18,'[1]Master Data Upload'!$A:$T,K$1,FALSE)</f>
        <v>#REF!</v>
      </c>
      <c r="L18" s="124" t="e">
        <f>VLOOKUP($A18,#REF!,L$1,FALSE)-VLOOKUP($A18,'[1]Master Data Upload'!$A:$T,L$1,FALSE)</f>
        <v>#REF!</v>
      </c>
      <c r="M18" s="124" t="e">
        <f>VLOOKUP($A18,#REF!,M$1,FALSE)-VLOOKUP($A18,'[1]Master Data Upload'!$A:$T,M$1,FALSE)</f>
        <v>#REF!</v>
      </c>
      <c r="N18" s="124" t="e">
        <f>VLOOKUP($A18,#REF!,N$1,FALSE)-VLOOKUP($A18,'[1]Master Data Upload'!$A:$T,N$1,FALSE)</f>
        <v>#REF!</v>
      </c>
      <c r="O18" s="124" t="e">
        <f>VLOOKUP($A18,#REF!,O$1,FALSE)-VLOOKUP($A18,'[1]Master Data Upload'!$A:$T,O$1,FALSE)</f>
        <v>#REF!</v>
      </c>
      <c r="P18" s="124" t="e">
        <f>VLOOKUP($A18,#REF!,P$1,FALSE)-VLOOKUP($A18,'[1]Master Data Upload'!$A:$T,P$1,FALSE)</f>
        <v>#REF!</v>
      </c>
      <c r="Q18" s="124" t="e">
        <f>VLOOKUP($A18,#REF!,Q$1,FALSE)-VLOOKUP($A18,'[1]Master Data Upload'!$A:$T,Q$1,FALSE)</f>
        <v>#REF!</v>
      </c>
    </row>
    <row r="19" spans="1:17" x14ac:dyDescent="0.2">
      <c r="A19" s="7" t="s">
        <v>548</v>
      </c>
      <c r="B19" s="124" t="e">
        <f>VLOOKUP($A19,#REF!,B$1,FALSE)-VLOOKUP($A19,'[1]Master Data Upload'!$A:$T,B$1,FALSE)</f>
        <v>#REF!</v>
      </c>
      <c r="C19" s="124" t="e">
        <f>VLOOKUP($A19,#REF!,C$1,FALSE)-VLOOKUP($A19,'[1]Master Data Upload'!$A:$T,C$1,FALSE)</f>
        <v>#REF!</v>
      </c>
      <c r="D19" s="124" t="e">
        <f>VLOOKUP($A19,#REF!,D$1,FALSE)-VLOOKUP($A19,'[1]Master Data Upload'!$A:$T,D$1,FALSE)</f>
        <v>#REF!</v>
      </c>
      <c r="E19" s="124" t="e">
        <f>VLOOKUP($A19,#REF!,E$1,FALSE)-VLOOKUP($A19,'[1]Master Data Upload'!$A:$T,E$1,FALSE)</f>
        <v>#REF!</v>
      </c>
      <c r="F19" s="124" t="e">
        <f>VLOOKUP($A19,#REF!,F$1,FALSE)-VLOOKUP($A19,'[1]Master Data Upload'!$A:$T,F$1,FALSE)</f>
        <v>#REF!</v>
      </c>
      <c r="G19" s="124" t="e">
        <f>VLOOKUP($A19,#REF!,G$1,FALSE)-VLOOKUP($A19,'[1]Master Data Upload'!$A:$T,G$1,FALSE)</f>
        <v>#REF!</v>
      </c>
      <c r="H19" s="124" t="e">
        <f>VLOOKUP($A19,#REF!,H$1,FALSE)-VLOOKUP($A19,'[1]Master Data Upload'!$A:$T,H$1,FALSE)</f>
        <v>#REF!</v>
      </c>
      <c r="I19" s="124" t="e">
        <f>VLOOKUP($A19,#REF!,I$1,FALSE)-VLOOKUP($A19,'[1]Master Data Upload'!$A:$T,I$1,FALSE)</f>
        <v>#REF!</v>
      </c>
      <c r="J19" s="124" t="e">
        <f>VLOOKUP($A19,#REF!,J$1,FALSE)-VLOOKUP($A19,'[1]Master Data Upload'!$A:$T,J$1,FALSE)</f>
        <v>#REF!</v>
      </c>
      <c r="K19" s="124" t="e">
        <f>VLOOKUP($A19,#REF!,K$1,FALSE)-VLOOKUP($A19,'[1]Master Data Upload'!$A:$T,K$1,FALSE)</f>
        <v>#REF!</v>
      </c>
      <c r="L19" s="124" t="e">
        <f>VLOOKUP($A19,#REF!,L$1,FALSE)-VLOOKUP($A19,'[1]Master Data Upload'!$A:$T,L$1,FALSE)</f>
        <v>#REF!</v>
      </c>
      <c r="M19" s="124" t="e">
        <f>VLOOKUP($A19,#REF!,M$1,FALSE)-VLOOKUP($A19,'[1]Master Data Upload'!$A:$T,M$1,FALSE)</f>
        <v>#REF!</v>
      </c>
      <c r="N19" s="124" t="e">
        <f>VLOOKUP($A19,#REF!,N$1,FALSE)-VLOOKUP($A19,'[1]Master Data Upload'!$A:$T,N$1,FALSE)</f>
        <v>#REF!</v>
      </c>
      <c r="O19" s="124" t="e">
        <f>VLOOKUP($A19,#REF!,O$1,FALSE)-VLOOKUP($A19,'[1]Master Data Upload'!$A:$T,O$1,FALSE)</f>
        <v>#REF!</v>
      </c>
      <c r="P19" s="124" t="e">
        <f>VLOOKUP($A19,#REF!,P$1,FALSE)-VLOOKUP($A19,'[1]Master Data Upload'!$A:$T,P$1,FALSE)</f>
        <v>#REF!</v>
      </c>
      <c r="Q19" s="124" t="e">
        <f>VLOOKUP($A19,#REF!,Q$1,FALSE)-VLOOKUP($A19,'[1]Master Data Upload'!$A:$T,Q$1,FALSE)</f>
        <v>#REF!</v>
      </c>
    </row>
    <row r="20" spans="1:17" x14ac:dyDescent="0.2">
      <c r="A20" s="7" t="s">
        <v>547</v>
      </c>
      <c r="B20" s="124" t="e">
        <f>VLOOKUP($A20,#REF!,B$1,FALSE)-VLOOKUP($A20,'[1]Master Data Upload'!$A:$T,B$1,FALSE)</f>
        <v>#REF!</v>
      </c>
      <c r="C20" s="124" t="e">
        <f>VLOOKUP($A20,#REF!,C$1,FALSE)-VLOOKUP($A20,'[1]Master Data Upload'!$A:$T,C$1,FALSE)</f>
        <v>#REF!</v>
      </c>
      <c r="D20" s="124" t="e">
        <f>VLOOKUP($A20,#REF!,D$1,FALSE)-VLOOKUP($A20,'[1]Master Data Upload'!$A:$T,D$1,FALSE)</f>
        <v>#REF!</v>
      </c>
      <c r="E20" s="124" t="e">
        <f>VLOOKUP($A20,#REF!,E$1,FALSE)-VLOOKUP($A20,'[1]Master Data Upload'!$A:$T,E$1,FALSE)</f>
        <v>#REF!</v>
      </c>
      <c r="F20" s="124" t="e">
        <f>VLOOKUP($A20,#REF!,F$1,FALSE)-VLOOKUP($A20,'[1]Master Data Upload'!$A:$T,F$1,FALSE)</f>
        <v>#REF!</v>
      </c>
      <c r="G20" s="124" t="e">
        <f>VLOOKUP($A20,#REF!,G$1,FALSE)-VLOOKUP($A20,'[1]Master Data Upload'!$A:$T,G$1,FALSE)</f>
        <v>#REF!</v>
      </c>
      <c r="H20" s="124" t="e">
        <f>VLOOKUP($A20,#REF!,H$1,FALSE)-VLOOKUP($A20,'[1]Master Data Upload'!$A:$T,H$1,FALSE)</f>
        <v>#REF!</v>
      </c>
      <c r="I20" s="124" t="e">
        <f>VLOOKUP($A20,#REF!,I$1,FALSE)-VLOOKUP($A20,'[1]Master Data Upload'!$A:$T,I$1,FALSE)</f>
        <v>#REF!</v>
      </c>
      <c r="J20" s="124" t="e">
        <f>VLOOKUP($A20,#REF!,J$1,FALSE)-VLOOKUP($A20,'[1]Master Data Upload'!$A:$T,J$1,FALSE)</f>
        <v>#REF!</v>
      </c>
      <c r="K20" s="124" t="e">
        <f>VLOOKUP($A20,#REF!,K$1,FALSE)-VLOOKUP($A20,'[1]Master Data Upload'!$A:$T,K$1,FALSE)</f>
        <v>#REF!</v>
      </c>
      <c r="L20" s="124" t="e">
        <f>VLOOKUP($A20,#REF!,L$1,FALSE)-VLOOKUP($A20,'[1]Master Data Upload'!$A:$T,L$1,FALSE)</f>
        <v>#REF!</v>
      </c>
      <c r="M20" s="124" t="e">
        <f>VLOOKUP($A20,#REF!,M$1,FALSE)-VLOOKUP($A20,'[1]Master Data Upload'!$A:$T,M$1,FALSE)</f>
        <v>#REF!</v>
      </c>
      <c r="N20" s="124" t="e">
        <f>VLOOKUP($A20,#REF!,N$1,FALSE)-VLOOKUP($A20,'[1]Master Data Upload'!$A:$T,N$1,FALSE)</f>
        <v>#REF!</v>
      </c>
      <c r="O20" s="124" t="e">
        <f>VLOOKUP($A20,#REF!,O$1,FALSE)-VLOOKUP($A20,'[1]Master Data Upload'!$A:$T,O$1,FALSE)</f>
        <v>#REF!</v>
      </c>
      <c r="P20" s="124" t="e">
        <f>VLOOKUP($A20,#REF!,P$1,FALSE)-VLOOKUP($A20,'[1]Master Data Upload'!$A:$T,P$1,FALSE)</f>
        <v>#REF!</v>
      </c>
      <c r="Q20" s="124" t="e">
        <f>VLOOKUP($A20,#REF!,Q$1,FALSE)-VLOOKUP($A20,'[1]Master Data Upload'!$A:$T,Q$1,FALSE)</f>
        <v>#REF!</v>
      </c>
    </row>
    <row r="21" spans="1:17" x14ac:dyDescent="0.2">
      <c r="A21" s="7" t="s">
        <v>505</v>
      </c>
      <c r="B21" s="124" t="e">
        <f>VLOOKUP($A21,#REF!,B$1,FALSE)-VLOOKUP($A21,'[1]Master Data Upload'!$A:$T,B$1,FALSE)</f>
        <v>#REF!</v>
      </c>
      <c r="C21" s="124" t="e">
        <f>VLOOKUP($A21,#REF!,C$1,FALSE)-VLOOKUP($A21,'[1]Master Data Upload'!$A:$T,C$1,FALSE)</f>
        <v>#REF!</v>
      </c>
      <c r="D21" s="124" t="e">
        <f>VLOOKUP($A21,#REF!,D$1,FALSE)-VLOOKUP($A21,'[1]Master Data Upload'!$A:$T,D$1,FALSE)</f>
        <v>#REF!</v>
      </c>
      <c r="E21" s="124" t="e">
        <f>VLOOKUP($A21,#REF!,E$1,FALSE)-VLOOKUP($A21,'[1]Master Data Upload'!$A:$T,E$1,FALSE)</f>
        <v>#REF!</v>
      </c>
      <c r="F21" s="124" t="e">
        <f>VLOOKUP($A21,#REF!,F$1,FALSE)-VLOOKUP($A21,'[1]Master Data Upload'!$A:$T,F$1,FALSE)</f>
        <v>#REF!</v>
      </c>
      <c r="G21" s="124" t="e">
        <f>VLOOKUP($A21,#REF!,G$1,FALSE)-VLOOKUP($A21,'[1]Master Data Upload'!$A:$T,G$1,FALSE)</f>
        <v>#REF!</v>
      </c>
      <c r="H21" s="124" t="e">
        <f>VLOOKUP($A21,#REF!,H$1,FALSE)-VLOOKUP($A21,'[1]Master Data Upload'!$A:$T,H$1,FALSE)</f>
        <v>#REF!</v>
      </c>
      <c r="I21" s="124" t="e">
        <f>VLOOKUP($A21,#REF!,I$1,FALSE)-VLOOKUP($A21,'[1]Master Data Upload'!$A:$T,I$1,FALSE)</f>
        <v>#REF!</v>
      </c>
      <c r="J21" s="124" t="e">
        <f>VLOOKUP($A21,#REF!,J$1,FALSE)-VLOOKUP($A21,'[1]Master Data Upload'!$A:$T,J$1,FALSE)</f>
        <v>#REF!</v>
      </c>
      <c r="K21" s="124" t="e">
        <f>VLOOKUP($A21,#REF!,K$1,FALSE)-VLOOKUP($A21,'[1]Master Data Upload'!$A:$T,K$1,FALSE)</f>
        <v>#REF!</v>
      </c>
      <c r="L21" s="124" t="e">
        <f>VLOOKUP($A21,#REF!,L$1,FALSE)-VLOOKUP($A21,'[1]Master Data Upload'!$A:$T,L$1,FALSE)</f>
        <v>#REF!</v>
      </c>
      <c r="M21" s="124" t="e">
        <f>VLOOKUP($A21,#REF!,M$1,FALSE)-VLOOKUP($A21,'[1]Master Data Upload'!$A:$T,M$1,FALSE)</f>
        <v>#REF!</v>
      </c>
      <c r="N21" s="124" t="e">
        <f>VLOOKUP($A21,#REF!,N$1,FALSE)-VLOOKUP($A21,'[1]Master Data Upload'!$A:$T,N$1,FALSE)</f>
        <v>#REF!</v>
      </c>
      <c r="O21" s="124" t="e">
        <f>VLOOKUP($A21,#REF!,O$1,FALSE)-VLOOKUP($A21,'[1]Master Data Upload'!$A:$T,O$1,FALSE)</f>
        <v>#REF!</v>
      </c>
      <c r="P21" s="124" t="e">
        <f>VLOOKUP($A21,#REF!,P$1,FALSE)-VLOOKUP($A21,'[1]Master Data Upload'!$A:$T,P$1,FALSE)</f>
        <v>#REF!</v>
      </c>
      <c r="Q21" s="124" t="e">
        <f>VLOOKUP($A21,#REF!,Q$1,FALSE)-VLOOKUP($A21,'[1]Master Data Upload'!$A:$T,Q$1,FALSE)</f>
        <v>#REF!</v>
      </c>
    </row>
    <row r="22" spans="1:17" x14ac:dyDescent="0.2">
      <c r="A22" s="7" t="s">
        <v>648</v>
      </c>
      <c r="B22" s="124" t="e">
        <f>VLOOKUP($A22,#REF!,B$1,FALSE)-VLOOKUP($A22,'[1]Master Data Upload'!$A:$T,B$1,FALSE)</f>
        <v>#REF!</v>
      </c>
      <c r="C22" s="124" t="e">
        <f>VLOOKUP($A22,#REF!,C$1,FALSE)-VLOOKUP($A22,'[1]Master Data Upload'!$A:$T,C$1,FALSE)</f>
        <v>#REF!</v>
      </c>
      <c r="D22" s="124" t="e">
        <f>VLOOKUP($A22,#REF!,D$1,FALSE)-VLOOKUP($A22,'[1]Master Data Upload'!$A:$T,D$1,FALSE)</f>
        <v>#REF!</v>
      </c>
      <c r="E22" s="124" t="e">
        <f>VLOOKUP($A22,#REF!,E$1,FALSE)-VLOOKUP($A22,'[1]Master Data Upload'!$A:$T,E$1,FALSE)</f>
        <v>#REF!</v>
      </c>
      <c r="F22" s="124" t="e">
        <f>VLOOKUP($A22,#REF!,F$1,FALSE)-VLOOKUP($A22,'[1]Master Data Upload'!$A:$T,F$1,FALSE)</f>
        <v>#REF!</v>
      </c>
      <c r="G22" s="124" t="e">
        <f>VLOOKUP($A22,#REF!,G$1,FALSE)-VLOOKUP($A22,'[1]Master Data Upload'!$A:$T,G$1,FALSE)</f>
        <v>#REF!</v>
      </c>
      <c r="H22" s="124" t="e">
        <f>VLOOKUP($A22,#REF!,H$1,FALSE)-VLOOKUP($A22,'[1]Master Data Upload'!$A:$T,H$1,FALSE)</f>
        <v>#REF!</v>
      </c>
      <c r="I22" s="124" t="e">
        <f>VLOOKUP($A22,#REF!,I$1,FALSE)-VLOOKUP($A22,'[1]Master Data Upload'!$A:$T,I$1,FALSE)</f>
        <v>#REF!</v>
      </c>
      <c r="J22" s="124" t="e">
        <f>VLOOKUP($A22,#REF!,J$1,FALSE)-VLOOKUP($A22,'[1]Master Data Upload'!$A:$T,J$1,FALSE)</f>
        <v>#REF!</v>
      </c>
      <c r="K22" s="124" t="e">
        <f>VLOOKUP($A22,#REF!,K$1,FALSE)-VLOOKUP($A22,'[1]Master Data Upload'!$A:$T,K$1,FALSE)</f>
        <v>#REF!</v>
      </c>
      <c r="L22" s="124" t="e">
        <f>VLOOKUP($A22,#REF!,L$1,FALSE)-VLOOKUP($A22,'[1]Master Data Upload'!$A:$T,L$1,FALSE)</f>
        <v>#REF!</v>
      </c>
      <c r="M22" s="124" t="e">
        <f>VLOOKUP($A22,#REF!,M$1,FALSE)-VLOOKUP($A22,'[1]Master Data Upload'!$A:$T,M$1,FALSE)</f>
        <v>#REF!</v>
      </c>
      <c r="N22" s="124" t="e">
        <f>VLOOKUP($A22,#REF!,N$1,FALSE)-VLOOKUP($A22,'[1]Master Data Upload'!$A:$T,N$1,FALSE)</f>
        <v>#REF!</v>
      </c>
      <c r="O22" s="124" t="e">
        <f>VLOOKUP($A22,#REF!,O$1,FALSE)-VLOOKUP($A22,'[1]Master Data Upload'!$A:$T,O$1,FALSE)</f>
        <v>#REF!</v>
      </c>
      <c r="P22" s="124" t="e">
        <f>VLOOKUP($A22,#REF!,P$1,FALSE)-VLOOKUP($A22,'[1]Master Data Upload'!$A:$T,P$1,FALSE)</f>
        <v>#REF!</v>
      </c>
      <c r="Q22" s="124" t="e">
        <f>VLOOKUP($A22,#REF!,Q$1,FALSE)-VLOOKUP($A22,'[1]Master Data Upload'!$A:$T,Q$1,FALSE)</f>
        <v>#REF!</v>
      </c>
    </row>
    <row r="23" spans="1:17" x14ac:dyDescent="0.2">
      <c r="A23" s="7" t="s">
        <v>327</v>
      </c>
      <c r="B23" s="124" t="e">
        <f>VLOOKUP($A23,#REF!,B$1,FALSE)-VLOOKUP($A23,'[1]Master Data Upload'!$A:$T,B$1,FALSE)</f>
        <v>#REF!</v>
      </c>
      <c r="C23" s="124" t="e">
        <f>VLOOKUP($A23,#REF!,C$1,FALSE)-VLOOKUP($A23,'[1]Master Data Upload'!$A:$T,C$1,FALSE)</f>
        <v>#REF!</v>
      </c>
      <c r="D23" s="124" t="e">
        <f>VLOOKUP($A23,#REF!,D$1,FALSE)-VLOOKUP($A23,'[1]Master Data Upload'!$A:$T,D$1,FALSE)</f>
        <v>#REF!</v>
      </c>
      <c r="E23" s="124" t="e">
        <f>VLOOKUP($A23,#REF!,E$1,FALSE)-VLOOKUP($A23,'[1]Master Data Upload'!$A:$T,E$1,FALSE)</f>
        <v>#REF!</v>
      </c>
      <c r="F23" s="124" t="e">
        <f>VLOOKUP($A23,#REF!,F$1,FALSE)-VLOOKUP($A23,'[1]Master Data Upload'!$A:$T,F$1,FALSE)</f>
        <v>#REF!</v>
      </c>
      <c r="G23" s="124" t="e">
        <f>VLOOKUP($A23,#REF!,G$1,FALSE)-VLOOKUP($A23,'[1]Master Data Upload'!$A:$T,G$1,FALSE)</f>
        <v>#REF!</v>
      </c>
      <c r="H23" s="124" t="e">
        <f>VLOOKUP($A23,#REF!,H$1,FALSE)-VLOOKUP($A23,'[1]Master Data Upload'!$A:$T,H$1,FALSE)</f>
        <v>#REF!</v>
      </c>
      <c r="I23" s="124" t="e">
        <f>VLOOKUP($A23,#REF!,I$1,FALSE)-VLOOKUP($A23,'[1]Master Data Upload'!$A:$T,I$1,FALSE)</f>
        <v>#REF!</v>
      </c>
      <c r="J23" s="124" t="e">
        <f>VLOOKUP($A23,#REF!,J$1,FALSE)-VLOOKUP($A23,'[1]Master Data Upload'!$A:$T,J$1,FALSE)</f>
        <v>#REF!</v>
      </c>
      <c r="K23" s="124" t="e">
        <f>VLOOKUP($A23,#REF!,K$1,FALSE)-VLOOKUP($A23,'[1]Master Data Upload'!$A:$T,K$1,FALSE)</f>
        <v>#REF!</v>
      </c>
      <c r="L23" s="124" t="e">
        <f>VLOOKUP($A23,#REF!,L$1,FALSE)-VLOOKUP($A23,'[1]Master Data Upload'!$A:$T,L$1,FALSE)</f>
        <v>#REF!</v>
      </c>
      <c r="M23" s="124" t="e">
        <f>VLOOKUP($A23,#REF!,M$1,FALSE)-VLOOKUP($A23,'[1]Master Data Upload'!$A:$T,M$1,FALSE)</f>
        <v>#REF!</v>
      </c>
      <c r="N23" s="124" t="e">
        <f>VLOOKUP($A23,#REF!,N$1,FALSE)-VLOOKUP($A23,'[1]Master Data Upload'!$A:$T,N$1,FALSE)</f>
        <v>#REF!</v>
      </c>
      <c r="O23" s="124" t="e">
        <f>VLOOKUP($A23,#REF!,O$1,FALSE)-VLOOKUP($A23,'[1]Master Data Upload'!$A:$T,O$1,FALSE)</f>
        <v>#REF!</v>
      </c>
      <c r="P23" s="124" t="e">
        <f>VLOOKUP($A23,#REF!,P$1,FALSE)-VLOOKUP($A23,'[1]Master Data Upload'!$A:$T,P$1,FALSE)</f>
        <v>#REF!</v>
      </c>
      <c r="Q23" s="124" t="e">
        <f>VLOOKUP($A23,#REF!,Q$1,FALSE)-VLOOKUP($A23,'[1]Master Data Upload'!$A:$T,Q$1,FALSE)</f>
        <v>#REF!</v>
      </c>
    </row>
    <row r="24" spans="1:17" x14ac:dyDescent="0.2">
      <c r="A24" s="7" t="s">
        <v>329</v>
      </c>
      <c r="B24" s="124" t="e">
        <f>VLOOKUP($A24,#REF!,B$1,FALSE)-VLOOKUP($A24,'[1]Master Data Upload'!$A:$T,B$1,FALSE)</f>
        <v>#REF!</v>
      </c>
      <c r="C24" s="124" t="e">
        <f>VLOOKUP($A24,#REF!,C$1,FALSE)-VLOOKUP($A24,'[1]Master Data Upload'!$A:$T,C$1,FALSE)</f>
        <v>#REF!</v>
      </c>
      <c r="D24" s="124" t="e">
        <f>VLOOKUP($A24,#REF!,D$1,FALSE)-VLOOKUP($A24,'[1]Master Data Upload'!$A:$T,D$1,FALSE)</f>
        <v>#REF!</v>
      </c>
      <c r="E24" s="124" t="e">
        <f>VLOOKUP($A24,#REF!,E$1,FALSE)-VLOOKUP($A24,'[1]Master Data Upload'!$A:$T,E$1,FALSE)</f>
        <v>#REF!</v>
      </c>
      <c r="F24" s="124" t="e">
        <f>VLOOKUP($A24,#REF!,F$1,FALSE)-VLOOKUP($A24,'[1]Master Data Upload'!$A:$T,F$1,FALSE)</f>
        <v>#REF!</v>
      </c>
      <c r="G24" s="124" t="e">
        <f>VLOOKUP($A24,#REF!,G$1,FALSE)-VLOOKUP($A24,'[1]Master Data Upload'!$A:$T,G$1,FALSE)</f>
        <v>#REF!</v>
      </c>
      <c r="H24" s="124" t="e">
        <f>VLOOKUP($A24,#REF!,H$1,FALSE)-VLOOKUP($A24,'[1]Master Data Upload'!$A:$T,H$1,FALSE)</f>
        <v>#REF!</v>
      </c>
      <c r="I24" s="124" t="e">
        <f>VLOOKUP($A24,#REF!,I$1,FALSE)-VLOOKUP($A24,'[1]Master Data Upload'!$A:$T,I$1,FALSE)</f>
        <v>#REF!</v>
      </c>
      <c r="J24" s="124" t="e">
        <f>VLOOKUP($A24,#REF!,J$1,FALSE)-VLOOKUP($A24,'[1]Master Data Upload'!$A:$T,J$1,FALSE)</f>
        <v>#REF!</v>
      </c>
      <c r="K24" s="124" t="e">
        <f>VLOOKUP($A24,#REF!,K$1,FALSE)-VLOOKUP($A24,'[1]Master Data Upload'!$A:$T,K$1,FALSE)</f>
        <v>#REF!</v>
      </c>
      <c r="L24" s="124" t="e">
        <f>VLOOKUP($A24,#REF!,L$1,FALSE)-VLOOKUP($A24,'[1]Master Data Upload'!$A:$T,L$1,FALSE)</f>
        <v>#REF!</v>
      </c>
      <c r="M24" s="124" t="e">
        <f>VLOOKUP($A24,#REF!,M$1,FALSE)-VLOOKUP($A24,'[1]Master Data Upload'!$A:$T,M$1,FALSE)</f>
        <v>#REF!</v>
      </c>
      <c r="N24" s="124" t="e">
        <f>VLOOKUP($A24,#REF!,N$1,FALSE)-VLOOKUP($A24,'[1]Master Data Upload'!$A:$T,N$1,FALSE)</f>
        <v>#REF!</v>
      </c>
      <c r="O24" s="124" t="e">
        <f>VLOOKUP($A24,#REF!,O$1,FALSE)-VLOOKUP($A24,'[1]Master Data Upload'!$A:$T,O$1,FALSE)</f>
        <v>#REF!</v>
      </c>
      <c r="P24" s="124" t="e">
        <f>VLOOKUP($A24,#REF!,P$1,FALSE)-VLOOKUP($A24,'[1]Master Data Upload'!$A:$T,P$1,FALSE)</f>
        <v>#REF!</v>
      </c>
      <c r="Q24" s="124" t="e">
        <f>VLOOKUP($A24,#REF!,Q$1,FALSE)-VLOOKUP($A24,'[1]Master Data Upload'!$A:$T,Q$1,FALSE)</f>
        <v>#REF!</v>
      </c>
    </row>
    <row r="25" spans="1:17" x14ac:dyDescent="0.2">
      <c r="A25" s="7" t="s">
        <v>326</v>
      </c>
      <c r="B25" s="124" t="e">
        <f>VLOOKUP($A25,#REF!,B$1,FALSE)-VLOOKUP($A25,'[1]Master Data Upload'!$A:$T,B$1,FALSE)</f>
        <v>#REF!</v>
      </c>
      <c r="C25" s="124" t="e">
        <f>VLOOKUP($A25,#REF!,C$1,FALSE)-VLOOKUP($A25,'[1]Master Data Upload'!$A:$T,C$1,FALSE)</f>
        <v>#REF!</v>
      </c>
      <c r="D25" s="124" t="e">
        <f>VLOOKUP($A25,#REF!,D$1,FALSE)-VLOOKUP($A25,'[1]Master Data Upload'!$A:$T,D$1,FALSE)</f>
        <v>#REF!</v>
      </c>
      <c r="E25" s="124" t="e">
        <f>VLOOKUP($A25,#REF!,E$1,FALSE)-VLOOKUP($A25,'[1]Master Data Upload'!$A:$T,E$1,FALSE)</f>
        <v>#REF!</v>
      </c>
      <c r="F25" s="124" t="e">
        <f>VLOOKUP($A25,#REF!,F$1,FALSE)-VLOOKUP($A25,'[1]Master Data Upload'!$A:$T,F$1,FALSE)</f>
        <v>#REF!</v>
      </c>
      <c r="G25" s="124" t="e">
        <f>VLOOKUP($A25,#REF!,G$1,FALSE)-VLOOKUP($A25,'[1]Master Data Upload'!$A:$T,G$1,FALSE)</f>
        <v>#REF!</v>
      </c>
      <c r="H25" s="124" t="e">
        <f>VLOOKUP($A25,#REF!,H$1,FALSE)-VLOOKUP($A25,'[1]Master Data Upload'!$A:$T,H$1,FALSE)</f>
        <v>#REF!</v>
      </c>
      <c r="I25" s="124" t="e">
        <f>VLOOKUP($A25,#REF!,I$1,FALSE)-VLOOKUP($A25,'[1]Master Data Upload'!$A:$T,I$1,FALSE)</f>
        <v>#REF!</v>
      </c>
      <c r="J25" s="124" t="e">
        <f>VLOOKUP($A25,#REF!,J$1,FALSE)-VLOOKUP($A25,'[1]Master Data Upload'!$A:$T,J$1,FALSE)</f>
        <v>#REF!</v>
      </c>
      <c r="K25" s="124" t="e">
        <f>VLOOKUP($A25,#REF!,K$1,FALSE)-VLOOKUP($A25,'[1]Master Data Upload'!$A:$T,K$1,FALSE)</f>
        <v>#REF!</v>
      </c>
      <c r="L25" s="124" t="e">
        <f>VLOOKUP($A25,#REF!,L$1,FALSE)-VLOOKUP($A25,'[1]Master Data Upload'!$A:$T,L$1,FALSE)</f>
        <v>#REF!</v>
      </c>
      <c r="M25" s="124" t="e">
        <f>VLOOKUP($A25,#REF!,M$1,FALSE)-VLOOKUP($A25,'[1]Master Data Upload'!$A:$T,M$1,FALSE)</f>
        <v>#REF!</v>
      </c>
      <c r="N25" s="124" t="e">
        <f>VLOOKUP($A25,#REF!,N$1,FALSE)-VLOOKUP($A25,'[1]Master Data Upload'!$A:$T,N$1,FALSE)</f>
        <v>#REF!</v>
      </c>
      <c r="O25" s="124" t="e">
        <f>VLOOKUP($A25,#REF!,O$1,FALSE)-VLOOKUP($A25,'[1]Master Data Upload'!$A:$T,O$1,FALSE)</f>
        <v>#REF!</v>
      </c>
      <c r="P25" s="124" t="e">
        <f>VLOOKUP($A25,#REF!,P$1,FALSE)-VLOOKUP($A25,'[1]Master Data Upload'!$A:$T,P$1,FALSE)</f>
        <v>#REF!</v>
      </c>
      <c r="Q25" s="124" t="e">
        <f>VLOOKUP($A25,#REF!,Q$1,FALSE)-VLOOKUP($A25,'[1]Master Data Upload'!$A:$T,Q$1,FALSE)</f>
        <v>#REF!</v>
      </c>
    </row>
    <row r="26" spans="1:17" x14ac:dyDescent="0.2">
      <c r="A26" s="7" t="s">
        <v>328</v>
      </c>
      <c r="B26" s="124" t="e">
        <f>VLOOKUP($A26,#REF!,B$1,FALSE)-VLOOKUP($A26,'[1]Master Data Upload'!$A:$T,B$1,FALSE)</f>
        <v>#REF!</v>
      </c>
      <c r="C26" s="124" t="e">
        <f>VLOOKUP($A26,#REF!,C$1,FALSE)-VLOOKUP($A26,'[1]Master Data Upload'!$A:$T,C$1,FALSE)</f>
        <v>#REF!</v>
      </c>
      <c r="D26" s="124" t="e">
        <f>VLOOKUP($A26,#REF!,D$1,FALSE)-VLOOKUP($A26,'[1]Master Data Upload'!$A:$T,D$1,FALSE)</f>
        <v>#REF!</v>
      </c>
      <c r="E26" s="124" t="e">
        <f>VLOOKUP($A26,#REF!,E$1,FALSE)-VLOOKUP($A26,'[1]Master Data Upload'!$A:$T,E$1,FALSE)</f>
        <v>#REF!</v>
      </c>
      <c r="F26" s="124" t="e">
        <f>VLOOKUP($A26,#REF!,F$1,FALSE)-VLOOKUP($A26,'[1]Master Data Upload'!$A:$T,F$1,FALSE)</f>
        <v>#REF!</v>
      </c>
      <c r="G26" s="124" t="e">
        <f>VLOOKUP($A26,#REF!,G$1,FALSE)-VLOOKUP($A26,'[1]Master Data Upload'!$A:$T,G$1,FALSE)</f>
        <v>#REF!</v>
      </c>
      <c r="H26" s="124" t="e">
        <f>VLOOKUP($A26,#REF!,H$1,FALSE)-VLOOKUP($A26,'[1]Master Data Upload'!$A:$T,H$1,FALSE)</f>
        <v>#REF!</v>
      </c>
      <c r="I26" s="124" t="e">
        <f>VLOOKUP($A26,#REF!,I$1,FALSE)-VLOOKUP($A26,'[1]Master Data Upload'!$A:$T,I$1,FALSE)</f>
        <v>#REF!</v>
      </c>
      <c r="J26" s="124" t="e">
        <f>VLOOKUP($A26,#REF!,J$1,FALSE)-VLOOKUP($A26,'[1]Master Data Upload'!$A:$T,J$1,FALSE)</f>
        <v>#REF!</v>
      </c>
      <c r="K26" s="124" t="e">
        <f>VLOOKUP($A26,#REF!,K$1,FALSE)-VLOOKUP($A26,'[1]Master Data Upload'!$A:$T,K$1,FALSE)</f>
        <v>#REF!</v>
      </c>
      <c r="L26" s="124" t="e">
        <f>VLOOKUP($A26,#REF!,L$1,FALSE)-VLOOKUP($A26,'[1]Master Data Upload'!$A:$T,L$1,FALSE)</f>
        <v>#REF!</v>
      </c>
      <c r="M26" s="124" t="e">
        <f>VLOOKUP($A26,#REF!,M$1,FALSE)-VLOOKUP($A26,'[1]Master Data Upload'!$A:$T,M$1,FALSE)</f>
        <v>#REF!</v>
      </c>
      <c r="N26" s="124" t="e">
        <f>VLOOKUP($A26,#REF!,N$1,FALSE)-VLOOKUP($A26,'[1]Master Data Upload'!$A:$T,N$1,FALSE)</f>
        <v>#REF!</v>
      </c>
      <c r="O26" s="124" t="e">
        <f>VLOOKUP($A26,#REF!,O$1,FALSE)-VLOOKUP($A26,'[1]Master Data Upload'!$A:$T,O$1,FALSE)</f>
        <v>#REF!</v>
      </c>
      <c r="P26" s="124" t="e">
        <f>VLOOKUP($A26,#REF!,P$1,FALSE)-VLOOKUP($A26,'[1]Master Data Upload'!$A:$T,P$1,FALSE)</f>
        <v>#REF!</v>
      </c>
      <c r="Q26" s="124" t="e">
        <f>VLOOKUP($A26,#REF!,Q$1,FALSE)-VLOOKUP($A26,'[1]Master Data Upload'!$A:$T,Q$1,FALSE)</f>
        <v>#REF!</v>
      </c>
    </row>
    <row r="27" spans="1:17" x14ac:dyDescent="0.2">
      <c r="A27" s="7" t="s">
        <v>261</v>
      </c>
      <c r="B27" s="124" t="e">
        <f>VLOOKUP($A27,#REF!,B$1,FALSE)-VLOOKUP($A27,'[1]Master Data Upload'!$A:$T,B$1,FALSE)</f>
        <v>#REF!</v>
      </c>
      <c r="C27" s="124" t="e">
        <f>VLOOKUP($A27,#REF!,C$1,FALSE)-VLOOKUP($A27,'[1]Master Data Upload'!$A:$T,C$1,FALSE)</f>
        <v>#REF!</v>
      </c>
      <c r="D27" s="124" t="e">
        <f>VLOOKUP($A27,#REF!,D$1,FALSE)-VLOOKUP($A27,'[1]Master Data Upload'!$A:$T,D$1,FALSE)</f>
        <v>#REF!</v>
      </c>
      <c r="E27" s="124" t="e">
        <f>VLOOKUP($A27,#REF!,E$1,FALSE)-VLOOKUP($A27,'[1]Master Data Upload'!$A:$T,E$1,FALSE)</f>
        <v>#REF!</v>
      </c>
      <c r="F27" s="124" t="e">
        <f>VLOOKUP($A27,#REF!,F$1,FALSE)-VLOOKUP($A27,'[1]Master Data Upload'!$A:$T,F$1,FALSE)</f>
        <v>#REF!</v>
      </c>
      <c r="G27" s="124" t="e">
        <f>VLOOKUP($A27,#REF!,G$1,FALSE)-VLOOKUP($A27,'[1]Master Data Upload'!$A:$T,G$1,FALSE)</f>
        <v>#REF!</v>
      </c>
      <c r="H27" s="124" t="e">
        <f>VLOOKUP($A27,#REF!,H$1,FALSE)-VLOOKUP($A27,'[1]Master Data Upload'!$A:$T,H$1,FALSE)</f>
        <v>#REF!</v>
      </c>
      <c r="I27" s="124" t="e">
        <f>VLOOKUP($A27,#REF!,I$1,FALSE)-VLOOKUP($A27,'[1]Master Data Upload'!$A:$T,I$1,FALSE)</f>
        <v>#REF!</v>
      </c>
      <c r="J27" s="124" t="e">
        <f>VLOOKUP($A27,#REF!,J$1,FALSE)-VLOOKUP($A27,'[1]Master Data Upload'!$A:$T,J$1,FALSE)</f>
        <v>#REF!</v>
      </c>
      <c r="K27" s="124" t="e">
        <f>VLOOKUP($A27,#REF!,K$1,FALSE)-VLOOKUP($A27,'[1]Master Data Upload'!$A:$T,K$1,FALSE)</f>
        <v>#REF!</v>
      </c>
      <c r="L27" s="124" t="e">
        <f>VLOOKUP($A27,#REF!,L$1,FALSE)-VLOOKUP($A27,'[1]Master Data Upload'!$A:$T,L$1,FALSE)</f>
        <v>#REF!</v>
      </c>
      <c r="M27" s="124" t="e">
        <f>VLOOKUP($A27,#REF!,M$1,FALSE)-VLOOKUP($A27,'[1]Master Data Upload'!$A:$T,M$1,FALSE)</f>
        <v>#REF!</v>
      </c>
      <c r="N27" s="124" t="e">
        <f>VLOOKUP($A27,#REF!,N$1,FALSE)-VLOOKUP($A27,'[1]Master Data Upload'!$A:$T,N$1,FALSE)</f>
        <v>#REF!</v>
      </c>
      <c r="O27" s="124" t="e">
        <f>VLOOKUP($A27,#REF!,O$1,FALSE)-VLOOKUP($A27,'[1]Master Data Upload'!$A:$T,O$1,FALSE)</f>
        <v>#REF!</v>
      </c>
      <c r="P27" s="124" t="e">
        <f>VLOOKUP($A27,#REF!,P$1,FALSE)-VLOOKUP($A27,'[1]Master Data Upload'!$A:$T,P$1,FALSE)</f>
        <v>#REF!</v>
      </c>
      <c r="Q27" s="124" t="e">
        <f>VLOOKUP($A27,#REF!,Q$1,FALSE)-VLOOKUP($A27,'[1]Master Data Upload'!$A:$T,Q$1,FALSE)</f>
        <v>#REF!</v>
      </c>
    </row>
    <row r="28" spans="1:17" x14ac:dyDescent="0.2">
      <c r="A28" s="7" t="s">
        <v>262</v>
      </c>
      <c r="B28" s="124" t="e">
        <f>VLOOKUP($A28,#REF!,B$1,FALSE)-VLOOKUP($A28,'[1]Master Data Upload'!$A:$T,B$1,FALSE)</f>
        <v>#REF!</v>
      </c>
      <c r="C28" s="124" t="e">
        <f>VLOOKUP($A28,#REF!,C$1,FALSE)-VLOOKUP($A28,'[1]Master Data Upload'!$A:$T,C$1,FALSE)</f>
        <v>#REF!</v>
      </c>
      <c r="D28" s="124" t="e">
        <f>VLOOKUP($A28,#REF!,D$1,FALSE)-VLOOKUP($A28,'[1]Master Data Upload'!$A:$T,D$1,FALSE)</f>
        <v>#REF!</v>
      </c>
      <c r="E28" s="124" t="e">
        <f>VLOOKUP($A28,#REF!,E$1,FALSE)-VLOOKUP($A28,'[1]Master Data Upload'!$A:$T,E$1,FALSE)</f>
        <v>#REF!</v>
      </c>
      <c r="F28" s="124" t="e">
        <f>VLOOKUP($A28,#REF!,F$1,FALSE)-VLOOKUP($A28,'[1]Master Data Upload'!$A:$T,F$1,FALSE)</f>
        <v>#REF!</v>
      </c>
      <c r="G28" s="124" t="e">
        <f>VLOOKUP($A28,#REF!,G$1,FALSE)-VLOOKUP($A28,'[1]Master Data Upload'!$A:$T,G$1,FALSE)</f>
        <v>#REF!</v>
      </c>
      <c r="H28" s="124" t="e">
        <f>VLOOKUP($A28,#REF!,H$1,FALSE)-VLOOKUP($A28,'[1]Master Data Upload'!$A:$T,H$1,FALSE)</f>
        <v>#REF!</v>
      </c>
      <c r="I28" s="124" t="e">
        <f>VLOOKUP($A28,#REF!,I$1,FALSE)-VLOOKUP($A28,'[1]Master Data Upload'!$A:$T,I$1,FALSE)</f>
        <v>#REF!</v>
      </c>
      <c r="J28" s="124" t="e">
        <f>VLOOKUP($A28,#REF!,J$1,FALSE)-VLOOKUP($A28,'[1]Master Data Upload'!$A:$T,J$1,FALSE)</f>
        <v>#REF!</v>
      </c>
      <c r="K28" s="124" t="e">
        <f>VLOOKUP($A28,#REF!,K$1,FALSE)-VLOOKUP($A28,'[1]Master Data Upload'!$A:$T,K$1,FALSE)</f>
        <v>#REF!</v>
      </c>
      <c r="L28" s="124" t="e">
        <f>VLOOKUP($A28,#REF!,L$1,FALSE)-VLOOKUP($A28,'[1]Master Data Upload'!$A:$T,L$1,FALSE)</f>
        <v>#REF!</v>
      </c>
      <c r="M28" s="124" t="e">
        <f>VLOOKUP($A28,#REF!,M$1,FALSE)-VLOOKUP($A28,'[1]Master Data Upload'!$A:$T,M$1,FALSE)</f>
        <v>#REF!</v>
      </c>
      <c r="N28" s="124" t="e">
        <f>VLOOKUP($A28,#REF!,N$1,FALSE)-VLOOKUP($A28,'[1]Master Data Upload'!$A:$T,N$1,FALSE)</f>
        <v>#REF!</v>
      </c>
      <c r="O28" s="124" t="e">
        <f>VLOOKUP($A28,#REF!,O$1,FALSE)-VLOOKUP($A28,'[1]Master Data Upload'!$A:$T,O$1,FALSE)</f>
        <v>#REF!</v>
      </c>
      <c r="P28" s="124" t="e">
        <f>VLOOKUP($A28,#REF!,P$1,FALSE)-VLOOKUP($A28,'[1]Master Data Upload'!$A:$T,P$1,FALSE)</f>
        <v>#REF!</v>
      </c>
      <c r="Q28" s="124" t="e">
        <f>VLOOKUP($A28,#REF!,Q$1,FALSE)-VLOOKUP($A28,'[1]Master Data Upload'!$A:$T,Q$1,FALSE)</f>
        <v>#REF!</v>
      </c>
    </row>
    <row r="29" spans="1:17" x14ac:dyDescent="0.2">
      <c r="A29" s="7" t="s">
        <v>1438</v>
      </c>
      <c r="B29" s="124" t="e">
        <f>VLOOKUP($A29,#REF!,B$1,FALSE)-VLOOKUP($A29,'[1]Master Data Upload'!$A:$T,B$1,FALSE)</f>
        <v>#REF!</v>
      </c>
      <c r="C29" s="124" t="e">
        <f>VLOOKUP($A29,#REF!,C$1,FALSE)-VLOOKUP($A29,'[1]Master Data Upload'!$A:$T,C$1,FALSE)</f>
        <v>#REF!</v>
      </c>
      <c r="D29" s="124" t="e">
        <f>VLOOKUP($A29,#REF!,D$1,FALSE)-VLOOKUP($A29,'[1]Master Data Upload'!$A:$T,D$1,FALSE)</f>
        <v>#REF!</v>
      </c>
      <c r="E29" s="124" t="e">
        <f>VLOOKUP($A29,#REF!,E$1,FALSE)-VLOOKUP($A29,'[1]Master Data Upload'!$A:$T,E$1,FALSE)</f>
        <v>#REF!</v>
      </c>
      <c r="F29" s="124" t="e">
        <f>VLOOKUP($A29,#REF!,F$1,FALSE)-VLOOKUP($A29,'[1]Master Data Upload'!$A:$T,F$1,FALSE)</f>
        <v>#REF!</v>
      </c>
      <c r="G29" s="124" t="e">
        <f>VLOOKUP($A29,#REF!,G$1,FALSE)-VLOOKUP($A29,'[1]Master Data Upload'!$A:$T,G$1,FALSE)</f>
        <v>#REF!</v>
      </c>
      <c r="H29" s="124" t="e">
        <f>VLOOKUP($A29,#REF!,H$1,FALSE)-VLOOKUP($A29,'[1]Master Data Upload'!$A:$T,H$1,FALSE)</f>
        <v>#REF!</v>
      </c>
      <c r="I29" s="124" t="e">
        <f>VLOOKUP($A29,#REF!,I$1,FALSE)-VLOOKUP($A29,'[1]Master Data Upload'!$A:$T,I$1,FALSE)</f>
        <v>#REF!</v>
      </c>
      <c r="J29" s="124" t="e">
        <f>VLOOKUP($A29,#REF!,J$1,FALSE)-VLOOKUP($A29,'[1]Master Data Upload'!$A:$T,J$1,FALSE)</f>
        <v>#REF!</v>
      </c>
      <c r="K29" s="124" t="e">
        <f>VLOOKUP($A29,#REF!,K$1,FALSE)-VLOOKUP($A29,'[1]Master Data Upload'!$A:$T,K$1,FALSE)</f>
        <v>#REF!</v>
      </c>
      <c r="L29" s="124" t="e">
        <f>VLOOKUP($A29,#REF!,L$1,FALSE)-VLOOKUP($A29,'[1]Master Data Upload'!$A:$T,L$1,FALSE)</f>
        <v>#REF!</v>
      </c>
      <c r="M29" s="124" t="e">
        <f>VLOOKUP($A29,#REF!,M$1,FALSE)-VLOOKUP($A29,'[1]Master Data Upload'!$A:$T,M$1,FALSE)</f>
        <v>#REF!</v>
      </c>
      <c r="N29" s="124" t="e">
        <f>VLOOKUP($A29,#REF!,N$1,FALSE)-VLOOKUP($A29,'[1]Master Data Upload'!$A:$T,N$1,FALSE)</f>
        <v>#REF!</v>
      </c>
      <c r="O29" s="124" t="e">
        <f>VLOOKUP($A29,#REF!,O$1,FALSE)-VLOOKUP($A29,'[1]Master Data Upload'!$A:$T,O$1,FALSE)</f>
        <v>#REF!</v>
      </c>
      <c r="P29" s="124" t="e">
        <f>VLOOKUP($A29,#REF!,P$1,FALSE)-VLOOKUP($A29,'[1]Master Data Upload'!$A:$T,P$1,FALSE)</f>
        <v>#REF!</v>
      </c>
      <c r="Q29" s="124" t="e">
        <f>VLOOKUP($A29,#REF!,Q$1,FALSE)-VLOOKUP($A29,'[1]Master Data Upload'!$A:$T,Q$1,FALSE)</f>
        <v>#REF!</v>
      </c>
    </row>
    <row r="30" spans="1:17" x14ac:dyDescent="0.2">
      <c r="A30" s="7" t="s">
        <v>1442</v>
      </c>
      <c r="B30" s="124" t="e">
        <f>VLOOKUP($A30,#REF!,B$1,FALSE)-VLOOKUP($A30,'[1]Master Data Upload'!$A:$T,B$1,FALSE)</f>
        <v>#REF!</v>
      </c>
      <c r="C30" s="124" t="e">
        <f>VLOOKUP($A30,#REF!,C$1,FALSE)-VLOOKUP($A30,'[1]Master Data Upload'!$A:$T,C$1,FALSE)</f>
        <v>#REF!</v>
      </c>
      <c r="D30" s="124" t="e">
        <f>VLOOKUP($A30,#REF!,D$1,FALSE)-VLOOKUP($A30,'[1]Master Data Upload'!$A:$T,D$1,FALSE)</f>
        <v>#REF!</v>
      </c>
      <c r="E30" s="124" t="e">
        <f>VLOOKUP($A30,#REF!,E$1,FALSE)-VLOOKUP($A30,'[1]Master Data Upload'!$A:$T,E$1,FALSE)</f>
        <v>#REF!</v>
      </c>
      <c r="F30" s="124" t="e">
        <f>VLOOKUP($A30,#REF!,F$1,FALSE)-VLOOKUP($A30,'[1]Master Data Upload'!$A:$T,F$1,FALSE)</f>
        <v>#REF!</v>
      </c>
      <c r="G30" s="124" t="e">
        <f>VLOOKUP($A30,#REF!,G$1,FALSE)-VLOOKUP($A30,'[1]Master Data Upload'!$A:$T,G$1,FALSE)</f>
        <v>#REF!</v>
      </c>
      <c r="H30" s="124" t="e">
        <f>VLOOKUP($A30,#REF!,H$1,FALSE)-VLOOKUP($A30,'[1]Master Data Upload'!$A:$T,H$1,FALSE)</f>
        <v>#REF!</v>
      </c>
      <c r="I30" s="124" t="e">
        <f>VLOOKUP($A30,#REF!,I$1,FALSE)-VLOOKUP($A30,'[1]Master Data Upload'!$A:$T,I$1,FALSE)</f>
        <v>#REF!</v>
      </c>
      <c r="J30" s="124" t="e">
        <f>VLOOKUP($A30,#REF!,J$1,FALSE)-VLOOKUP($A30,'[1]Master Data Upload'!$A:$T,J$1,FALSE)</f>
        <v>#REF!</v>
      </c>
      <c r="K30" s="124" t="e">
        <f>VLOOKUP($A30,#REF!,K$1,FALSE)-VLOOKUP($A30,'[1]Master Data Upload'!$A:$T,K$1,FALSE)</f>
        <v>#REF!</v>
      </c>
      <c r="L30" s="124" t="e">
        <f>VLOOKUP($A30,#REF!,L$1,FALSE)-VLOOKUP($A30,'[1]Master Data Upload'!$A:$T,L$1,FALSE)</f>
        <v>#REF!</v>
      </c>
      <c r="M30" s="124" t="e">
        <f>VLOOKUP($A30,#REF!,M$1,FALSE)-VLOOKUP($A30,'[1]Master Data Upload'!$A:$T,M$1,FALSE)</f>
        <v>#REF!</v>
      </c>
      <c r="N30" s="124" t="e">
        <f>VLOOKUP($A30,#REF!,N$1,FALSE)-VLOOKUP($A30,'[1]Master Data Upload'!$A:$T,N$1,FALSE)</f>
        <v>#REF!</v>
      </c>
      <c r="O30" s="124" t="e">
        <f>VLOOKUP($A30,#REF!,O$1,FALSE)-VLOOKUP($A30,'[1]Master Data Upload'!$A:$T,O$1,FALSE)</f>
        <v>#REF!</v>
      </c>
      <c r="P30" s="124" t="e">
        <f>VLOOKUP($A30,#REF!,P$1,FALSE)-VLOOKUP($A30,'[1]Master Data Upload'!$A:$T,P$1,FALSE)</f>
        <v>#REF!</v>
      </c>
      <c r="Q30" s="124" t="e">
        <f>VLOOKUP($A30,#REF!,Q$1,FALSE)-VLOOKUP($A30,'[1]Master Data Upload'!$A:$T,Q$1,FALSE)</f>
        <v>#REF!</v>
      </c>
    </row>
    <row r="31" spans="1:17" x14ac:dyDescent="0.2">
      <c r="A31" s="7" t="s">
        <v>1445</v>
      </c>
      <c r="B31" s="124" t="e">
        <f>VLOOKUP($A31,#REF!,B$1,FALSE)-VLOOKUP($A31,'[1]Master Data Upload'!$A:$T,B$1,FALSE)</f>
        <v>#REF!</v>
      </c>
      <c r="C31" s="124" t="e">
        <f>VLOOKUP($A31,#REF!,C$1,FALSE)-VLOOKUP($A31,'[1]Master Data Upload'!$A:$T,C$1,FALSE)</f>
        <v>#REF!</v>
      </c>
      <c r="D31" s="124" t="e">
        <f>VLOOKUP($A31,#REF!,D$1,FALSE)-VLOOKUP($A31,'[1]Master Data Upload'!$A:$T,D$1,FALSE)</f>
        <v>#REF!</v>
      </c>
      <c r="E31" s="124" t="e">
        <f>VLOOKUP($A31,#REF!,E$1,FALSE)-VLOOKUP($A31,'[1]Master Data Upload'!$A:$T,E$1,FALSE)</f>
        <v>#REF!</v>
      </c>
      <c r="F31" s="124" t="e">
        <f>VLOOKUP($A31,#REF!,F$1,FALSE)-VLOOKUP($A31,'[1]Master Data Upload'!$A:$T,F$1,FALSE)</f>
        <v>#REF!</v>
      </c>
      <c r="G31" s="124" t="e">
        <f>VLOOKUP($A31,#REF!,G$1,FALSE)-VLOOKUP($A31,'[1]Master Data Upload'!$A:$T,G$1,FALSE)</f>
        <v>#REF!</v>
      </c>
      <c r="H31" s="124" t="e">
        <f>VLOOKUP($A31,#REF!,H$1,FALSE)-VLOOKUP($A31,'[1]Master Data Upload'!$A:$T,H$1,FALSE)</f>
        <v>#REF!</v>
      </c>
      <c r="I31" s="124" t="e">
        <f>VLOOKUP($A31,#REF!,I$1,FALSE)-VLOOKUP($A31,'[1]Master Data Upload'!$A:$T,I$1,FALSE)</f>
        <v>#REF!</v>
      </c>
      <c r="J31" s="124" t="e">
        <f>VLOOKUP($A31,#REF!,J$1,FALSE)-VLOOKUP($A31,'[1]Master Data Upload'!$A:$T,J$1,FALSE)</f>
        <v>#REF!</v>
      </c>
      <c r="K31" s="124" t="e">
        <f>VLOOKUP($A31,#REF!,K$1,FALSE)-VLOOKUP($A31,'[1]Master Data Upload'!$A:$T,K$1,FALSE)</f>
        <v>#REF!</v>
      </c>
      <c r="L31" s="124" t="e">
        <f>VLOOKUP($A31,#REF!,L$1,FALSE)-VLOOKUP($A31,'[1]Master Data Upload'!$A:$T,L$1,FALSE)</f>
        <v>#REF!</v>
      </c>
      <c r="M31" s="124" t="e">
        <f>VLOOKUP($A31,#REF!,M$1,FALSE)-VLOOKUP($A31,'[1]Master Data Upload'!$A:$T,M$1,FALSE)</f>
        <v>#REF!</v>
      </c>
      <c r="N31" s="124" t="e">
        <f>VLOOKUP($A31,#REF!,N$1,FALSE)-VLOOKUP($A31,'[1]Master Data Upload'!$A:$T,N$1,FALSE)</f>
        <v>#REF!</v>
      </c>
      <c r="O31" s="124" t="e">
        <f>VLOOKUP($A31,#REF!,O$1,FALSE)-VLOOKUP($A31,'[1]Master Data Upload'!$A:$T,O$1,FALSE)</f>
        <v>#REF!</v>
      </c>
      <c r="P31" s="124" t="e">
        <f>VLOOKUP($A31,#REF!,P$1,FALSE)-VLOOKUP($A31,'[1]Master Data Upload'!$A:$T,P$1,FALSE)</f>
        <v>#REF!</v>
      </c>
      <c r="Q31" s="124" t="e">
        <f>VLOOKUP($A31,#REF!,Q$1,FALSE)-VLOOKUP($A31,'[1]Master Data Upload'!$A:$T,Q$1,FALSE)</f>
        <v>#REF!</v>
      </c>
    </row>
    <row r="32" spans="1:17" x14ac:dyDescent="0.2">
      <c r="A32" s="7" t="s">
        <v>1448</v>
      </c>
      <c r="B32" s="124" t="e">
        <f>VLOOKUP($A32,#REF!,B$1,FALSE)-VLOOKUP($A32,'[1]Master Data Upload'!$A:$T,B$1,FALSE)</f>
        <v>#REF!</v>
      </c>
      <c r="C32" s="124" t="e">
        <f>VLOOKUP($A32,#REF!,C$1,FALSE)-VLOOKUP($A32,'[1]Master Data Upload'!$A:$T,C$1,FALSE)</f>
        <v>#REF!</v>
      </c>
      <c r="D32" s="124" t="e">
        <f>VLOOKUP($A32,#REF!,D$1,FALSE)-VLOOKUP($A32,'[1]Master Data Upload'!$A:$T,D$1,FALSE)</f>
        <v>#REF!</v>
      </c>
      <c r="E32" s="124" t="e">
        <f>VLOOKUP($A32,#REF!,E$1,FALSE)-VLOOKUP($A32,'[1]Master Data Upload'!$A:$T,E$1,FALSE)</f>
        <v>#REF!</v>
      </c>
      <c r="F32" s="124" t="e">
        <f>VLOOKUP($A32,#REF!,F$1,FALSE)-VLOOKUP($A32,'[1]Master Data Upload'!$A:$T,F$1,FALSE)</f>
        <v>#REF!</v>
      </c>
      <c r="G32" s="124" t="e">
        <f>VLOOKUP($A32,#REF!,G$1,FALSE)-VLOOKUP($A32,'[1]Master Data Upload'!$A:$T,G$1,FALSE)</f>
        <v>#REF!</v>
      </c>
      <c r="H32" s="124" t="e">
        <f>VLOOKUP($A32,#REF!,H$1,FALSE)-VLOOKUP($A32,'[1]Master Data Upload'!$A:$T,H$1,FALSE)</f>
        <v>#REF!</v>
      </c>
      <c r="I32" s="124" t="e">
        <f>VLOOKUP($A32,#REF!,I$1,FALSE)-VLOOKUP($A32,'[1]Master Data Upload'!$A:$T,I$1,FALSE)</f>
        <v>#REF!</v>
      </c>
      <c r="J32" s="124" t="e">
        <f>VLOOKUP($A32,#REF!,J$1,FALSE)-VLOOKUP($A32,'[1]Master Data Upload'!$A:$T,J$1,FALSE)</f>
        <v>#REF!</v>
      </c>
      <c r="K32" s="124" t="e">
        <f>VLOOKUP($A32,#REF!,K$1,FALSE)-VLOOKUP($A32,'[1]Master Data Upload'!$A:$T,K$1,FALSE)</f>
        <v>#REF!</v>
      </c>
      <c r="L32" s="124" t="e">
        <f>VLOOKUP($A32,#REF!,L$1,FALSE)-VLOOKUP($A32,'[1]Master Data Upload'!$A:$T,L$1,FALSE)</f>
        <v>#REF!</v>
      </c>
      <c r="M32" s="124" t="e">
        <f>VLOOKUP($A32,#REF!,M$1,FALSE)-VLOOKUP($A32,'[1]Master Data Upload'!$A:$T,M$1,FALSE)</f>
        <v>#REF!</v>
      </c>
      <c r="N32" s="124" t="e">
        <f>VLOOKUP($A32,#REF!,N$1,FALSE)-VLOOKUP($A32,'[1]Master Data Upload'!$A:$T,N$1,FALSE)</f>
        <v>#REF!</v>
      </c>
      <c r="O32" s="124" t="e">
        <f>VLOOKUP($A32,#REF!,O$1,FALSE)-VLOOKUP($A32,'[1]Master Data Upload'!$A:$T,O$1,FALSE)</f>
        <v>#REF!</v>
      </c>
      <c r="P32" s="124" t="e">
        <f>VLOOKUP($A32,#REF!,P$1,FALSE)-VLOOKUP($A32,'[1]Master Data Upload'!$A:$T,P$1,FALSE)</f>
        <v>#REF!</v>
      </c>
      <c r="Q32" s="124" t="e">
        <f>VLOOKUP($A32,#REF!,Q$1,FALSE)-VLOOKUP($A32,'[1]Master Data Upload'!$A:$T,Q$1,FALSE)</f>
        <v>#REF!</v>
      </c>
    </row>
    <row r="33" spans="1:17" x14ac:dyDescent="0.2">
      <c r="A33" s="7" t="s">
        <v>1451</v>
      </c>
      <c r="B33" s="124" t="e">
        <f>VLOOKUP($A33,#REF!,B$1,FALSE)-VLOOKUP($A33,'[1]Master Data Upload'!$A:$T,B$1,FALSE)</f>
        <v>#REF!</v>
      </c>
      <c r="C33" s="124" t="e">
        <f>VLOOKUP($A33,#REF!,C$1,FALSE)-VLOOKUP($A33,'[1]Master Data Upload'!$A:$T,C$1,FALSE)</f>
        <v>#REF!</v>
      </c>
      <c r="D33" s="124" t="e">
        <f>VLOOKUP($A33,#REF!,D$1,FALSE)-VLOOKUP($A33,'[1]Master Data Upload'!$A:$T,D$1,FALSE)</f>
        <v>#REF!</v>
      </c>
      <c r="E33" s="124" t="e">
        <f>VLOOKUP($A33,#REF!,E$1,FALSE)-VLOOKUP($A33,'[1]Master Data Upload'!$A:$T,E$1,FALSE)</f>
        <v>#REF!</v>
      </c>
      <c r="F33" s="124" t="e">
        <f>VLOOKUP($A33,#REF!,F$1,FALSE)-VLOOKUP($A33,'[1]Master Data Upload'!$A:$T,F$1,FALSE)</f>
        <v>#REF!</v>
      </c>
      <c r="G33" s="124" t="e">
        <f>VLOOKUP($A33,#REF!,G$1,FALSE)-VLOOKUP($A33,'[1]Master Data Upload'!$A:$T,G$1,FALSE)</f>
        <v>#REF!</v>
      </c>
      <c r="H33" s="124" t="e">
        <f>VLOOKUP($A33,#REF!,H$1,FALSE)-VLOOKUP($A33,'[1]Master Data Upload'!$A:$T,H$1,FALSE)</f>
        <v>#REF!</v>
      </c>
      <c r="I33" s="124" t="e">
        <f>VLOOKUP($A33,#REF!,I$1,FALSE)-VLOOKUP($A33,'[1]Master Data Upload'!$A:$T,I$1,FALSE)</f>
        <v>#REF!</v>
      </c>
      <c r="J33" s="124" t="e">
        <f>VLOOKUP($A33,#REF!,J$1,FALSE)-VLOOKUP($A33,'[1]Master Data Upload'!$A:$T,J$1,FALSE)</f>
        <v>#REF!</v>
      </c>
      <c r="K33" s="124" t="e">
        <f>VLOOKUP($A33,#REF!,K$1,FALSE)-VLOOKUP($A33,'[1]Master Data Upload'!$A:$T,K$1,FALSE)</f>
        <v>#REF!</v>
      </c>
      <c r="L33" s="124" t="e">
        <f>VLOOKUP($A33,#REF!,L$1,FALSE)-VLOOKUP($A33,'[1]Master Data Upload'!$A:$T,L$1,FALSE)</f>
        <v>#REF!</v>
      </c>
      <c r="M33" s="124" t="e">
        <f>VLOOKUP($A33,#REF!,M$1,FALSE)-VLOOKUP($A33,'[1]Master Data Upload'!$A:$T,M$1,FALSE)</f>
        <v>#REF!</v>
      </c>
      <c r="N33" s="124" t="e">
        <f>VLOOKUP($A33,#REF!,N$1,FALSE)-VLOOKUP($A33,'[1]Master Data Upload'!$A:$T,N$1,FALSE)</f>
        <v>#REF!</v>
      </c>
      <c r="O33" s="124" t="e">
        <f>VLOOKUP($A33,#REF!,O$1,FALSE)-VLOOKUP($A33,'[1]Master Data Upload'!$A:$T,O$1,FALSE)</f>
        <v>#REF!</v>
      </c>
      <c r="P33" s="124" t="e">
        <f>VLOOKUP($A33,#REF!,P$1,FALSE)-VLOOKUP($A33,'[1]Master Data Upload'!$A:$T,P$1,FALSE)</f>
        <v>#REF!</v>
      </c>
      <c r="Q33" s="124" t="e">
        <f>VLOOKUP($A33,#REF!,Q$1,FALSE)-VLOOKUP($A33,'[1]Master Data Upload'!$A:$T,Q$1,FALSE)</f>
        <v>#REF!</v>
      </c>
    </row>
    <row r="34" spans="1:17" x14ac:dyDescent="0.2">
      <c r="A34" s="7" t="s">
        <v>1454</v>
      </c>
      <c r="B34" s="124" t="e">
        <f>VLOOKUP($A34,#REF!,B$1,FALSE)-VLOOKUP($A34,'[1]Master Data Upload'!$A:$T,B$1,FALSE)</f>
        <v>#REF!</v>
      </c>
      <c r="C34" s="124" t="e">
        <f>VLOOKUP($A34,#REF!,C$1,FALSE)-VLOOKUP($A34,'[1]Master Data Upload'!$A:$T,C$1,FALSE)</f>
        <v>#REF!</v>
      </c>
      <c r="D34" s="124" t="e">
        <f>VLOOKUP($A34,#REF!,D$1,FALSE)-VLOOKUP($A34,'[1]Master Data Upload'!$A:$T,D$1,FALSE)</f>
        <v>#REF!</v>
      </c>
      <c r="E34" s="124" t="e">
        <f>VLOOKUP($A34,#REF!,E$1,FALSE)-VLOOKUP($A34,'[1]Master Data Upload'!$A:$T,E$1,FALSE)</f>
        <v>#REF!</v>
      </c>
      <c r="F34" s="124" t="e">
        <f>VLOOKUP($A34,#REF!,F$1,FALSE)-VLOOKUP($A34,'[1]Master Data Upload'!$A:$T,F$1,FALSE)</f>
        <v>#REF!</v>
      </c>
      <c r="G34" s="124" t="e">
        <f>VLOOKUP($A34,#REF!,G$1,FALSE)-VLOOKUP($A34,'[1]Master Data Upload'!$A:$T,G$1,FALSE)</f>
        <v>#REF!</v>
      </c>
      <c r="H34" s="124" t="e">
        <f>VLOOKUP($A34,#REF!,H$1,FALSE)-VLOOKUP($A34,'[1]Master Data Upload'!$A:$T,H$1,FALSE)</f>
        <v>#REF!</v>
      </c>
      <c r="I34" s="124" t="e">
        <f>VLOOKUP($A34,#REF!,I$1,FALSE)-VLOOKUP($A34,'[1]Master Data Upload'!$A:$T,I$1,FALSE)</f>
        <v>#REF!</v>
      </c>
      <c r="J34" s="124" t="e">
        <f>VLOOKUP($A34,#REF!,J$1,FALSE)-VLOOKUP($A34,'[1]Master Data Upload'!$A:$T,J$1,FALSE)</f>
        <v>#REF!</v>
      </c>
      <c r="K34" s="124" t="e">
        <f>VLOOKUP($A34,#REF!,K$1,FALSE)-VLOOKUP($A34,'[1]Master Data Upload'!$A:$T,K$1,FALSE)</f>
        <v>#REF!</v>
      </c>
      <c r="L34" s="124" t="e">
        <f>VLOOKUP($A34,#REF!,L$1,FALSE)-VLOOKUP($A34,'[1]Master Data Upload'!$A:$T,L$1,FALSE)</f>
        <v>#REF!</v>
      </c>
      <c r="M34" s="124" t="e">
        <f>VLOOKUP($A34,#REF!,M$1,FALSE)-VLOOKUP($A34,'[1]Master Data Upload'!$A:$T,M$1,FALSE)</f>
        <v>#REF!</v>
      </c>
      <c r="N34" s="124" t="e">
        <f>VLOOKUP($A34,#REF!,N$1,FALSE)-VLOOKUP($A34,'[1]Master Data Upload'!$A:$T,N$1,FALSE)</f>
        <v>#REF!</v>
      </c>
      <c r="O34" s="124" t="e">
        <f>VLOOKUP($A34,#REF!,O$1,FALSE)-VLOOKUP($A34,'[1]Master Data Upload'!$A:$T,O$1,FALSE)</f>
        <v>#REF!</v>
      </c>
      <c r="P34" s="124" t="e">
        <f>VLOOKUP($A34,#REF!,P$1,FALSE)-VLOOKUP($A34,'[1]Master Data Upload'!$A:$T,P$1,FALSE)</f>
        <v>#REF!</v>
      </c>
      <c r="Q34" s="124" t="e">
        <f>VLOOKUP($A34,#REF!,Q$1,FALSE)-VLOOKUP($A34,'[1]Master Data Upload'!$A:$T,Q$1,FALSE)</f>
        <v>#REF!</v>
      </c>
    </row>
    <row r="35" spans="1:17" x14ac:dyDescent="0.2">
      <c r="A35" s="7" t="s">
        <v>1457</v>
      </c>
      <c r="B35" s="124" t="e">
        <f>VLOOKUP($A35,#REF!,B$1,FALSE)-VLOOKUP($A35,'[1]Master Data Upload'!$A:$T,B$1,FALSE)</f>
        <v>#REF!</v>
      </c>
      <c r="C35" s="124" t="e">
        <f>VLOOKUP($A35,#REF!,C$1,FALSE)-VLOOKUP($A35,'[1]Master Data Upload'!$A:$T,C$1,FALSE)</f>
        <v>#REF!</v>
      </c>
      <c r="D35" s="124" t="e">
        <f>VLOOKUP($A35,#REF!,D$1,FALSE)-VLOOKUP($A35,'[1]Master Data Upload'!$A:$T,D$1,FALSE)</f>
        <v>#REF!</v>
      </c>
      <c r="E35" s="124" t="e">
        <f>VLOOKUP($A35,#REF!,E$1,FALSE)-VLOOKUP($A35,'[1]Master Data Upload'!$A:$T,E$1,FALSE)</f>
        <v>#REF!</v>
      </c>
      <c r="F35" s="124" t="e">
        <f>VLOOKUP($A35,#REF!,F$1,FALSE)-VLOOKUP($A35,'[1]Master Data Upload'!$A:$T,F$1,FALSE)</f>
        <v>#REF!</v>
      </c>
      <c r="G35" s="124" t="e">
        <f>VLOOKUP($A35,#REF!,G$1,FALSE)-VLOOKUP($A35,'[1]Master Data Upload'!$A:$T,G$1,FALSE)</f>
        <v>#REF!</v>
      </c>
      <c r="H35" s="124" t="e">
        <f>VLOOKUP($A35,#REF!,H$1,FALSE)-VLOOKUP($A35,'[1]Master Data Upload'!$A:$T,H$1,FALSE)</f>
        <v>#REF!</v>
      </c>
      <c r="I35" s="124" t="e">
        <f>VLOOKUP($A35,#REF!,I$1,FALSE)-VLOOKUP($A35,'[1]Master Data Upload'!$A:$T,I$1,FALSE)</f>
        <v>#REF!</v>
      </c>
      <c r="J35" s="124" t="e">
        <f>VLOOKUP($A35,#REF!,J$1,FALSE)-VLOOKUP($A35,'[1]Master Data Upload'!$A:$T,J$1,FALSE)</f>
        <v>#REF!</v>
      </c>
      <c r="K35" s="124" t="e">
        <f>VLOOKUP($A35,#REF!,K$1,FALSE)-VLOOKUP($A35,'[1]Master Data Upload'!$A:$T,K$1,FALSE)</f>
        <v>#REF!</v>
      </c>
      <c r="L35" s="124" t="e">
        <f>VLOOKUP($A35,#REF!,L$1,FALSE)-VLOOKUP($A35,'[1]Master Data Upload'!$A:$T,L$1,FALSE)</f>
        <v>#REF!</v>
      </c>
      <c r="M35" s="124" t="e">
        <f>VLOOKUP($A35,#REF!,M$1,FALSE)-VLOOKUP($A35,'[1]Master Data Upload'!$A:$T,M$1,FALSE)</f>
        <v>#REF!</v>
      </c>
      <c r="N35" s="124" t="e">
        <f>VLOOKUP($A35,#REF!,N$1,FALSE)-VLOOKUP($A35,'[1]Master Data Upload'!$A:$T,N$1,FALSE)</f>
        <v>#REF!</v>
      </c>
      <c r="O35" s="124" t="e">
        <f>VLOOKUP($A35,#REF!,O$1,FALSE)-VLOOKUP($A35,'[1]Master Data Upload'!$A:$T,O$1,FALSE)</f>
        <v>#REF!</v>
      </c>
      <c r="P35" s="124" t="e">
        <f>VLOOKUP($A35,#REF!,P$1,FALSE)-VLOOKUP($A35,'[1]Master Data Upload'!$A:$T,P$1,FALSE)</f>
        <v>#REF!</v>
      </c>
      <c r="Q35" s="124" t="e">
        <f>VLOOKUP($A35,#REF!,Q$1,FALSE)-VLOOKUP($A35,'[1]Master Data Upload'!$A:$T,Q$1,FALSE)</f>
        <v>#REF!</v>
      </c>
    </row>
    <row r="36" spans="1:17" x14ac:dyDescent="0.2">
      <c r="A36" s="7" t="s">
        <v>161</v>
      </c>
      <c r="B36" s="124" t="e">
        <f>VLOOKUP($A36,#REF!,B$1,FALSE)-VLOOKUP($A36,'[1]Master Data Upload'!$A:$T,B$1,FALSE)</f>
        <v>#REF!</v>
      </c>
      <c r="C36" s="124" t="e">
        <f>VLOOKUP($A36,#REF!,C$1,FALSE)-VLOOKUP($A36,'[1]Master Data Upload'!$A:$T,C$1,FALSE)</f>
        <v>#REF!</v>
      </c>
      <c r="D36" s="124" t="e">
        <f>VLOOKUP($A36,#REF!,D$1,FALSE)-VLOOKUP($A36,'[1]Master Data Upload'!$A:$T,D$1,FALSE)</f>
        <v>#REF!</v>
      </c>
      <c r="E36" s="124" t="e">
        <f>VLOOKUP($A36,#REF!,E$1,FALSE)-VLOOKUP($A36,'[1]Master Data Upload'!$A:$T,E$1,FALSE)</f>
        <v>#REF!</v>
      </c>
      <c r="F36" s="124" t="e">
        <f>VLOOKUP($A36,#REF!,F$1,FALSE)-VLOOKUP($A36,'[1]Master Data Upload'!$A:$T,F$1,FALSE)</f>
        <v>#REF!</v>
      </c>
      <c r="G36" s="124" t="e">
        <f>VLOOKUP($A36,#REF!,G$1,FALSE)-VLOOKUP($A36,'[1]Master Data Upload'!$A:$T,G$1,FALSE)</f>
        <v>#REF!</v>
      </c>
      <c r="H36" s="124" t="e">
        <f>VLOOKUP($A36,#REF!,H$1,FALSE)-VLOOKUP($A36,'[1]Master Data Upload'!$A:$T,H$1,FALSE)</f>
        <v>#REF!</v>
      </c>
      <c r="I36" s="124" t="e">
        <f>VLOOKUP($A36,#REF!,I$1,FALSE)-VLOOKUP($A36,'[1]Master Data Upload'!$A:$T,I$1,FALSE)</f>
        <v>#REF!</v>
      </c>
      <c r="J36" s="124" t="e">
        <f>VLOOKUP($A36,#REF!,J$1,FALSE)-VLOOKUP($A36,'[1]Master Data Upload'!$A:$T,J$1,FALSE)</f>
        <v>#REF!</v>
      </c>
      <c r="K36" s="124" t="e">
        <f>VLOOKUP($A36,#REF!,K$1,FALSE)-VLOOKUP($A36,'[1]Master Data Upload'!$A:$T,K$1,FALSE)</f>
        <v>#REF!</v>
      </c>
      <c r="L36" s="124" t="e">
        <f>VLOOKUP($A36,#REF!,L$1,FALSE)-VLOOKUP($A36,'[1]Master Data Upload'!$A:$T,L$1,FALSE)</f>
        <v>#REF!</v>
      </c>
      <c r="M36" s="124" t="e">
        <f>VLOOKUP($A36,#REF!,M$1,FALSE)-VLOOKUP($A36,'[1]Master Data Upload'!$A:$T,M$1,FALSE)</f>
        <v>#REF!</v>
      </c>
      <c r="N36" s="124" t="e">
        <f>VLOOKUP($A36,#REF!,N$1,FALSE)-VLOOKUP($A36,'[1]Master Data Upload'!$A:$T,N$1,FALSE)</f>
        <v>#REF!</v>
      </c>
      <c r="O36" s="124" t="e">
        <f>VLOOKUP($A36,#REF!,O$1,FALSE)-VLOOKUP($A36,'[1]Master Data Upload'!$A:$T,O$1,FALSE)</f>
        <v>#REF!</v>
      </c>
      <c r="P36" s="124" t="e">
        <f>VLOOKUP($A36,#REF!,P$1,FALSE)-VLOOKUP($A36,'[1]Master Data Upload'!$A:$T,P$1,FALSE)</f>
        <v>#REF!</v>
      </c>
      <c r="Q36" s="124" t="e">
        <f>VLOOKUP($A36,#REF!,Q$1,FALSE)-VLOOKUP($A36,'[1]Master Data Upload'!$A:$T,Q$1,FALSE)</f>
        <v>#REF!</v>
      </c>
    </row>
    <row r="37" spans="1:17" x14ac:dyDescent="0.2">
      <c r="A37" s="7" t="s">
        <v>228</v>
      </c>
      <c r="B37" s="124" t="e">
        <f>VLOOKUP($A37,#REF!,B$1,FALSE)-VLOOKUP($A37,'[1]Master Data Upload'!$A:$T,B$1,FALSE)</f>
        <v>#REF!</v>
      </c>
      <c r="C37" s="124" t="e">
        <f>VLOOKUP($A37,#REF!,C$1,FALSE)-VLOOKUP($A37,'[1]Master Data Upload'!$A:$T,C$1,FALSE)</f>
        <v>#REF!</v>
      </c>
      <c r="D37" s="124" t="e">
        <f>VLOOKUP($A37,#REF!,D$1,FALSE)-VLOOKUP($A37,'[1]Master Data Upload'!$A:$T,D$1,FALSE)</f>
        <v>#REF!</v>
      </c>
      <c r="E37" s="124" t="e">
        <f>VLOOKUP($A37,#REF!,E$1,FALSE)-VLOOKUP($A37,'[1]Master Data Upload'!$A:$T,E$1,FALSE)</f>
        <v>#REF!</v>
      </c>
      <c r="F37" s="124" t="e">
        <f>VLOOKUP($A37,#REF!,F$1,FALSE)-VLOOKUP($A37,'[1]Master Data Upload'!$A:$T,F$1,FALSE)</f>
        <v>#REF!</v>
      </c>
      <c r="G37" s="124" t="e">
        <f>VLOOKUP($A37,#REF!,G$1,FALSE)-VLOOKUP($A37,'[1]Master Data Upload'!$A:$T,G$1,FALSE)</f>
        <v>#REF!</v>
      </c>
      <c r="H37" s="124" t="e">
        <f>VLOOKUP($A37,#REF!,H$1,FALSE)-VLOOKUP($A37,'[1]Master Data Upload'!$A:$T,H$1,FALSE)</f>
        <v>#REF!</v>
      </c>
      <c r="I37" s="124" t="e">
        <f>VLOOKUP($A37,#REF!,I$1,FALSE)-VLOOKUP($A37,'[1]Master Data Upload'!$A:$T,I$1,FALSE)</f>
        <v>#REF!</v>
      </c>
      <c r="J37" s="124" t="e">
        <f>VLOOKUP($A37,#REF!,J$1,FALSE)-VLOOKUP($A37,'[1]Master Data Upload'!$A:$T,J$1,FALSE)</f>
        <v>#REF!</v>
      </c>
      <c r="K37" s="124" t="e">
        <f>VLOOKUP($A37,#REF!,K$1,FALSE)-VLOOKUP($A37,'[1]Master Data Upload'!$A:$T,K$1,FALSE)</f>
        <v>#REF!</v>
      </c>
      <c r="L37" s="124" t="e">
        <f>VLOOKUP($A37,#REF!,L$1,FALSE)-VLOOKUP($A37,'[1]Master Data Upload'!$A:$T,L$1,FALSE)</f>
        <v>#REF!</v>
      </c>
      <c r="M37" s="124" t="e">
        <f>VLOOKUP($A37,#REF!,M$1,FALSE)-VLOOKUP($A37,'[1]Master Data Upload'!$A:$T,M$1,FALSE)</f>
        <v>#REF!</v>
      </c>
      <c r="N37" s="124" t="e">
        <f>VLOOKUP($A37,#REF!,N$1,FALSE)-VLOOKUP($A37,'[1]Master Data Upload'!$A:$T,N$1,FALSE)</f>
        <v>#REF!</v>
      </c>
      <c r="O37" s="124" t="e">
        <f>VLOOKUP($A37,#REF!,O$1,FALSE)-VLOOKUP($A37,'[1]Master Data Upload'!$A:$T,O$1,FALSE)</f>
        <v>#REF!</v>
      </c>
      <c r="P37" s="124" t="e">
        <f>VLOOKUP($A37,#REF!,P$1,FALSE)-VLOOKUP($A37,'[1]Master Data Upload'!$A:$T,P$1,FALSE)</f>
        <v>#REF!</v>
      </c>
      <c r="Q37" s="124" t="e">
        <f>VLOOKUP($A37,#REF!,Q$1,FALSE)-VLOOKUP($A37,'[1]Master Data Upload'!$A:$T,Q$1,FALSE)</f>
        <v>#REF!</v>
      </c>
    </row>
    <row r="38" spans="1:17" x14ac:dyDescent="0.2">
      <c r="A38" s="7" t="s">
        <v>182</v>
      </c>
      <c r="B38" s="124" t="e">
        <f>VLOOKUP($A38,#REF!,B$1,FALSE)-VLOOKUP($A38,'[1]Master Data Upload'!$A:$T,B$1,FALSE)</f>
        <v>#REF!</v>
      </c>
      <c r="C38" s="124" t="e">
        <f>VLOOKUP($A38,#REF!,C$1,FALSE)-VLOOKUP($A38,'[1]Master Data Upload'!$A:$T,C$1,FALSE)</f>
        <v>#REF!</v>
      </c>
      <c r="D38" s="124" t="e">
        <f>VLOOKUP($A38,#REF!,D$1,FALSE)-VLOOKUP($A38,'[1]Master Data Upload'!$A:$T,D$1,FALSE)</f>
        <v>#REF!</v>
      </c>
      <c r="E38" s="124" t="e">
        <f>VLOOKUP($A38,#REF!,E$1,FALSE)-VLOOKUP($A38,'[1]Master Data Upload'!$A:$T,E$1,FALSE)</f>
        <v>#REF!</v>
      </c>
      <c r="F38" s="124" t="e">
        <f>VLOOKUP($A38,#REF!,F$1,FALSE)-VLOOKUP($A38,'[1]Master Data Upload'!$A:$T,F$1,FALSE)</f>
        <v>#REF!</v>
      </c>
      <c r="G38" s="124" t="e">
        <f>VLOOKUP($A38,#REF!,G$1,FALSE)-VLOOKUP($A38,'[1]Master Data Upload'!$A:$T,G$1,FALSE)</f>
        <v>#REF!</v>
      </c>
      <c r="H38" s="124" t="e">
        <f>VLOOKUP($A38,#REF!,H$1,FALSE)-VLOOKUP($A38,'[1]Master Data Upload'!$A:$T,H$1,FALSE)</f>
        <v>#REF!</v>
      </c>
      <c r="I38" s="124" t="e">
        <f>VLOOKUP($A38,#REF!,I$1,FALSE)-VLOOKUP($A38,'[1]Master Data Upload'!$A:$T,I$1,FALSE)</f>
        <v>#REF!</v>
      </c>
      <c r="J38" s="124" t="e">
        <f>VLOOKUP($A38,#REF!,J$1,FALSE)-VLOOKUP($A38,'[1]Master Data Upload'!$A:$T,J$1,FALSE)</f>
        <v>#REF!</v>
      </c>
      <c r="K38" s="124" t="e">
        <f>VLOOKUP($A38,#REF!,K$1,FALSE)-VLOOKUP($A38,'[1]Master Data Upload'!$A:$T,K$1,FALSE)</f>
        <v>#REF!</v>
      </c>
      <c r="L38" s="124" t="e">
        <f>VLOOKUP($A38,#REF!,L$1,FALSE)-VLOOKUP($A38,'[1]Master Data Upload'!$A:$T,L$1,FALSE)</f>
        <v>#REF!</v>
      </c>
      <c r="M38" s="124" t="e">
        <f>VLOOKUP($A38,#REF!,M$1,FALSE)-VLOOKUP($A38,'[1]Master Data Upload'!$A:$T,M$1,FALSE)</f>
        <v>#REF!</v>
      </c>
      <c r="N38" s="124" t="e">
        <f>VLOOKUP($A38,#REF!,N$1,FALSE)-VLOOKUP($A38,'[1]Master Data Upload'!$A:$T,N$1,FALSE)</f>
        <v>#REF!</v>
      </c>
      <c r="O38" s="124" t="e">
        <f>VLOOKUP($A38,#REF!,O$1,FALSE)-VLOOKUP($A38,'[1]Master Data Upload'!$A:$T,O$1,FALSE)</f>
        <v>#REF!</v>
      </c>
      <c r="P38" s="124" t="e">
        <f>VLOOKUP($A38,#REF!,P$1,FALSE)-VLOOKUP($A38,'[1]Master Data Upload'!$A:$T,P$1,FALSE)</f>
        <v>#REF!</v>
      </c>
      <c r="Q38" s="124" t="e">
        <f>VLOOKUP($A38,#REF!,Q$1,FALSE)-VLOOKUP($A38,'[1]Master Data Upload'!$A:$T,Q$1,FALSE)</f>
        <v>#REF!</v>
      </c>
    </row>
    <row r="39" spans="1:17" x14ac:dyDescent="0.2">
      <c r="A39" s="7" t="s">
        <v>252</v>
      </c>
      <c r="B39" s="124" t="e">
        <f>VLOOKUP($A39,#REF!,B$1,FALSE)-VLOOKUP($A39,'[1]Master Data Upload'!$A:$T,B$1,FALSE)</f>
        <v>#REF!</v>
      </c>
      <c r="C39" s="124" t="e">
        <f>VLOOKUP($A39,#REF!,C$1,FALSE)-VLOOKUP($A39,'[1]Master Data Upload'!$A:$T,C$1,FALSE)</f>
        <v>#REF!</v>
      </c>
      <c r="D39" s="124" t="e">
        <f>VLOOKUP($A39,#REF!,D$1,FALSE)-VLOOKUP($A39,'[1]Master Data Upload'!$A:$T,D$1,FALSE)</f>
        <v>#REF!</v>
      </c>
      <c r="E39" s="124" t="e">
        <f>VLOOKUP($A39,#REF!,E$1,FALSE)-VLOOKUP($A39,'[1]Master Data Upload'!$A:$T,E$1,FALSE)</f>
        <v>#REF!</v>
      </c>
      <c r="F39" s="124" t="e">
        <f>VLOOKUP($A39,#REF!,F$1,FALSE)-VLOOKUP($A39,'[1]Master Data Upload'!$A:$T,F$1,FALSE)</f>
        <v>#REF!</v>
      </c>
      <c r="G39" s="124" t="e">
        <f>VLOOKUP($A39,#REF!,G$1,FALSE)-VLOOKUP($A39,'[1]Master Data Upload'!$A:$T,G$1,FALSE)</f>
        <v>#REF!</v>
      </c>
      <c r="H39" s="124" t="e">
        <f>VLOOKUP($A39,#REF!,H$1,FALSE)-VLOOKUP($A39,'[1]Master Data Upload'!$A:$T,H$1,FALSE)</f>
        <v>#REF!</v>
      </c>
      <c r="I39" s="124" t="e">
        <f>VLOOKUP($A39,#REF!,I$1,FALSE)-VLOOKUP($A39,'[1]Master Data Upload'!$A:$T,I$1,FALSE)</f>
        <v>#REF!</v>
      </c>
      <c r="J39" s="124" t="e">
        <f>VLOOKUP($A39,#REF!,J$1,FALSE)-VLOOKUP($A39,'[1]Master Data Upload'!$A:$T,J$1,FALSE)</f>
        <v>#REF!</v>
      </c>
      <c r="K39" s="124" t="e">
        <f>VLOOKUP($A39,#REF!,K$1,FALSE)-VLOOKUP($A39,'[1]Master Data Upload'!$A:$T,K$1,FALSE)</f>
        <v>#REF!</v>
      </c>
      <c r="L39" s="124" t="e">
        <f>VLOOKUP($A39,#REF!,L$1,FALSE)-VLOOKUP($A39,'[1]Master Data Upload'!$A:$T,L$1,FALSE)</f>
        <v>#REF!</v>
      </c>
      <c r="M39" s="124" t="e">
        <f>VLOOKUP($A39,#REF!,M$1,FALSE)-VLOOKUP($A39,'[1]Master Data Upload'!$A:$T,M$1,FALSE)</f>
        <v>#REF!</v>
      </c>
      <c r="N39" s="124" t="e">
        <f>VLOOKUP($A39,#REF!,N$1,FALSE)-VLOOKUP($A39,'[1]Master Data Upload'!$A:$T,N$1,FALSE)</f>
        <v>#REF!</v>
      </c>
      <c r="O39" s="124" t="e">
        <f>VLOOKUP($A39,#REF!,O$1,FALSE)-VLOOKUP($A39,'[1]Master Data Upload'!$A:$T,O$1,FALSE)</f>
        <v>#REF!</v>
      </c>
      <c r="P39" s="124" t="e">
        <f>VLOOKUP($A39,#REF!,P$1,FALSE)-VLOOKUP($A39,'[1]Master Data Upload'!$A:$T,P$1,FALSE)</f>
        <v>#REF!</v>
      </c>
      <c r="Q39" s="124" t="e">
        <f>VLOOKUP($A39,#REF!,Q$1,FALSE)-VLOOKUP($A39,'[1]Master Data Upload'!$A:$T,Q$1,FALSE)</f>
        <v>#REF!</v>
      </c>
    </row>
    <row r="40" spans="1:17" x14ac:dyDescent="0.2">
      <c r="A40" s="7" t="s">
        <v>253</v>
      </c>
      <c r="B40" s="124" t="e">
        <f>VLOOKUP($A40,#REF!,B$1,FALSE)-VLOOKUP($A40,'[1]Master Data Upload'!$A:$T,B$1,FALSE)</f>
        <v>#REF!</v>
      </c>
      <c r="C40" s="124" t="e">
        <f>VLOOKUP($A40,#REF!,C$1,FALSE)-VLOOKUP($A40,'[1]Master Data Upload'!$A:$T,C$1,FALSE)</f>
        <v>#REF!</v>
      </c>
      <c r="D40" s="124" t="e">
        <f>VLOOKUP($A40,#REF!,D$1,FALSE)-VLOOKUP($A40,'[1]Master Data Upload'!$A:$T,D$1,FALSE)</f>
        <v>#REF!</v>
      </c>
      <c r="E40" s="124" t="e">
        <f>VLOOKUP($A40,#REF!,E$1,FALSE)-VLOOKUP($A40,'[1]Master Data Upload'!$A:$T,E$1,FALSE)</f>
        <v>#REF!</v>
      </c>
      <c r="F40" s="124" t="e">
        <f>VLOOKUP($A40,#REF!,F$1,FALSE)-VLOOKUP($A40,'[1]Master Data Upload'!$A:$T,F$1,FALSE)</f>
        <v>#REF!</v>
      </c>
      <c r="G40" s="124" t="e">
        <f>VLOOKUP($A40,#REF!,G$1,FALSE)-VLOOKUP($A40,'[1]Master Data Upload'!$A:$T,G$1,FALSE)</f>
        <v>#REF!</v>
      </c>
      <c r="H40" s="124" t="e">
        <f>VLOOKUP($A40,#REF!,H$1,FALSE)-VLOOKUP($A40,'[1]Master Data Upload'!$A:$T,H$1,FALSE)</f>
        <v>#REF!</v>
      </c>
      <c r="I40" s="124" t="e">
        <f>VLOOKUP($A40,#REF!,I$1,FALSE)-VLOOKUP($A40,'[1]Master Data Upload'!$A:$T,I$1,FALSE)</f>
        <v>#REF!</v>
      </c>
      <c r="J40" s="124" t="e">
        <f>VLOOKUP($A40,#REF!,J$1,FALSE)-VLOOKUP($A40,'[1]Master Data Upload'!$A:$T,J$1,FALSE)</f>
        <v>#REF!</v>
      </c>
      <c r="K40" s="124" t="e">
        <f>VLOOKUP($A40,#REF!,K$1,FALSE)-VLOOKUP($A40,'[1]Master Data Upload'!$A:$T,K$1,FALSE)</f>
        <v>#REF!</v>
      </c>
      <c r="L40" s="124" t="e">
        <f>VLOOKUP($A40,#REF!,L$1,FALSE)-VLOOKUP($A40,'[1]Master Data Upload'!$A:$T,L$1,FALSE)</f>
        <v>#REF!</v>
      </c>
      <c r="M40" s="124" t="e">
        <f>VLOOKUP($A40,#REF!,M$1,FALSE)-VLOOKUP($A40,'[1]Master Data Upload'!$A:$T,M$1,FALSE)</f>
        <v>#REF!</v>
      </c>
      <c r="N40" s="124" t="e">
        <f>VLOOKUP($A40,#REF!,N$1,FALSE)-VLOOKUP($A40,'[1]Master Data Upload'!$A:$T,N$1,FALSE)</f>
        <v>#REF!</v>
      </c>
      <c r="O40" s="124" t="e">
        <f>VLOOKUP($A40,#REF!,O$1,FALSE)-VLOOKUP($A40,'[1]Master Data Upload'!$A:$T,O$1,FALSE)</f>
        <v>#REF!</v>
      </c>
      <c r="P40" s="124" t="e">
        <f>VLOOKUP($A40,#REF!,P$1,FALSE)-VLOOKUP($A40,'[1]Master Data Upload'!$A:$T,P$1,FALSE)</f>
        <v>#REF!</v>
      </c>
      <c r="Q40" s="124" t="e">
        <f>VLOOKUP($A40,#REF!,Q$1,FALSE)-VLOOKUP($A40,'[1]Master Data Upload'!$A:$T,Q$1,FALSE)</f>
        <v>#REF!</v>
      </c>
    </row>
    <row r="41" spans="1:17" x14ac:dyDescent="0.2">
      <c r="A41" s="7" t="s">
        <v>195</v>
      </c>
      <c r="B41" s="124" t="e">
        <f>VLOOKUP($A41,#REF!,B$1,FALSE)-VLOOKUP($A41,'[1]Master Data Upload'!$A:$T,B$1,FALSE)</f>
        <v>#REF!</v>
      </c>
      <c r="C41" s="124" t="e">
        <f>VLOOKUP($A41,#REF!,C$1,FALSE)-VLOOKUP($A41,'[1]Master Data Upload'!$A:$T,C$1,FALSE)</f>
        <v>#REF!</v>
      </c>
      <c r="D41" s="124" t="e">
        <f>VLOOKUP($A41,#REF!,D$1,FALSE)-VLOOKUP($A41,'[1]Master Data Upload'!$A:$T,D$1,FALSE)</f>
        <v>#REF!</v>
      </c>
      <c r="E41" s="124" t="e">
        <f>VLOOKUP($A41,#REF!,E$1,FALSE)-VLOOKUP($A41,'[1]Master Data Upload'!$A:$T,E$1,FALSE)</f>
        <v>#REF!</v>
      </c>
      <c r="F41" s="124" t="e">
        <f>VLOOKUP($A41,#REF!,F$1,FALSE)-VLOOKUP($A41,'[1]Master Data Upload'!$A:$T,F$1,FALSE)</f>
        <v>#REF!</v>
      </c>
      <c r="G41" s="124" t="e">
        <f>VLOOKUP($A41,#REF!,G$1,FALSE)-VLOOKUP($A41,'[1]Master Data Upload'!$A:$T,G$1,FALSE)</f>
        <v>#REF!</v>
      </c>
      <c r="H41" s="124" t="e">
        <f>VLOOKUP($A41,#REF!,H$1,FALSE)-VLOOKUP($A41,'[1]Master Data Upload'!$A:$T,H$1,FALSE)</f>
        <v>#REF!</v>
      </c>
      <c r="I41" s="124" t="e">
        <f>VLOOKUP($A41,#REF!,I$1,FALSE)-VLOOKUP($A41,'[1]Master Data Upload'!$A:$T,I$1,FALSE)</f>
        <v>#REF!</v>
      </c>
      <c r="J41" s="124" t="e">
        <f>VLOOKUP($A41,#REF!,J$1,FALSE)-VLOOKUP($A41,'[1]Master Data Upload'!$A:$T,J$1,FALSE)</f>
        <v>#REF!</v>
      </c>
      <c r="K41" s="124" t="e">
        <f>VLOOKUP($A41,#REF!,K$1,FALSE)-VLOOKUP($A41,'[1]Master Data Upload'!$A:$T,K$1,FALSE)</f>
        <v>#REF!</v>
      </c>
      <c r="L41" s="124" t="e">
        <f>VLOOKUP($A41,#REF!,L$1,FALSE)-VLOOKUP($A41,'[1]Master Data Upload'!$A:$T,L$1,FALSE)</f>
        <v>#REF!</v>
      </c>
      <c r="M41" s="124" t="e">
        <f>VLOOKUP($A41,#REF!,M$1,FALSE)-VLOOKUP($A41,'[1]Master Data Upload'!$A:$T,M$1,FALSE)</f>
        <v>#REF!</v>
      </c>
      <c r="N41" s="124" t="e">
        <f>VLOOKUP($A41,#REF!,N$1,FALSE)-VLOOKUP($A41,'[1]Master Data Upload'!$A:$T,N$1,FALSE)</f>
        <v>#REF!</v>
      </c>
      <c r="O41" s="124" t="e">
        <f>VLOOKUP($A41,#REF!,O$1,FALSE)-VLOOKUP($A41,'[1]Master Data Upload'!$A:$T,O$1,FALSE)</f>
        <v>#REF!</v>
      </c>
      <c r="P41" s="124" t="e">
        <f>VLOOKUP($A41,#REF!,P$1,FALSE)-VLOOKUP($A41,'[1]Master Data Upload'!$A:$T,P$1,FALSE)</f>
        <v>#REF!</v>
      </c>
      <c r="Q41" s="124" t="e">
        <f>VLOOKUP($A41,#REF!,Q$1,FALSE)-VLOOKUP($A41,'[1]Master Data Upload'!$A:$T,Q$1,FALSE)</f>
        <v>#REF!</v>
      </c>
    </row>
    <row r="42" spans="1:17" x14ac:dyDescent="0.2">
      <c r="A42" s="7" t="s">
        <v>198</v>
      </c>
      <c r="B42" s="124" t="e">
        <f>VLOOKUP($A42,#REF!,B$1,FALSE)-VLOOKUP($A42,'[1]Master Data Upload'!$A:$T,B$1,FALSE)</f>
        <v>#REF!</v>
      </c>
      <c r="C42" s="124" t="e">
        <f>VLOOKUP($A42,#REF!,C$1,FALSE)-VLOOKUP($A42,'[1]Master Data Upload'!$A:$T,C$1,FALSE)</f>
        <v>#REF!</v>
      </c>
      <c r="D42" s="124" t="e">
        <f>VLOOKUP($A42,#REF!,D$1,FALSE)-VLOOKUP($A42,'[1]Master Data Upload'!$A:$T,D$1,FALSE)</f>
        <v>#REF!</v>
      </c>
      <c r="E42" s="124" t="e">
        <f>VLOOKUP($A42,#REF!,E$1,FALSE)-VLOOKUP($A42,'[1]Master Data Upload'!$A:$T,E$1,FALSE)</f>
        <v>#REF!</v>
      </c>
      <c r="F42" s="124" t="e">
        <f>VLOOKUP($A42,#REF!,F$1,FALSE)-VLOOKUP($A42,'[1]Master Data Upload'!$A:$T,F$1,FALSE)</f>
        <v>#REF!</v>
      </c>
      <c r="G42" s="124" t="e">
        <f>VLOOKUP($A42,#REF!,G$1,FALSE)-VLOOKUP($A42,'[1]Master Data Upload'!$A:$T,G$1,FALSE)</f>
        <v>#REF!</v>
      </c>
      <c r="H42" s="124" t="e">
        <f>VLOOKUP($A42,#REF!,H$1,FALSE)-VLOOKUP($A42,'[1]Master Data Upload'!$A:$T,H$1,FALSE)</f>
        <v>#REF!</v>
      </c>
      <c r="I42" s="124" t="e">
        <f>VLOOKUP($A42,#REF!,I$1,FALSE)-VLOOKUP($A42,'[1]Master Data Upload'!$A:$T,I$1,FALSE)</f>
        <v>#REF!</v>
      </c>
      <c r="J42" s="124" t="e">
        <f>VLOOKUP($A42,#REF!,J$1,FALSE)-VLOOKUP($A42,'[1]Master Data Upload'!$A:$T,J$1,FALSE)</f>
        <v>#REF!</v>
      </c>
      <c r="K42" s="124" t="e">
        <f>VLOOKUP($A42,#REF!,K$1,FALSE)-VLOOKUP($A42,'[1]Master Data Upload'!$A:$T,K$1,FALSE)</f>
        <v>#REF!</v>
      </c>
      <c r="L42" s="124" t="e">
        <f>VLOOKUP($A42,#REF!,L$1,FALSE)-VLOOKUP($A42,'[1]Master Data Upload'!$A:$T,L$1,FALSE)</f>
        <v>#REF!</v>
      </c>
      <c r="M42" s="124" t="e">
        <f>VLOOKUP($A42,#REF!,M$1,FALSE)-VLOOKUP($A42,'[1]Master Data Upload'!$A:$T,M$1,FALSE)</f>
        <v>#REF!</v>
      </c>
      <c r="N42" s="124" t="e">
        <f>VLOOKUP($A42,#REF!,N$1,FALSE)-VLOOKUP($A42,'[1]Master Data Upload'!$A:$T,N$1,FALSE)</f>
        <v>#REF!</v>
      </c>
      <c r="O42" s="124" t="e">
        <f>VLOOKUP($A42,#REF!,O$1,FALSE)-VLOOKUP($A42,'[1]Master Data Upload'!$A:$T,O$1,FALSE)</f>
        <v>#REF!</v>
      </c>
      <c r="P42" s="124" t="e">
        <f>VLOOKUP($A42,#REF!,P$1,FALSE)-VLOOKUP($A42,'[1]Master Data Upload'!$A:$T,P$1,FALSE)</f>
        <v>#REF!</v>
      </c>
      <c r="Q42" s="124" t="e">
        <f>VLOOKUP($A42,#REF!,Q$1,FALSE)-VLOOKUP($A42,'[1]Master Data Upload'!$A:$T,Q$1,FALSE)</f>
        <v>#REF!</v>
      </c>
    </row>
    <row r="43" spans="1:17" x14ac:dyDescent="0.2">
      <c r="A43" s="7" t="s">
        <v>159</v>
      </c>
      <c r="B43" s="124" t="e">
        <f>VLOOKUP($A43,#REF!,B$1,FALSE)-VLOOKUP($A43,'[1]Master Data Upload'!$A:$T,B$1,FALSE)</f>
        <v>#REF!</v>
      </c>
      <c r="C43" s="124" t="e">
        <f>VLOOKUP($A43,#REF!,C$1,FALSE)-VLOOKUP($A43,'[1]Master Data Upload'!$A:$T,C$1,FALSE)</f>
        <v>#REF!</v>
      </c>
      <c r="D43" s="124" t="e">
        <f>VLOOKUP($A43,#REF!,D$1,FALSE)-VLOOKUP($A43,'[1]Master Data Upload'!$A:$T,D$1,FALSE)</f>
        <v>#REF!</v>
      </c>
      <c r="E43" s="124" t="e">
        <f>VLOOKUP($A43,#REF!,E$1,FALSE)-VLOOKUP($A43,'[1]Master Data Upload'!$A:$T,E$1,FALSE)</f>
        <v>#REF!</v>
      </c>
      <c r="F43" s="124" t="e">
        <f>VLOOKUP($A43,#REF!,F$1,FALSE)-VLOOKUP($A43,'[1]Master Data Upload'!$A:$T,F$1,FALSE)</f>
        <v>#REF!</v>
      </c>
      <c r="G43" s="124" t="e">
        <f>VLOOKUP($A43,#REF!,G$1,FALSE)-VLOOKUP($A43,'[1]Master Data Upload'!$A:$T,G$1,FALSE)</f>
        <v>#REF!</v>
      </c>
      <c r="H43" s="124" t="e">
        <f>VLOOKUP($A43,#REF!,H$1,FALSE)-VLOOKUP($A43,'[1]Master Data Upload'!$A:$T,H$1,FALSE)</f>
        <v>#REF!</v>
      </c>
      <c r="I43" s="124" t="e">
        <f>VLOOKUP($A43,#REF!,I$1,FALSE)-VLOOKUP($A43,'[1]Master Data Upload'!$A:$T,I$1,FALSE)</f>
        <v>#REF!</v>
      </c>
      <c r="J43" s="124" t="e">
        <f>VLOOKUP($A43,#REF!,J$1,FALSE)-VLOOKUP($A43,'[1]Master Data Upload'!$A:$T,J$1,FALSE)</f>
        <v>#REF!</v>
      </c>
      <c r="K43" s="124" t="e">
        <f>VLOOKUP($A43,#REF!,K$1,FALSE)-VLOOKUP($A43,'[1]Master Data Upload'!$A:$T,K$1,FALSE)</f>
        <v>#REF!</v>
      </c>
      <c r="L43" s="124" t="e">
        <f>VLOOKUP($A43,#REF!,L$1,FALSE)-VLOOKUP($A43,'[1]Master Data Upload'!$A:$T,L$1,FALSE)</f>
        <v>#REF!</v>
      </c>
      <c r="M43" s="124" t="e">
        <f>VLOOKUP($A43,#REF!,M$1,FALSE)-VLOOKUP($A43,'[1]Master Data Upload'!$A:$T,M$1,FALSE)</f>
        <v>#REF!</v>
      </c>
      <c r="N43" s="124" t="e">
        <f>VLOOKUP($A43,#REF!,N$1,FALSE)-VLOOKUP($A43,'[1]Master Data Upload'!$A:$T,N$1,FALSE)</f>
        <v>#REF!</v>
      </c>
      <c r="O43" s="124" t="e">
        <f>VLOOKUP($A43,#REF!,O$1,FALSE)-VLOOKUP($A43,'[1]Master Data Upload'!$A:$T,O$1,FALSE)</f>
        <v>#REF!</v>
      </c>
      <c r="P43" s="124" t="e">
        <f>VLOOKUP($A43,#REF!,P$1,FALSE)-VLOOKUP($A43,'[1]Master Data Upload'!$A:$T,P$1,FALSE)</f>
        <v>#REF!</v>
      </c>
      <c r="Q43" s="124" t="e">
        <f>VLOOKUP($A43,#REF!,Q$1,FALSE)-VLOOKUP($A43,'[1]Master Data Upload'!$A:$T,Q$1,FALSE)</f>
        <v>#REF!</v>
      </c>
    </row>
    <row r="44" spans="1:17" x14ac:dyDescent="0.2">
      <c r="A44" s="7" t="s">
        <v>201</v>
      </c>
      <c r="B44" s="124" t="e">
        <f>VLOOKUP($A44,#REF!,B$1,FALSE)-VLOOKUP($A44,'[1]Master Data Upload'!$A:$T,B$1,FALSE)</f>
        <v>#REF!</v>
      </c>
      <c r="C44" s="124" t="e">
        <f>VLOOKUP($A44,#REF!,C$1,FALSE)-VLOOKUP($A44,'[1]Master Data Upload'!$A:$T,C$1,FALSE)</f>
        <v>#REF!</v>
      </c>
      <c r="D44" s="124" t="e">
        <f>VLOOKUP($A44,#REF!,D$1,FALSE)-VLOOKUP($A44,'[1]Master Data Upload'!$A:$T,D$1,FALSE)</f>
        <v>#REF!</v>
      </c>
      <c r="E44" s="124" t="e">
        <f>VLOOKUP($A44,#REF!,E$1,FALSE)-VLOOKUP($A44,'[1]Master Data Upload'!$A:$T,E$1,FALSE)</f>
        <v>#REF!</v>
      </c>
      <c r="F44" s="124" t="e">
        <f>VLOOKUP($A44,#REF!,F$1,FALSE)-VLOOKUP($A44,'[1]Master Data Upload'!$A:$T,F$1,FALSE)</f>
        <v>#REF!</v>
      </c>
      <c r="G44" s="124" t="e">
        <f>VLOOKUP($A44,#REF!,G$1,FALSE)-VLOOKUP($A44,'[1]Master Data Upload'!$A:$T,G$1,FALSE)</f>
        <v>#REF!</v>
      </c>
      <c r="H44" s="124" t="e">
        <f>VLOOKUP($A44,#REF!,H$1,FALSE)-VLOOKUP($A44,'[1]Master Data Upload'!$A:$T,H$1,FALSE)</f>
        <v>#REF!</v>
      </c>
      <c r="I44" s="124" t="e">
        <f>VLOOKUP($A44,#REF!,I$1,FALSE)-VLOOKUP($A44,'[1]Master Data Upload'!$A:$T,I$1,FALSE)</f>
        <v>#REF!</v>
      </c>
      <c r="J44" s="124" t="e">
        <f>VLOOKUP($A44,#REF!,J$1,FALSE)-VLOOKUP($A44,'[1]Master Data Upload'!$A:$T,J$1,FALSE)</f>
        <v>#REF!</v>
      </c>
      <c r="K44" s="124" t="e">
        <f>VLOOKUP($A44,#REF!,K$1,FALSE)-VLOOKUP($A44,'[1]Master Data Upload'!$A:$T,K$1,FALSE)</f>
        <v>#REF!</v>
      </c>
      <c r="L44" s="124" t="e">
        <f>VLOOKUP($A44,#REF!,L$1,FALSE)-VLOOKUP($A44,'[1]Master Data Upload'!$A:$T,L$1,FALSE)</f>
        <v>#REF!</v>
      </c>
      <c r="M44" s="124" t="e">
        <f>VLOOKUP($A44,#REF!,M$1,FALSE)-VLOOKUP($A44,'[1]Master Data Upload'!$A:$T,M$1,FALSE)</f>
        <v>#REF!</v>
      </c>
      <c r="N44" s="124" t="e">
        <f>VLOOKUP($A44,#REF!,N$1,FALSE)-VLOOKUP($A44,'[1]Master Data Upload'!$A:$T,N$1,FALSE)</f>
        <v>#REF!</v>
      </c>
      <c r="O44" s="124" t="e">
        <f>VLOOKUP($A44,#REF!,O$1,FALSE)-VLOOKUP($A44,'[1]Master Data Upload'!$A:$T,O$1,FALSE)</f>
        <v>#REF!</v>
      </c>
      <c r="P44" s="124" t="e">
        <f>VLOOKUP($A44,#REF!,P$1,FALSE)-VLOOKUP($A44,'[1]Master Data Upload'!$A:$T,P$1,FALSE)</f>
        <v>#REF!</v>
      </c>
      <c r="Q44" s="124" t="e">
        <f>VLOOKUP($A44,#REF!,Q$1,FALSE)-VLOOKUP($A44,'[1]Master Data Upload'!$A:$T,Q$1,FALSE)</f>
        <v>#REF!</v>
      </c>
    </row>
    <row r="45" spans="1:17" x14ac:dyDescent="0.2">
      <c r="A45" s="7" t="s">
        <v>158</v>
      </c>
      <c r="B45" s="124" t="e">
        <f>VLOOKUP($A45,#REF!,B$1,FALSE)-VLOOKUP($A45,'[1]Master Data Upload'!$A:$T,B$1,FALSE)</f>
        <v>#REF!</v>
      </c>
      <c r="C45" s="124" t="e">
        <f>VLOOKUP($A45,#REF!,C$1,FALSE)-VLOOKUP($A45,'[1]Master Data Upload'!$A:$T,C$1,FALSE)</f>
        <v>#REF!</v>
      </c>
      <c r="D45" s="124" t="e">
        <f>VLOOKUP($A45,#REF!,D$1,FALSE)-VLOOKUP($A45,'[1]Master Data Upload'!$A:$T,D$1,FALSE)</f>
        <v>#REF!</v>
      </c>
      <c r="E45" s="124" t="e">
        <f>VLOOKUP($A45,#REF!,E$1,FALSE)-VLOOKUP($A45,'[1]Master Data Upload'!$A:$T,E$1,FALSE)</f>
        <v>#REF!</v>
      </c>
      <c r="F45" s="124" t="e">
        <f>VLOOKUP($A45,#REF!,F$1,FALSE)-VLOOKUP($A45,'[1]Master Data Upload'!$A:$T,F$1,FALSE)</f>
        <v>#REF!</v>
      </c>
      <c r="G45" s="124" t="e">
        <f>VLOOKUP($A45,#REF!,G$1,FALSE)-VLOOKUP($A45,'[1]Master Data Upload'!$A:$T,G$1,FALSE)</f>
        <v>#REF!</v>
      </c>
      <c r="H45" s="124" t="e">
        <f>VLOOKUP($A45,#REF!,H$1,FALSE)-VLOOKUP($A45,'[1]Master Data Upload'!$A:$T,H$1,FALSE)</f>
        <v>#REF!</v>
      </c>
      <c r="I45" s="124" t="e">
        <f>VLOOKUP($A45,#REF!,I$1,FALSE)-VLOOKUP($A45,'[1]Master Data Upload'!$A:$T,I$1,FALSE)</f>
        <v>#REF!</v>
      </c>
      <c r="J45" s="124" t="e">
        <f>VLOOKUP($A45,#REF!,J$1,FALSE)-VLOOKUP($A45,'[1]Master Data Upload'!$A:$T,J$1,FALSE)</f>
        <v>#REF!</v>
      </c>
      <c r="K45" s="124" t="e">
        <f>VLOOKUP($A45,#REF!,K$1,FALSE)-VLOOKUP($A45,'[1]Master Data Upload'!$A:$T,K$1,FALSE)</f>
        <v>#REF!</v>
      </c>
      <c r="L45" s="124" t="e">
        <f>VLOOKUP($A45,#REF!,L$1,FALSE)-VLOOKUP($A45,'[1]Master Data Upload'!$A:$T,L$1,FALSE)</f>
        <v>#REF!</v>
      </c>
      <c r="M45" s="124" t="e">
        <f>VLOOKUP($A45,#REF!,M$1,FALSE)-VLOOKUP($A45,'[1]Master Data Upload'!$A:$T,M$1,FALSE)</f>
        <v>#REF!</v>
      </c>
      <c r="N45" s="124" t="e">
        <f>VLOOKUP($A45,#REF!,N$1,FALSE)-VLOOKUP($A45,'[1]Master Data Upload'!$A:$T,N$1,FALSE)</f>
        <v>#REF!</v>
      </c>
      <c r="O45" s="124" t="e">
        <f>VLOOKUP($A45,#REF!,O$1,FALSE)-VLOOKUP($A45,'[1]Master Data Upload'!$A:$T,O$1,FALSE)</f>
        <v>#REF!</v>
      </c>
      <c r="P45" s="124" t="e">
        <f>VLOOKUP($A45,#REF!,P$1,FALSE)-VLOOKUP($A45,'[1]Master Data Upload'!$A:$T,P$1,FALSE)</f>
        <v>#REF!</v>
      </c>
      <c r="Q45" s="124" t="e">
        <f>VLOOKUP($A45,#REF!,Q$1,FALSE)-VLOOKUP($A45,'[1]Master Data Upload'!$A:$T,Q$1,FALSE)</f>
        <v>#REF!</v>
      </c>
    </row>
    <row r="46" spans="1:17" x14ac:dyDescent="0.2">
      <c r="A46" s="7" t="s">
        <v>1060</v>
      </c>
      <c r="B46" s="124" t="e">
        <f>VLOOKUP($A46,#REF!,B$1,FALSE)-VLOOKUP($A46,'[1]Master Data Upload'!$A:$T,B$1,FALSE)</f>
        <v>#REF!</v>
      </c>
      <c r="C46" s="124" t="e">
        <f>VLOOKUP($A46,#REF!,C$1,FALSE)-VLOOKUP($A46,'[1]Master Data Upload'!$A:$T,C$1,FALSE)</f>
        <v>#REF!</v>
      </c>
      <c r="D46" s="124" t="e">
        <f>VLOOKUP($A46,#REF!,D$1,FALSE)-VLOOKUP($A46,'[1]Master Data Upload'!$A:$T,D$1,FALSE)</f>
        <v>#REF!</v>
      </c>
      <c r="E46" s="124" t="e">
        <f>VLOOKUP($A46,#REF!,E$1,FALSE)-VLOOKUP($A46,'[1]Master Data Upload'!$A:$T,E$1,FALSE)</f>
        <v>#REF!</v>
      </c>
      <c r="F46" s="124" t="e">
        <f>VLOOKUP($A46,#REF!,F$1,FALSE)-VLOOKUP($A46,'[1]Master Data Upload'!$A:$T,F$1,FALSE)</f>
        <v>#REF!</v>
      </c>
      <c r="G46" s="124" t="e">
        <f>VLOOKUP($A46,#REF!,G$1,FALSE)-VLOOKUP($A46,'[1]Master Data Upload'!$A:$T,G$1,FALSE)</f>
        <v>#REF!</v>
      </c>
      <c r="H46" s="124" t="e">
        <f>VLOOKUP($A46,#REF!,H$1,FALSE)-VLOOKUP($A46,'[1]Master Data Upload'!$A:$T,H$1,FALSE)</f>
        <v>#REF!</v>
      </c>
      <c r="I46" s="124" t="e">
        <f>VLOOKUP($A46,#REF!,I$1,FALSE)-VLOOKUP($A46,'[1]Master Data Upload'!$A:$T,I$1,FALSE)</f>
        <v>#REF!</v>
      </c>
      <c r="J46" s="124" t="e">
        <f>VLOOKUP($A46,#REF!,J$1,FALSE)-VLOOKUP($A46,'[1]Master Data Upload'!$A:$T,J$1,FALSE)</f>
        <v>#REF!</v>
      </c>
      <c r="K46" s="124" t="e">
        <f>VLOOKUP($A46,#REF!,K$1,FALSE)-VLOOKUP($A46,'[1]Master Data Upload'!$A:$T,K$1,FALSE)</f>
        <v>#REF!</v>
      </c>
      <c r="L46" s="124" t="e">
        <f>VLOOKUP($A46,#REF!,L$1,FALSE)-VLOOKUP($A46,'[1]Master Data Upload'!$A:$T,L$1,FALSE)</f>
        <v>#REF!</v>
      </c>
      <c r="M46" s="124" t="e">
        <f>VLOOKUP($A46,#REF!,M$1,FALSE)-VLOOKUP($A46,'[1]Master Data Upload'!$A:$T,M$1,FALSE)</f>
        <v>#REF!</v>
      </c>
      <c r="N46" s="124" t="e">
        <f>VLOOKUP($A46,#REF!,N$1,FALSE)-VLOOKUP($A46,'[1]Master Data Upload'!$A:$T,N$1,FALSE)</f>
        <v>#REF!</v>
      </c>
      <c r="O46" s="124" t="e">
        <f>VLOOKUP($A46,#REF!,O$1,FALSE)-VLOOKUP($A46,'[1]Master Data Upload'!$A:$T,O$1,FALSE)</f>
        <v>#REF!</v>
      </c>
      <c r="P46" s="124" t="e">
        <f>VLOOKUP($A46,#REF!,P$1,FALSE)-VLOOKUP($A46,'[1]Master Data Upload'!$A:$T,P$1,FALSE)</f>
        <v>#REF!</v>
      </c>
      <c r="Q46" s="124" t="e">
        <f>VLOOKUP($A46,#REF!,Q$1,FALSE)-VLOOKUP($A46,'[1]Master Data Upload'!$A:$T,Q$1,FALSE)</f>
        <v>#REF!</v>
      </c>
    </row>
    <row r="47" spans="1:17" x14ac:dyDescent="0.2">
      <c r="A47" s="7" t="s">
        <v>200</v>
      </c>
      <c r="B47" s="124" t="e">
        <f>VLOOKUP($A47,#REF!,B$1,FALSE)-VLOOKUP($A47,'[1]Master Data Upload'!$A:$T,B$1,FALSE)</f>
        <v>#REF!</v>
      </c>
      <c r="C47" s="124" t="e">
        <f>VLOOKUP($A47,#REF!,C$1,FALSE)-VLOOKUP($A47,'[1]Master Data Upload'!$A:$T,C$1,FALSE)</f>
        <v>#REF!</v>
      </c>
      <c r="D47" s="124" t="e">
        <f>VLOOKUP($A47,#REF!,D$1,FALSE)-VLOOKUP($A47,'[1]Master Data Upload'!$A:$T,D$1,FALSE)</f>
        <v>#REF!</v>
      </c>
      <c r="E47" s="124" t="e">
        <f>VLOOKUP($A47,#REF!,E$1,FALSE)-VLOOKUP($A47,'[1]Master Data Upload'!$A:$T,E$1,FALSE)</f>
        <v>#REF!</v>
      </c>
      <c r="F47" s="124" t="e">
        <f>VLOOKUP($A47,#REF!,F$1,FALSE)-VLOOKUP($A47,'[1]Master Data Upload'!$A:$T,F$1,FALSE)</f>
        <v>#REF!</v>
      </c>
      <c r="G47" s="124" t="e">
        <f>VLOOKUP($A47,#REF!,G$1,FALSE)-VLOOKUP($A47,'[1]Master Data Upload'!$A:$T,G$1,FALSE)</f>
        <v>#REF!</v>
      </c>
      <c r="H47" s="124" t="e">
        <f>VLOOKUP($A47,#REF!,H$1,FALSE)-VLOOKUP($A47,'[1]Master Data Upload'!$A:$T,H$1,FALSE)</f>
        <v>#REF!</v>
      </c>
      <c r="I47" s="124" t="e">
        <f>VLOOKUP($A47,#REF!,I$1,FALSE)-VLOOKUP($A47,'[1]Master Data Upload'!$A:$T,I$1,FALSE)</f>
        <v>#REF!</v>
      </c>
      <c r="J47" s="124" t="e">
        <f>VLOOKUP($A47,#REF!,J$1,FALSE)-VLOOKUP($A47,'[1]Master Data Upload'!$A:$T,J$1,FALSE)</f>
        <v>#REF!</v>
      </c>
      <c r="K47" s="124" t="e">
        <f>VLOOKUP($A47,#REF!,K$1,FALSE)-VLOOKUP($A47,'[1]Master Data Upload'!$A:$T,K$1,FALSE)</f>
        <v>#REF!</v>
      </c>
      <c r="L47" s="124" t="e">
        <f>VLOOKUP($A47,#REF!,L$1,FALSE)-VLOOKUP($A47,'[1]Master Data Upload'!$A:$T,L$1,FALSE)</f>
        <v>#REF!</v>
      </c>
      <c r="M47" s="124" t="e">
        <f>VLOOKUP($A47,#REF!,M$1,FALSE)-VLOOKUP($A47,'[1]Master Data Upload'!$A:$T,M$1,FALSE)</f>
        <v>#REF!</v>
      </c>
      <c r="N47" s="124" t="e">
        <f>VLOOKUP($A47,#REF!,N$1,FALSE)-VLOOKUP($A47,'[1]Master Data Upload'!$A:$T,N$1,FALSE)</f>
        <v>#REF!</v>
      </c>
      <c r="O47" s="124" t="e">
        <f>VLOOKUP($A47,#REF!,O$1,FALSE)-VLOOKUP($A47,'[1]Master Data Upload'!$A:$T,O$1,FALSE)</f>
        <v>#REF!</v>
      </c>
      <c r="P47" s="124" t="e">
        <f>VLOOKUP($A47,#REF!,P$1,FALSE)-VLOOKUP($A47,'[1]Master Data Upload'!$A:$T,P$1,FALSE)</f>
        <v>#REF!</v>
      </c>
      <c r="Q47" s="124" t="e">
        <f>VLOOKUP($A47,#REF!,Q$1,FALSE)-VLOOKUP($A47,'[1]Master Data Upload'!$A:$T,Q$1,FALSE)</f>
        <v>#REF!</v>
      </c>
    </row>
    <row r="48" spans="1:17" x14ac:dyDescent="0.2">
      <c r="A48" s="7" t="s">
        <v>196</v>
      </c>
      <c r="B48" s="124" t="e">
        <f>VLOOKUP($A48,#REF!,B$1,FALSE)-VLOOKUP($A48,'[1]Master Data Upload'!$A:$T,B$1,FALSE)</f>
        <v>#REF!</v>
      </c>
      <c r="C48" s="124" t="e">
        <f>VLOOKUP($A48,#REF!,C$1,FALSE)-VLOOKUP($A48,'[1]Master Data Upload'!$A:$T,C$1,FALSE)</f>
        <v>#REF!</v>
      </c>
      <c r="D48" s="124" t="e">
        <f>VLOOKUP($A48,#REF!,D$1,FALSE)-VLOOKUP($A48,'[1]Master Data Upload'!$A:$T,D$1,FALSE)</f>
        <v>#REF!</v>
      </c>
      <c r="E48" s="124" t="e">
        <f>VLOOKUP($A48,#REF!,E$1,FALSE)-VLOOKUP($A48,'[1]Master Data Upload'!$A:$T,E$1,FALSE)</f>
        <v>#REF!</v>
      </c>
      <c r="F48" s="124" t="e">
        <f>VLOOKUP($A48,#REF!,F$1,FALSE)-VLOOKUP($A48,'[1]Master Data Upload'!$A:$T,F$1,FALSE)</f>
        <v>#REF!</v>
      </c>
      <c r="G48" s="124" t="e">
        <f>VLOOKUP($A48,#REF!,G$1,FALSE)-VLOOKUP($A48,'[1]Master Data Upload'!$A:$T,G$1,FALSE)</f>
        <v>#REF!</v>
      </c>
      <c r="H48" s="124" t="e">
        <f>VLOOKUP($A48,#REF!,H$1,FALSE)-VLOOKUP($A48,'[1]Master Data Upload'!$A:$T,H$1,FALSE)</f>
        <v>#REF!</v>
      </c>
      <c r="I48" s="124" t="e">
        <f>VLOOKUP($A48,#REF!,I$1,FALSE)-VLOOKUP($A48,'[1]Master Data Upload'!$A:$T,I$1,FALSE)</f>
        <v>#REF!</v>
      </c>
      <c r="J48" s="124" t="e">
        <f>VLOOKUP($A48,#REF!,J$1,FALSE)-VLOOKUP($A48,'[1]Master Data Upload'!$A:$T,J$1,FALSE)</f>
        <v>#REF!</v>
      </c>
      <c r="K48" s="124" t="e">
        <f>VLOOKUP($A48,#REF!,K$1,FALSE)-VLOOKUP($A48,'[1]Master Data Upload'!$A:$T,K$1,FALSE)</f>
        <v>#REF!</v>
      </c>
      <c r="L48" s="124" t="e">
        <f>VLOOKUP($A48,#REF!,L$1,FALSE)-VLOOKUP($A48,'[1]Master Data Upload'!$A:$T,L$1,FALSE)</f>
        <v>#REF!</v>
      </c>
      <c r="M48" s="124" t="e">
        <f>VLOOKUP($A48,#REF!,M$1,FALSE)-VLOOKUP($A48,'[1]Master Data Upload'!$A:$T,M$1,FALSE)</f>
        <v>#REF!</v>
      </c>
      <c r="N48" s="124" t="e">
        <f>VLOOKUP($A48,#REF!,N$1,FALSE)-VLOOKUP($A48,'[1]Master Data Upload'!$A:$T,N$1,FALSE)</f>
        <v>#REF!</v>
      </c>
      <c r="O48" s="124" t="e">
        <f>VLOOKUP($A48,#REF!,O$1,FALSE)-VLOOKUP($A48,'[1]Master Data Upload'!$A:$T,O$1,FALSE)</f>
        <v>#REF!</v>
      </c>
      <c r="P48" s="124" t="e">
        <f>VLOOKUP($A48,#REF!,P$1,FALSE)-VLOOKUP($A48,'[1]Master Data Upload'!$A:$T,P$1,FALSE)</f>
        <v>#REF!</v>
      </c>
      <c r="Q48" s="124" t="e">
        <f>VLOOKUP($A48,#REF!,Q$1,FALSE)-VLOOKUP($A48,'[1]Master Data Upload'!$A:$T,Q$1,FALSE)</f>
        <v>#REF!</v>
      </c>
    </row>
    <row r="49" spans="1:17" x14ac:dyDescent="0.2">
      <c r="A49" s="7" t="s">
        <v>197</v>
      </c>
      <c r="B49" s="124" t="e">
        <f>VLOOKUP($A49,#REF!,B$1,FALSE)-VLOOKUP($A49,'[1]Master Data Upload'!$A:$T,B$1,FALSE)</f>
        <v>#REF!</v>
      </c>
      <c r="C49" s="124" t="e">
        <f>VLOOKUP($A49,#REF!,C$1,FALSE)-VLOOKUP($A49,'[1]Master Data Upload'!$A:$T,C$1,FALSE)</f>
        <v>#REF!</v>
      </c>
      <c r="D49" s="124" t="e">
        <f>VLOOKUP($A49,#REF!,D$1,FALSE)-VLOOKUP($A49,'[1]Master Data Upload'!$A:$T,D$1,FALSE)</f>
        <v>#REF!</v>
      </c>
      <c r="E49" s="124" t="e">
        <f>VLOOKUP($A49,#REF!,E$1,FALSE)-VLOOKUP($A49,'[1]Master Data Upload'!$A:$T,E$1,FALSE)</f>
        <v>#REF!</v>
      </c>
      <c r="F49" s="124" t="e">
        <f>VLOOKUP($A49,#REF!,F$1,FALSE)-VLOOKUP($A49,'[1]Master Data Upload'!$A:$T,F$1,FALSE)</f>
        <v>#REF!</v>
      </c>
      <c r="G49" s="124" t="e">
        <f>VLOOKUP($A49,#REF!,G$1,FALSE)-VLOOKUP($A49,'[1]Master Data Upload'!$A:$T,G$1,FALSE)</f>
        <v>#REF!</v>
      </c>
      <c r="H49" s="124" t="e">
        <f>VLOOKUP($A49,#REF!,H$1,FALSE)-VLOOKUP($A49,'[1]Master Data Upload'!$A:$T,H$1,FALSE)</f>
        <v>#REF!</v>
      </c>
      <c r="I49" s="124" t="e">
        <f>VLOOKUP($A49,#REF!,I$1,FALSE)-VLOOKUP($A49,'[1]Master Data Upload'!$A:$T,I$1,FALSE)</f>
        <v>#REF!</v>
      </c>
      <c r="J49" s="124" t="e">
        <f>VLOOKUP($A49,#REF!,J$1,FALSE)-VLOOKUP($A49,'[1]Master Data Upload'!$A:$T,J$1,FALSE)</f>
        <v>#REF!</v>
      </c>
      <c r="K49" s="124" t="e">
        <f>VLOOKUP($A49,#REF!,K$1,FALSE)-VLOOKUP($A49,'[1]Master Data Upload'!$A:$T,K$1,FALSE)</f>
        <v>#REF!</v>
      </c>
      <c r="L49" s="124" t="e">
        <f>VLOOKUP($A49,#REF!,L$1,FALSE)-VLOOKUP($A49,'[1]Master Data Upload'!$A:$T,L$1,FALSE)</f>
        <v>#REF!</v>
      </c>
      <c r="M49" s="124" t="e">
        <f>VLOOKUP($A49,#REF!,M$1,FALSE)-VLOOKUP($A49,'[1]Master Data Upload'!$A:$T,M$1,FALSE)</f>
        <v>#REF!</v>
      </c>
      <c r="N49" s="124" t="e">
        <f>VLOOKUP($A49,#REF!,N$1,FALSE)-VLOOKUP($A49,'[1]Master Data Upload'!$A:$T,N$1,FALSE)</f>
        <v>#REF!</v>
      </c>
      <c r="O49" s="124" t="e">
        <f>VLOOKUP($A49,#REF!,O$1,FALSE)-VLOOKUP($A49,'[1]Master Data Upload'!$A:$T,O$1,FALSE)</f>
        <v>#REF!</v>
      </c>
      <c r="P49" s="124" t="e">
        <f>VLOOKUP($A49,#REF!,P$1,FALSE)-VLOOKUP($A49,'[1]Master Data Upload'!$A:$T,P$1,FALSE)</f>
        <v>#REF!</v>
      </c>
      <c r="Q49" s="124" t="e">
        <f>VLOOKUP($A49,#REF!,Q$1,FALSE)-VLOOKUP($A49,'[1]Master Data Upload'!$A:$T,Q$1,FALSE)</f>
        <v>#REF!</v>
      </c>
    </row>
    <row r="50" spans="1:17" x14ac:dyDescent="0.2">
      <c r="A50" s="7" t="s">
        <v>375</v>
      </c>
      <c r="B50" s="124" t="e">
        <f>VLOOKUP($A50,#REF!,B$1,FALSE)-VLOOKUP($A50,'[1]Master Data Upload'!$A:$T,B$1,FALSE)</f>
        <v>#REF!</v>
      </c>
      <c r="C50" s="124" t="e">
        <f>VLOOKUP($A50,#REF!,C$1,FALSE)-VLOOKUP($A50,'[1]Master Data Upload'!$A:$T,C$1,FALSE)</f>
        <v>#REF!</v>
      </c>
      <c r="D50" s="124" t="e">
        <f>VLOOKUP($A50,#REF!,D$1,FALSE)-VLOOKUP($A50,'[1]Master Data Upload'!$A:$T,D$1,FALSE)</f>
        <v>#REF!</v>
      </c>
      <c r="E50" s="124" t="e">
        <f>VLOOKUP($A50,#REF!,E$1,FALSE)-VLOOKUP($A50,'[1]Master Data Upload'!$A:$T,E$1,FALSE)</f>
        <v>#REF!</v>
      </c>
      <c r="F50" s="124" t="e">
        <f>VLOOKUP($A50,#REF!,F$1,FALSE)-VLOOKUP($A50,'[1]Master Data Upload'!$A:$T,F$1,FALSE)</f>
        <v>#REF!</v>
      </c>
      <c r="G50" s="124" t="e">
        <f>VLOOKUP($A50,#REF!,G$1,FALSE)-VLOOKUP($A50,'[1]Master Data Upload'!$A:$T,G$1,FALSE)</f>
        <v>#REF!</v>
      </c>
      <c r="H50" s="124" t="e">
        <f>VLOOKUP($A50,#REF!,H$1,FALSE)-VLOOKUP($A50,'[1]Master Data Upload'!$A:$T,H$1,FALSE)</f>
        <v>#REF!</v>
      </c>
      <c r="I50" s="124" t="e">
        <f>VLOOKUP($A50,#REF!,I$1,FALSE)-VLOOKUP($A50,'[1]Master Data Upload'!$A:$T,I$1,FALSE)</f>
        <v>#REF!</v>
      </c>
      <c r="J50" s="124" t="e">
        <f>VLOOKUP($A50,#REF!,J$1,FALSE)-VLOOKUP($A50,'[1]Master Data Upload'!$A:$T,J$1,FALSE)</f>
        <v>#REF!</v>
      </c>
      <c r="K50" s="124" t="e">
        <f>VLOOKUP($A50,#REF!,K$1,FALSE)-VLOOKUP($A50,'[1]Master Data Upload'!$A:$T,K$1,FALSE)</f>
        <v>#REF!</v>
      </c>
      <c r="L50" s="124" t="e">
        <f>VLOOKUP($A50,#REF!,L$1,FALSE)-VLOOKUP($A50,'[1]Master Data Upload'!$A:$T,L$1,FALSE)</f>
        <v>#REF!</v>
      </c>
      <c r="M50" s="124" t="e">
        <f>VLOOKUP($A50,#REF!,M$1,FALSE)-VLOOKUP($A50,'[1]Master Data Upload'!$A:$T,M$1,FALSE)</f>
        <v>#REF!</v>
      </c>
      <c r="N50" s="124" t="e">
        <f>VLOOKUP($A50,#REF!,N$1,FALSE)-VLOOKUP($A50,'[1]Master Data Upload'!$A:$T,N$1,FALSE)</f>
        <v>#REF!</v>
      </c>
      <c r="O50" s="124" t="e">
        <f>VLOOKUP($A50,#REF!,O$1,FALSE)-VLOOKUP($A50,'[1]Master Data Upload'!$A:$T,O$1,FALSE)</f>
        <v>#REF!</v>
      </c>
      <c r="P50" s="124" t="e">
        <f>VLOOKUP($A50,#REF!,P$1,FALSE)-VLOOKUP($A50,'[1]Master Data Upload'!$A:$T,P$1,FALSE)</f>
        <v>#REF!</v>
      </c>
      <c r="Q50" s="124" t="e">
        <f>VLOOKUP($A50,#REF!,Q$1,FALSE)-VLOOKUP($A50,'[1]Master Data Upload'!$A:$T,Q$1,FALSE)</f>
        <v>#REF!</v>
      </c>
    </row>
    <row r="51" spans="1:17" x14ac:dyDescent="0.2">
      <c r="A51" s="7" t="s">
        <v>376</v>
      </c>
      <c r="B51" s="124" t="e">
        <f>VLOOKUP($A51,#REF!,B$1,FALSE)-VLOOKUP($A51,'[1]Master Data Upload'!$A:$T,B$1,FALSE)</f>
        <v>#REF!</v>
      </c>
      <c r="C51" s="124" t="e">
        <f>VLOOKUP($A51,#REF!,C$1,FALSE)-VLOOKUP($A51,'[1]Master Data Upload'!$A:$T,C$1,FALSE)</f>
        <v>#REF!</v>
      </c>
      <c r="D51" s="124" t="e">
        <f>VLOOKUP($A51,#REF!,D$1,FALSE)-VLOOKUP($A51,'[1]Master Data Upload'!$A:$T,D$1,FALSE)</f>
        <v>#REF!</v>
      </c>
      <c r="E51" s="124" t="e">
        <f>VLOOKUP($A51,#REF!,E$1,FALSE)-VLOOKUP($A51,'[1]Master Data Upload'!$A:$T,E$1,FALSE)</f>
        <v>#REF!</v>
      </c>
      <c r="F51" s="124" t="e">
        <f>VLOOKUP($A51,#REF!,F$1,FALSE)-VLOOKUP($A51,'[1]Master Data Upload'!$A:$T,F$1,FALSE)</f>
        <v>#REF!</v>
      </c>
      <c r="G51" s="124" t="e">
        <f>VLOOKUP($A51,#REF!,G$1,FALSE)-VLOOKUP($A51,'[1]Master Data Upload'!$A:$T,G$1,FALSE)</f>
        <v>#REF!</v>
      </c>
      <c r="H51" s="124" t="e">
        <f>VLOOKUP($A51,#REF!,H$1,FALSE)-VLOOKUP($A51,'[1]Master Data Upload'!$A:$T,H$1,FALSE)</f>
        <v>#REF!</v>
      </c>
      <c r="I51" s="124" t="e">
        <f>VLOOKUP($A51,#REF!,I$1,FALSE)-VLOOKUP($A51,'[1]Master Data Upload'!$A:$T,I$1,FALSE)</f>
        <v>#REF!</v>
      </c>
      <c r="J51" s="124" t="e">
        <f>VLOOKUP($A51,#REF!,J$1,FALSE)-VLOOKUP($A51,'[1]Master Data Upload'!$A:$T,J$1,FALSE)</f>
        <v>#REF!</v>
      </c>
      <c r="K51" s="124" t="e">
        <f>VLOOKUP($A51,#REF!,K$1,FALSE)-VLOOKUP($A51,'[1]Master Data Upload'!$A:$T,K$1,FALSE)</f>
        <v>#REF!</v>
      </c>
      <c r="L51" s="124" t="e">
        <f>VLOOKUP($A51,#REF!,L$1,FALSE)-VLOOKUP($A51,'[1]Master Data Upload'!$A:$T,L$1,FALSE)</f>
        <v>#REF!</v>
      </c>
      <c r="M51" s="124" t="e">
        <f>VLOOKUP($A51,#REF!,M$1,FALSE)-VLOOKUP($A51,'[1]Master Data Upload'!$A:$T,M$1,FALSE)</f>
        <v>#REF!</v>
      </c>
      <c r="N51" s="124" t="e">
        <f>VLOOKUP($A51,#REF!,N$1,FALSE)-VLOOKUP($A51,'[1]Master Data Upload'!$A:$T,N$1,FALSE)</f>
        <v>#REF!</v>
      </c>
      <c r="O51" s="124" t="e">
        <f>VLOOKUP($A51,#REF!,O$1,FALSE)-VLOOKUP($A51,'[1]Master Data Upload'!$A:$T,O$1,FALSE)</f>
        <v>#REF!</v>
      </c>
      <c r="P51" s="124" t="e">
        <f>VLOOKUP($A51,#REF!,P$1,FALSE)-VLOOKUP($A51,'[1]Master Data Upload'!$A:$T,P$1,FALSE)</f>
        <v>#REF!</v>
      </c>
      <c r="Q51" s="124" t="e">
        <f>VLOOKUP($A51,#REF!,Q$1,FALSE)-VLOOKUP($A51,'[1]Master Data Upload'!$A:$T,Q$1,FALSE)</f>
        <v>#REF!</v>
      </c>
    </row>
    <row r="52" spans="1:17" x14ac:dyDescent="0.2">
      <c r="A52" s="7" t="s">
        <v>1407</v>
      </c>
      <c r="B52" s="124" t="e">
        <f>VLOOKUP($A52,#REF!,B$1,FALSE)-VLOOKUP($A52,'[1]Master Data Upload'!$A:$T,B$1,FALSE)</f>
        <v>#REF!</v>
      </c>
      <c r="C52" s="124" t="e">
        <f>VLOOKUP($A52,#REF!,C$1,FALSE)-VLOOKUP($A52,'[1]Master Data Upload'!$A:$T,C$1,FALSE)</f>
        <v>#REF!</v>
      </c>
      <c r="D52" s="124" t="e">
        <f>VLOOKUP($A52,#REF!,D$1,FALSE)-VLOOKUP($A52,'[1]Master Data Upload'!$A:$T,D$1,FALSE)</f>
        <v>#REF!</v>
      </c>
      <c r="E52" s="124" t="e">
        <f>VLOOKUP($A52,#REF!,E$1,FALSE)-VLOOKUP($A52,'[1]Master Data Upload'!$A:$T,E$1,FALSE)</f>
        <v>#REF!</v>
      </c>
      <c r="F52" s="124" t="e">
        <f>VLOOKUP($A52,#REF!,F$1,FALSE)-VLOOKUP($A52,'[1]Master Data Upload'!$A:$T,F$1,FALSE)</f>
        <v>#REF!</v>
      </c>
      <c r="G52" s="124" t="e">
        <f>VLOOKUP($A52,#REF!,G$1,FALSE)-VLOOKUP($A52,'[1]Master Data Upload'!$A:$T,G$1,FALSE)</f>
        <v>#REF!</v>
      </c>
      <c r="H52" s="124" t="e">
        <f>VLOOKUP($A52,#REF!,H$1,FALSE)-VLOOKUP($A52,'[1]Master Data Upload'!$A:$T,H$1,FALSE)</f>
        <v>#REF!</v>
      </c>
      <c r="I52" s="124" t="e">
        <f>VLOOKUP($A52,#REF!,I$1,FALSE)-VLOOKUP($A52,'[1]Master Data Upload'!$A:$T,I$1,FALSE)</f>
        <v>#REF!</v>
      </c>
      <c r="J52" s="124" t="e">
        <f>VLOOKUP($A52,#REF!,J$1,FALSE)-VLOOKUP($A52,'[1]Master Data Upload'!$A:$T,J$1,FALSE)</f>
        <v>#REF!</v>
      </c>
      <c r="K52" s="124" t="e">
        <f>VLOOKUP($A52,#REF!,K$1,FALSE)-VLOOKUP($A52,'[1]Master Data Upload'!$A:$T,K$1,FALSE)</f>
        <v>#REF!</v>
      </c>
      <c r="L52" s="124" t="e">
        <f>VLOOKUP($A52,#REF!,L$1,FALSE)-VLOOKUP($A52,'[1]Master Data Upload'!$A:$T,L$1,FALSE)</f>
        <v>#REF!</v>
      </c>
      <c r="M52" s="124" t="e">
        <f>VLOOKUP($A52,#REF!,M$1,FALSE)-VLOOKUP($A52,'[1]Master Data Upload'!$A:$T,M$1,FALSE)</f>
        <v>#REF!</v>
      </c>
      <c r="N52" s="124" t="e">
        <f>VLOOKUP($A52,#REF!,N$1,FALSE)-VLOOKUP($A52,'[1]Master Data Upload'!$A:$T,N$1,FALSE)</f>
        <v>#REF!</v>
      </c>
      <c r="O52" s="124" t="e">
        <f>VLOOKUP($A52,#REF!,O$1,FALSE)-VLOOKUP($A52,'[1]Master Data Upload'!$A:$T,O$1,FALSE)</f>
        <v>#REF!</v>
      </c>
      <c r="P52" s="124" t="e">
        <f>VLOOKUP($A52,#REF!,P$1,FALSE)-VLOOKUP($A52,'[1]Master Data Upload'!$A:$T,P$1,FALSE)</f>
        <v>#REF!</v>
      </c>
      <c r="Q52" s="124" t="e">
        <f>VLOOKUP($A52,#REF!,Q$1,FALSE)-VLOOKUP($A52,'[1]Master Data Upload'!$A:$T,Q$1,FALSE)</f>
        <v>#REF!</v>
      </c>
    </row>
    <row r="53" spans="1:17" x14ac:dyDescent="0.2">
      <c r="A53" s="7" t="s">
        <v>1409</v>
      </c>
      <c r="B53" s="124" t="e">
        <f>VLOOKUP($A53,#REF!,B$1,FALSE)-VLOOKUP($A53,'[1]Master Data Upload'!$A:$T,B$1,FALSE)</f>
        <v>#REF!</v>
      </c>
      <c r="C53" s="124" t="e">
        <f>VLOOKUP($A53,#REF!,C$1,FALSE)-VLOOKUP($A53,'[1]Master Data Upload'!$A:$T,C$1,FALSE)</f>
        <v>#REF!</v>
      </c>
      <c r="D53" s="124" t="e">
        <f>VLOOKUP($A53,#REF!,D$1,FALSE)-VLOOKUP($A53,'[1]Master Data Upload'!$A:$T,D$1,FALSE)</f>
        <v>#REF!</v>
      </c>
      <c r="E53" s="124" t="e">
        <f>VLOOKUP($A53,#REF!,E$1,FALSE)-VLOOKUP($A53,'[1]Master Data Upload'!$A:$T,E$1,FALSE)</f>
        <v>#REF!</v>
      </c>
      <c r="F53" s="124" t="e">
        <f>VLOOKUP($A53,#REF!,F$1,FALSE)-VLOOKUP($A53,'[1]Master Data Upload'!$A:$T,F$1,FALSE)</f>
        <v>#REF!</v>
      </c>
      <c r="G53" s="124" t="e">
        <f>VLOOKUP($A53,#REF!,G$1,FALSE)-VLOOKUP($A53,'[1]Master Data Upload'!$A:$T,G$1,FALSE)</f>
        <v>#REF!</v>
      </c>
      <c r="H53" s="124" t="e">
        <f>VLOOKUP($A53,#REF!,H$1,FALSE)-VLOOKUP($A53,'[1]Master Data Upload'!$A:$T,H$1,FALSE)</f>
        <v>#REF!</v>
      </c>
      <c r="I53" s="124" t="e">
        <f>VLOOKUP($A53,#REF!,I$1,FALSE)-VLOOKUP($A53,'[1]Master Data Upload'!$A:$T,I$1,FALSE)</f>
        <v>#REF!</v>
      </c>
      <c r="J53" s="124" t="e">
        <f>VLOOKUP($A53,#REF!,J$1,FALSE)-VLOOKUP($A53,'[1]Master Data Upload'!$A:$T,J$1,FALSE)</f>
        <v>#REF!</v>
      </c>
      <c r="K53" s="124" t="e">
        <f>VLOOKUP($A53,#REF!,K$1,FALSE)-VLOOKUP($A53,'[1]Master Data Upload'!$A:$T,K$1,FALSE)</f>
        <v>#REF!</v>
      </c>
      <c r="L53" s="124" t="e">
        <f>VLOOKUP($A53,#REF!,L$1,FALSE)-VLOOKUP($A53,'[1]Master Data Upload'!$A:$T,L$1,FALSE)</f>
        <v>#REF!</v>
      </c>
      <c r="M53" s="124" t="e">
        <f>VLOOKUP($A53,#REF!,M$1,FALSE)-VLOOKUP($A53,'[1]Master Data Upload'!$A:$T,M$1,FALSE)</f>
        <v>#REF!</v>
      </c>
      <c r="N53" s="124" t="e">
        <f>VLOOKUP($A53,#REF!,N$1,FALSE)-VLOOKUP($A53,'[1]Master Data Upload'!$A:$T,N$1,FALSE)</f>
        <v>#REF!</v>
      </c>
      <c r="O53" s="124" t="e">
        <f>VLOOKUP($A53,#REF!,O$1,FALSE)-VLOOKUP($A53,'[1]Master Data Upload'!$A:$T,O$1,FALSE)</f>
        <v>#REF!</v>
      </c>
      <c r="P53" s="124" t="e">
        <f>VLOOKUP($A53,#REF!,P$1,FALSE)-VLOOKUP($A53,'[1]Master Data Upload'!$A:$T,P$1,FALSE)</f>
        <v>#REF!</v>
      </c>
      <c r="Q53" s="124" t="e">
        <f>VLOOKUP($A53,#REF!,Q$1,FALSE)-VLOOKUP($A53,'[1]Master Data Upload'!$A:$T,Q$1,FALSE)</f>
        <v>#REF!</v>
      </c>
    </row>
    <row r="54" spans="1:17" x14ac:dyDescent="0.2">
      <c r="A54" s="7" t="s">
        <v>1403</v>
      </c>
      <c r="B54" s="124" t="e">
        <f>VLOOKUP($A54,#REF!,B$1,FALSE)-VLOOKUP($A54,'[1]Master Data Upload'!$A:$T,B$1,FALSE)</f>
        <v>#REF!</v>
      </c>
      <c r="C54" s="124" t="e">
        <f>VLOOKUP($A54,#REF!,C$1,FALSE)-VLOOKUP($A54,'[1]Master Data Upload'!$A:$T,C$1,FALSE)</f>
        <v>#REF!</v>
      </c>
      <c r="D54" s="124" t="e">
        <f>VLOOKUP($A54,#REF!,D$1,FALSE)-VLOOKUP($A54,'[1]Master Data Upload'!$A:$T,D$1,FALSE)</f>
        <v>#REF!</v>
      </c>
      <c r="E54" s="124" t="e">
        <f>VLOOKUP($A54,#REF!,E$1,FALSE)-VLOOKUP($A54,'[1]Master Data Upload'!$A:$T,E$1,FALSE)</f>
        <v>#REF!</v>
      </c>
      <c r="F54" s="124" t="e">
        <f>VLOOKUP($A54,#REF!,F$1,FALSE)-VLOOKUP($A54,'[1]Master Data Upload'!$A:$T,F$1,FALSE)</f>
        <v>#REF!</v>
      </c>
      <c r="G54" s="124" t="e">
        <f>VLOOKUP($A54,#REF!,G$1,FALSE)-VLOOKUP($A54,'[1]Master Data Upload'!$A:$T,G$1,FALSE)</f>
        <v>#REF!</v>
      </c>
      <c r="H54" s="124" t="e">
        <f>VLOOKUP($A54,#REF!,H$1,FALSE)-VLOOKUP($A54,'[1]Master Data Upload'!$A:$T,H$1,FALSE)</f>
        <v>#REF!</v>
      </c>
      <c r="I54" s="124" t="e">
        <f>VLOOKUP($A54,#REF!,I$1,FALSE)-VLOOKUP($A54,'[1]Master Data Upload'!$A:$T,I$1,FALSE)</f>
        <v>#REF!</v>
      </c>
      <c r="J54" s="124" t="e">
        <f>VLOOKUP($A54,#REF!,J$1,FALSE)-VLOOKUP($A54,'[1]Master Data Upload'!$A:$T,J$1,FALSE)</f>
        <v>#REF!</v>
      </c>
      <c r="K54" s="124" t="e">
        <f>VLOOKUP($A54,#REF!,K$1,FALSE)-VLOOKUP($A54,'[1]Master Data Upload'!$A:$T,K$1,FALSE)</f>
        <v>#REF!</v>
      </c>
      <c r="L54" s="124" t="e">
        <f>VLOOKUP($A54,#REF!,L$1,FALSE)-VLOOKUP($A54,'[1]Master Data Upload'!$A:$T,L$1,FALSE)</f>
        <v>#REF!</v>
      </c>
      <c r="M54" s="124" t="e">
        <f>VLOOKUP($A54,#REF!,M$1,FALSE)-VLOOKUP($A54,'[1]Master Data Upload'!$A:$T,M$1,FALSE)</f>
        <v>#REF!</v>
      </c>
      <c r="N54" s="124" t="e">
        <f>VLOOKUP($A54,#REF!,N$1,FALSE)-VLOOKUP($A54,'[1]Master Data Upload'!$A:$T,N$1,FALSE)</f>
        <v>#REF!</v>
      </c>
      <c r="O54" s="124" t="e">
        <f>VLOOKUP($A54,#REF!,O$1,FALSE)-VLOOKUP($A54,'[1]Master Data Upload'!$A:$T,O$1,FALSE)</f>
        <v>#REF!</v>
      </c>
      <c r="P54" s="124" t="e">
        <f>VLOOKUP($A54,#REF!,P$1,FALSE)-VLOOKUP($A54,'[1]Master Data Upload'!$A:$T,P$1,FALSE)</f>
        <v>#REF!</v>
      </c>
      <c r="Q54" s="124" t="e">
        <f>VLOOKUP($A54,#REF!,Q$1,FALSE)-VLOOKUP($A54,'[1]Master Data Upload'!$A:$T,Q$1,FALSE)</f>
        <v>#REF!</v>
      </c>
    </row>
    <row r="55" spans="1:17" x14ac:dyDescent="0.2">
      <c r="A55" s="7" t="s">
        <v>1405</v>
      </c>
      <c r="B55" s="124" t="e">
        <f>VLOOKUP($A55,#REF!,B$1,FALSE)-VLOOKUP($A55,'[1]Master Data Upload'!$A:$T,B$1,FALSE)</f>
        <v>#REF!</v>
      </c>
      <c r="C55" s="124" t="e">
        <f>VLOOKUP($A55,#REF!,C$1,FALSE)-VLOOKUP($A55,'[1]Master Data Upload'!$A:$T,C$1,FALSE)</f>
        <v>#REF!</v>
      </c>
      <c r="D55" s="124" t="e">
        <f>VLOOKUP($A55,#REF!,D$1,FALSE)-VLOOKUP($A55,'[1]Master Data Upload'!$A:$T,D$1,FALSE)</f>
        <v>#REF!</v>
      </c>
      <c r="E55" s="124" t="e">
        <f>VLOOKUP($A55,#REF!,E$1,FALSE)-VLOOKUP($A55,'[1]Master Data Upload'!$A:$T,E$1,FALSE)</f>
        <v>#REF!</v>
      </c>
      <c r="F55" s="124" t="e">
        <f>VLOOKUP($A55,#REF!,F$1,FALSE)-VLOOKUP($A55,'[1]Master Data Upload'!$A:$T,F$1,FALSE)</f>
        <v>#REF!</v>
      </c>
      <c r="G55" s="124" t="e">
        <f>VLOOKUP($A55,#REF!,G$1,FALSE)-VLOOKUP($A55,'[1]Master Data Upload'!$A:$T,G$1,FALSE)</f>
        <v>#REF!</v>
      </c>
      <c r="H55" s="124" t="e">
        <f>VLOOKUP($A55,#REF!,H$1,FALSE)-VLOOKUP($A55,'[1]Master Data Upload'!$A:$T,H$1,FALSE)</f>
        <v>#REF!</v>
      </c>
      <c r="I55" s="124" t="e">
        <f>VLOOKUP($A55,#REF!,I$1,FALSE)-VLOOKUP($A55,'[1]Master Data Upload'!$A:$T,I$1,FALSE)</f>
        <v>#REF!</v>
      </c>
      <c r="J55" s="124" t="e">
        <f>VLOOKUP($A55,#REF!,J$1,FALSE)-VLOOKUP($A55,'[1]Master Data Upload'!$A:$T,J$1,FALSE)</f>
        <v>#REF!</v>
      </c>
      <c r="K55" s="124" t="e">
        <f>VLOOKUP($A55,#REF!,K$1,FALSE)-VLOOKUP($A55,'[1]Master Data Upload'!$A:$T,K$1,FALSE)</f>
        <v>#REF!</v>
      </c>
      <c r="L55" s="124" t="e">
        <f>VLOOKUP($A55,#REF!,L$1,FALSE)-VLOOKUP($A55,'[1]Master Data Upload'!$A:$T,L$1,FALSE)</f>
        <v>#REF!</v>
      </c>
      <c r="M55" s="124" t="e">
        <f>VLOOKUP($A55,#REF!,M$1,FALSE)-VLOOKUP($A55,'[1]Master Data Upload'!$A:$T,M$1,FALSE)</f>
        <v>#REF!</v>
      </c>
      <c r="N55" s="124" t="e">
        <f>VLOOKUP($A55,#REF!,N$1,FALSE)-VLOOKUP($A55,'[1]Master Data Upload'!$A:$T,N$1,FALSE)</f>
        <v>#REF!</v>
      </c>
      <c r="O55" s="124" t="e">
        <f>VLOOKUP($A55,#REF!,O$1,FALSE)-VLOOKUP($A55,'[1]Master Data Upload'!$A:$T,O$1,FALSE)</f>
        <v>#REF!</v>
      </c>
      <c r="P55" s="124" t="e">
        <f>VLOOKUP($A55,#REF!,P$1,FALSE)-VLOOKUP($A55,'[1]Master Data Upload'!$A:$T,P$1,FALSE)</f>
        <v>#REF!</v>
      </c>
      <c r="Q55" s="124" t="e">
        <f>VLOOKUP($A55,#REF!,Q$1,FALSE)-VLOOKUP($A55,'[1]Master Data Upload'!$A:$T,Q$1,FALSE)</f>
        <v>#REF!</v>
      </c>
    </row>
    <row r="56" spans="1:17" x14ac:dyDescent="0.2">
      <c r="A56" s="7" t="s">
        <v>357</v>
      </c>
      <c r="B56" s="124" t="e">
        <f>VLOOKUP($A56,#REF!,B$1,FALSE)-VLOOKUP($A56,'[1]Master Data Upload'!$A:$T,B$1,FALSE)</f>
        <v>#REF!</v>
      </c>
      <c r="C56" s="124" t="e">
        <f>VLOOKUP($A56,#REF!,C$1,FALSE)-VLOOKUP($A56,'[1]Master Data Upload'!$A:$T,C$1,FALSE)</f>
        <v>#REF!</v>
      </c>
      <c r="D56" s="124" t="e">
        <f>VLOOKUP($A56,#REF!,D$1,FALSE)-VLOOKUP($A56,'[1]Master Data Upload'!$A:$T,D$1,FALSE)</f>
        <v>#REF!</v>
      </c>
      <c r="E56" s="124" t="e">
        <f>VLOOKUP($A56,#REF!,E$1,FALSE)-VLOOKUP($A56,'[1]Master Data Upload'!$A:$T,E$1,FALSE)</f>
        <v>#REF!</v>
      </c>
      <c r="F56" s="124" t="e">
        <f>VLOOKUP($A56,#REF!,F$1,FALSE)-VLOOKUP($A56,'[1]Master Data Upload'!$A:$T,F$1,FALSE)</f>
        <v>#REF!</v>
      </c>
      <c r="G56" s="124" t="e">
        <f>VLOOKUP($A56,#REF!,G$1,FALSE)-VLOOKUP($A56,'[1]Master Data Upload'!$A:$T,G$1,FALSE)</f>
        <v>#REF!</v>
      </c>
      <c r="H56" s="124" t="e">
        <f>VLOOKUP($A56,#REF!,H$1,FALSE)-VLOOKUP($A56,'[1]Master Data Upload'!$A:$T,H$1,FALSE)</f>
        <v>#REF!</v>
      </c>
      <c r="I56" s="124" t="e">
        <f>VLOOKUP($A56,#REF!,I$1,FALSE)-VLOOKUP($A56,'[1]Master Data Upload'!$A:$T,I$1,FALSE)</f>
        <v>#REF!</v>
      </c>
      <c r="J56" s="124" t="e">
        <f>VLOOKUP($A56,#REF!,J$1,FALSE)-VLOOKUP($A56,'[1]Master Data Upload'!$A:$T,J$1,FALSE)</f>
        <v>#REF!</v>
      </c>
      <c r="K56" s="124" t="e">
        <f>VLOOKUP($A56,#REF!,K$1,FALSE)-VLOOKUP($A56,'[1]Master Data Upload'!$A:$T,K$1,FALSE)</f>
        <v>#REF!</v>
      </c>
      <c r="L56" s="124" t="e">
        <f>VLOOKUP($A56,#REF!,L$1,FALSE)-VLOOKUP($A56,'[1]Master Data Upload'!$A:$T,L$1,FALSE)</f>
        <v>#REF!</v>
      </c>
      <c r="M56" s="124" t="e">
        <f>VLOOKUP($A56,#REF!,M$1,FALSE)-VLOOKUP($A56,'[1]Master Data Upload'!$A:$T,M$1,FALSE)</f>
        <v>#REF!</v>
      </c>
      <c r="N56" s="124" t="e">
        <f>VLOOKUP($A56,#REF!,N$1,FALSE)-VLOOKUP($A56,'[1]Master Data Upload'!$A:$T,N$1,FALSE)</f>
        <v>#REF!</v>
      </c>
      <c r="O56" s="124" t="e">
        <f>VLOOKUP($A56,#REF!,O$1,FALSE)-VLOOKUP($A56,'[1]Master Data Upload'!$A:$T,O$1,FALSE)</f>
        <v>#REF!</v>
      </c>
      <c r="P56" s="124" t="e">
        <f>VLOOKUP($A56,#REF!,P$1,FALSE)-VLOOKUP($A56,'[1]Master Data Upload'!$A:$T,P$1,FALSE)</f>
        <v>#REF!</v>
      </c>
      <c r="Q56" s="124" t="e">
        <f>VLOOKUP($A56,#REF!,Q$1,FALSE)-VLOOKUP($A56,'[1]Master Data Upload'!$A:$T,Q$1,FALSE)</f>
        <v>#REF!</v>
      </c>
    </row>
    <row r="57" spans="1:17" x14ac:dyDescent="0.2">
      <c r="A57" s="7" t="s">
        <v>349</v>
      </c>
      <c r="B57" s="124" t="e">
        <f>VLOOKUP($A57,#REF!,B$1,FALSE)-VLOOKUP($A57,'[1]Master Data Upload'!$A:$T,B$1,FALSE)</f>
        <v>#REF!</v>
      </c>
      <c r="C57" s="124" t="e">
        <f>VLOOKUP($A57,#REF!,C$1,FALSE)-VLOOKUP($A57,'[1]Master Data Upload'!$A:$T,C$1,FALSE)</f>
        <v>#REF!</v>
      </c>
      <c r="D57" s="124" t="e">
        <f>VLOOKUP($A57,#REF!,D$1,FALSE)-VLOOKUP($A57,'[1]Master Data Upload'!$A:$T,D$1,FALSE)</f>
        <v>#REF!</v>
      </c>
      <c r="E57" s="124" t="e">
        <f>VLOOKUP($A57,#REF!,E$1,FALSE)-VLOOKUP($A57,'[1]Master Data Upload'!$A:$T,E$1,FALSE)</f>
        <v>#REF!</v>
      </c>
      <c r="F57" s="124" t="e">
        <f>VLOOKUP($A57,#REF!,F$1,FALSE)-VLOOKUP($A57,'[1]Master Data Upload'!$A:$T,F$1,FALSE)</f>
        <v>#REF!</v>
      </c>
      <c r="G57" s="124" t="e">
        <f>VLOOKUP($A57,#REF!,G$1,FALSE)-VLOOKUP($A57,'[1]Master Data Upload'!$A:$T,G$1,FALSE)</f>
        <v>#REF!</v>
      </c>
      <c r="H57" s="124" t="e">
        <f>VLOOKUP($A57,#REF!,H$1,FALSE)-VLOOKUP($A57,'[1]Master Data Upload'!$A:$T,H$1,FALSE)</f>
        <v>#REF!</v>
      </c>
      <c r="I57" s="124" t="e">
        <f>VLOOKUP($A57,#REF!,I$1,FALSE)-VLOOKUP($A57,'[1]Master Data Upload'!$A:$T,I$1,FALSE)</f>
        <v>#REF!</v>
      </c>
      <c r="J57" s="124" t="e">
        <f>VLOOKUP($A57,#REF!,J$1,FALSE)-VLOOKUP($A57,'[1]Master Data Upload'!$A:$T,J$1,FALSE)</f>
        <v>#REF!</v>
      </c>
      <c r="K57" s="124" t="e">
        <f>VLOOKUP($A57,#REF!,K$1,FALSE)-VLOOKUP($A57,'[1]Master Data Upload'!$A:$T,K$1,FALSE)</f>
        <v>#REF!</v>
      </c>
      <c r="L57" s="124" t="e">
        <f>VLOOKUP($A57,#REF!,L$1,FALSE)-VLOOKUP($A57,'[1]Master Data Upload'!$A:$T,L$1,FALSE)</f>
        <v>#REF!</v>
      </c>
      <c r="M57" s="124" t="e">
        <f>VLOOKUP($A57,#REF!,M$1,FALSE)-VLOOKUP($A57,'[1]Master Data Upload'!$A:$T,M$1,FALSE)</f>
        <v>#REF!</v>
      </c>
      <c r="N57" s="124" t="e">
        <f>VLOOKUP($A57,#REF!,N$1,FALSE)-VLOOKUP($A57,'[1]Master Data Upload'!$A:$T,N$1,FALSE)</f>
        <v>#REF!</v>
      </c>
      <c r="O57" s="124" t="e">
        <f>VLOOKUP($A57,#REF!,O$1,FALSE)-VLOOKUP($A57,'[1]Master Data Upload'!$A:$T,O$1,FALSE)</f>
        <v>#REF!</v>
      </c>
      <c r="P57" s="124" t="e">
        <f>VLOOKUP($A57,#REF!,P$1,FALSE)-VLOOKUP($A57,'[1]Master Data Upload'!$A:$T,P$1,FALSE)</f>
        <v>#REF!</v>
      </c>
      <c r="Q57" s="124" t="e">
        <f>VLOOKUP($A57,#REF!,Q$1,FALSE)-VLOOKUP($A57,'[1]Master Data Upload'!$A:$T,Q$1,FALSE)</f>
        <v>#REF!</v>
      </c>
    </row>
    <row r="58" spans="1:17" x14ac:dyDescent="0.2">
      <c r="A58" s="7" t="s">
        <v>682</v>
      </c>
      <c r="B58" s="124" t="e">
        <f>VLOOKUP($A58,#REF!,B$1,FALSE)-VLOOKUP($A58,'[1]Master Data Upload'!$A:$T,B$1,FALSE)</f>
        <v>#REF!</v>
      </c>
      <c r="C58" s="124" t="e">
        <f>VLOOKUP($A58,#REF!,C$1,FALSE)-VLOOKUP($A58,'[1]Master Data Upload'!$A:$T,C$1,FALSE)</f>
        <v>#REF!</v>
      </c>
      <c r="D58" s="124" t="e">
        <f>VLOOKUP($A58,#REF!,D$1,FALSE)-VLOOKUP($A58,'[1]Master Data Upload'!$A:$T,D$1,FALSE)</f>
        <v>#REF!</v>
      </c>
      <c r="E58" s="124" t="e">
        <f>VLOOKUP($A58,#REF!,E$1,FALSE)-VLOOKUP($A58,'[1]Master Data Upload'!$A:$T,E$1,FALSE)</f>
        <v>#REF!</v>
      </c>
      <c r="F58" s="124" t="e">
        <f>VLOOKUP($A58,#REF!,F$1,FALSE)-VLOOKUP($A58,'[1]Master Data Upload'!$A:$T,F$1,FALSE)</f>
        <v>#REF!</v>
      </c>
      <c r="G58" s="124" t="e">
        <f>VLOOKUP($A58,#REF!,G$1,FALSE)-VLOOKUP($A58,'[1]Master Data Upload'!$A:$T,G$1,FALSE)</f>
        <v>#REF!</v>
      </c>
      <c r="H58" s="124" t="e">
        <f>VLOOKUP($A58,#REF!,H$1,FALSE)-VLOOKUP($A58,'[1]Master Data Upload'!$A:$T,H$1,FALSE)</f>
        <v>#REF!</v>
      </c>
      <c r="I58" s="124" t="e">
        <f>VLOOKUP($A58,#REF!,I$1,FALSE)-VLOOKUP($A58,'[1]Master Data Upload'!$A:$T,I$1,FALSE)</f>
        <v>#REF!</v>
      </c>
      <c r="J58" s="124" t="e">
        <f>VLOOKUP($A58,#REF!,J$1,FALSE)-VLOOKUP($A58,'[1]Master Data Upload'!$A:$T,J$1,FALSE)</f>
        <v>#REF!</v>
      </c>
      <c r="K58" s="124" t="e">
        <f>VLOOKUP($A58,#REF!,K$1,FALSE)-VLOOKUP($A58,'[1]Master Data Upload'!$A:$T,K$1,FALSE)</f>
        <v>#REF!</v>
      </c>
      <c r="L58" s="124" t="e">
        <f>VLOOKUP($A58,#REF!,L$1,FALSE)-VLOOKUP($A58,'[1]Master Data Upload'!$A:$T,L$1,FALSE)</f>
        <v>#REF!</v>
      </c>
      <c r="M58" s="124" t="e">
        <f>VLOOKUP($A58,#REF!,M$1,FALSE)-VLOOKUP($A58,'[1]Master Data Upload'!$A:$T,M$1,FALSE)</f>
        <v>#REF!</v>
      </c>
      <c r="N58" s="124" t="e">
        <f>VLOOKUP($A58,#REF!,N$1,FALSE)-VLOOKUP($A58,'[1]Master Data Upload'!$A:$T,N$1,FALSE)</f>
        <v>#REF!</v>
      </c>
      <c r="O58" s="124" t="e">
        <f>VLOOKUP($A58,#REF!,O$1,FALSE)-VLOOKUP($A58,'[1]Master Data Upload'!$A:$T,O$1,FALSE)</f>
        <v>#REF!</v>
      </c>
      <c r="P58" s="124" t="e">
        <f>VLOOKUP($A58,#REF!,P$1,FALSE)-VLOOKUP($A58,'[1]Master Data Upload'!$A:$T,P$1,FALSE)</f>
        <v>#REF!</v>
      </c>
      <c r="Q58" s="124" t="e">
        <f>VLOOKUP($A58,#REF!,Q$1,FALSE)-VLOOKUP($A58,'[1]Master Data Upload'!$A:$T,Q$1,FALSE)</f>
        <v>#REF!</v>
      </c>
    </row>
    <row r="59" spans="1:17" x14ac:dyDescent="0.2">
      <c r="A59" s="7" t="s">
        <v>356</v>
      </c>
      <c r="B59" s="124" t="e">
        <f>VLOOKUP($A59,#REF!,B$1,FALSE)-VLOOKUP($A59,'[1]Master Data Upload'!$A:$T,B$1,FALSE)</f>
        <v>#REF!</v>
      </c>
      <c r="C59" s="124" t="e">
        <f>VLOOKUP($A59,#REF!,C$1,FALSE)-VLOOKUP($A59,'[1]Master Data Upload'!$A:$T,C$1,FALSE)</f>
        <v>#REF!</v>
      </c>
      <c r="D59" s="124" t="e">
        <f>VLOOKUP($A59,#REF!,D$1,FALSE)-VLOOKUP($A59,'[1]Master Data Upload'!$A:$T,D$1,FALSE)</f>
        <v>#REF!</v>
      </c>
      <c r="E59" s="124" t="e">
        <f>VLOOKUP($A59,#REF!,E$1,FALSE)-VLOOKUP($A59,'[1]Master Data Upload'!$A:$T,E$1,FALSE)</f>
        <v>#REF!</v>
      </c>
      <c r="F59" s="124" t="e">
        <f>VLOOKUP($A59,#REF!,F$1,FALSE)-VLOOKUP($A59,'[1]Master Data Upload'!$A:$T,F$1,FALSE)</f>
        <v>#REF!</v>
      </c>
      <c r="G59" s="124" t="e">
        <f>VLOOKUP($A59,#REF!,G$1,FALSE)-VLOOKUP($A59,'[1]Master Data Upload'!$A:$T,G$1,FALSE)</f>
        <v>#REF!</v>
      </c>
      <c r="H59" s="124" t="e">
        <f>VLOOKUP($A59,#REF!,H$1,FALSE)-VLOOKUP($A59,'[1]Master Data Upload'!$A:$T,H$1,FALSE)</f>
        <v>#REF!</v>
      </c>
      <c r="I59" s="124" t="e">
        <f>VLOOKUP($A59,#REF!,I$1,FALSE)-VLOOKUP($A59,'[1]Master Data Upload'!$A:$T,I$1,FALSE)</f>
        <v>#REF!</v>
      </c>
      <c r="J59" s="124" t="e">
        <f>VLOOKUP($A59,#REF!,J$1,FALSE)-VLOOKUP($A59,'[1]Master Data Upload'!$A:$T,J$1,FALSE)</f>
        <v>#REF!</v>
      </c>
      <c r="K59" s="124" t="e">
        <f>VLOOKUP($A59,#REF!,K$1,FALSE)-VLOOKUP($A59,'[1]Master Data Upload'!$A:$T,K$1,FALSE)</f>
        <v>#REF!</v>
      </c>
      <c r="L59" s="124" t="e">
        <f>VLOOKUP($A59,#REF!,L$1,FALSE)-VLOOKUP($A59,'[1]Master Data Upload'!$A:$T,L$1,FALSE)</f>
        <v>#REF!</v>
      </c>
      <c r="M59" s="124" t="e">
        <f>VLOOKUP($A59,#REF!,M$1,FALSE)-VLOOKUP($A59,'[1]Master Data Upload'!$A:$T,M$1,FALSE)</f>
        <v>#REF!</v>
      </c>
      <c r="N59" s="124" t="e">
        <f>VLOOKUP($A59,#REF!,N$1,FALSE)-VLOOKUP($A59,'[1]Master Data Upload'!$A:$T,N$1,FALSE)</f>
        <v>#REF!</v>
      </c>
      <c r="O59" s="124" t="e">
        <f>VLOOKUP($A59,#REF!,O$1,FALSE)-VLOOKUP($A59,'[1]Master Data Upload'!$A:$T,O$1,FALSE)</f>
        <v>#REF!</v>
      </c>
      <c r="P59" s="124" t="e">
        <f>VLOOKUP($A59,#REF!,P$1,FALSE)-VLOOKUP($A59,'[1]Master Data Upload'!$A:$T,P$1,FALSE)</f>
        <v>#REF!</v>
      </c>
      <c r="Q59" s="124" t="e">
        <f>VLOOKUP($A59,#REF!,Q$1,FALSE)-VLOOKUP($A59,'[1]Master Data Upload'!$A:$T,Q$1,FALSE)</f>
        <v>#REF!</v>
      </c>
    </row>
    <row r="60" spans="1:17" x14ac:dyDescent="0.2">
      <c r="A60" s="7" t="s">
        <v>345</v>
      </c>
      <c r="B60" s="124" t="e">
        <f>VLOOKUP($A60,#REF!,B$1,FALSE)-VLOOKUP($A60,'[1]Master Data Upload'!$A:$T,B$1,FALSE)</f>
        <v>#REF!</v>
      </c>
      <c r="C60" s="124" t="e">
        <f>VLOOKUP($A60,#REF!,C$1,FALSE)-VLOOKUP($A60,'[1]Master Data Upload'!$A:$T,C$1,FALSE)</f>
        <v>#REF!</v>
      </c>
      <c r="D60" s="124" t="e">
        <f>VLOOKUP($A60,#REF!,D$1,FALSE)-VLOOKUP($A60,'[1]Master Data Upload'!$A:$T,D$1,FALSE)</f>
        <v>#REF!</v>
      </c>
      <c r="E60" s="124" t="e">
        <f>VLOOKUP($A60,#REF!,E$1,FALSE)-VLOOKUP($A60,'[1]Master Data Upload'!$A:$T,E$1,FALSE)</f>
        <v>#REF!</v>
      </c>
      <c r="F60" s="124" t="e">
        <f>VLOOKUP($A60,#REF!,F$1,FALSE)-VLOOKUP($A60,'[1]Master Data Upload'!$A:$T,F$1,FALSE)</f>
        <v>#REF!</v>
      </c>
      <c r="G60" s="124" t="e">
        <f>VLOOKUP($A60,#REF!,G$1,FALSE)-VLOOKUP($A60,'[1]Master Data Upload'!$A:$T,G$1,FALSE)</f>
        <v>#REF!</v>
      </c>
      <c r="H60" s="124" t="e">
        <f>VLOOKUP($A60,#REF!,H$1,FALSE)-VLOOKUP($A60,'[1]Master Data Upload'!$A:$T,H$1,FALSE)</f>
        <v>#REF!</v>
      </c>
      <c r="I60" s="124" t="e">
        <f>VLOOKUP($A60,#REF!,I$1,FALSE)-VLOOKUP($A60,'[1]Master Data Upload'!$A:$T,I$1,FALSE)</f>
        <v>#REF!</v>
      </c>
      <c r="J60" s="124" t="e">
        <f>VLOOKUP($A60,#REF!,J$1,FALSE)-VLOOKUP($A60,'[1]Master Data Upload'!$A:$T,J$1,FALSE)</f>
        <v>#REF!</v>
      </c>
      <c r="K60" s="124" t="e">
        <f>VLOOKUP($A60,#REF!,K$1,FALSE)-VLOOKUP($A60,'[1]Master Data Upload'!$A:$T,K$1,FALSE)</f>
        <v>#REF!</v>
      </c>
      <c r="L60" s="124" t="e">
        <f>VLOOKUP($A60,#REF!,L$1,FALSE)-VLOOKUP($A60,'[1]Master Data Upload'!$A:$T,L$1,FALSE)</f>
        <v>#REF!</v>
      </c>
      <c r="M60" s="124" t="e">
        <f>VLOOKUP($A60,#REF!,M$1,FALSE)-VLOOKUP($A60,'[1]Master Data Upload'!$A:$T,M$1,FALSE)</f>
        <v>#REF!</v>
      </c>
      <c r="N60" s="124" t="e">
        <f>VLOOKUP($A60,#REF!,N$1,FALSE)-VLOOKUP($A60,'[1]Master Data Upload'!$A:$T,N$1,FALSE)</f>
        <v>#REF!</v>
      </c>
      <c r="O60" s="124" t="e">
        <f>VLOOKUP($A60,#REF!,O$1,FALSE)-VLOOKUP($A60,'[1]Master Data Upload'!$A:$T,O$1,FALSE)</f>
        <v>#REF!</v>
      </c>
      <c r="P60" s="124" t="e">
        <f>VLOOKUP($A60,#REF!,P$1,FALSE)-VLOOKUP($A60,'[1]Master Data Upload'!$A:$T,P$1,FALSE)</f>
        <v>#REF!</v>
      </c>
      <c r="Q60" s="124" t="e">
        <f>VLOOKUP($A60,#REF!,Q$1,FALSE)-VLOOKUP($A60,'[1]Master Data Upload'!$A:$T,Q$1,FALSE)</f>
        <v>#REF!</v>
      </c>
    </row>
    <row r="61" spans="1:17" x14ac:dyDescent="0.2">
      <c r="A61" s="7" t="s">
        <v>346</v>
      </c>
      <c r="B61" s="124" t="e">
        <f>VLOOKUP($A61,#REF!,B$1,FALSE)-VLOOKUP($A61,'[1]Master Data Upload'!$A:$T,B$1,FALSE)</f>
        <v>#REF!</v>
      </c>
      <c r="C61" s="124" t="e">
        <f>VLOOKUP($A61,#REF!,C$1,FALSE)-VLOOKUP($A61,'[1]Master Data Upload'!$A:$T,C$1,FALSE)</f>
        <v>#REF!</v>
      </c>
      <c r="D61" s="124" t="e">
        <f>VLOOKUP($A61,#REF!,D$1,FALSE)-VLOOKUP($A61,'[1]Master Data Upload'!$A:$T,D$1,FALSE)</f>
        <v>#REF!</v>
      </c>
      <c r="E61" s="124" t="e">
        <f>VLOOKUP($A61,#REF!,E$1,FALSE)-VLOOKUP($A61,'[1]Master Data Upload'!$A:$T,E$1,FALSE)</f>
        <v>#REF!</v>
      </c>
      <c r="F61" s="124" t="e">
        <f>VLOOKUP($A61,#REF!,F$1,FALSE)-VLOOKUP($A61,'[1]Master Data Upload'!$A:$T,F$1,FALSE)</f>
        <v>#REF!</v>
      </c>
      <c r="G61" s="124" t="e">
        <f>VLOOKUP($A61,#REF!,G$1,FALSE)-VLOOKUP($A61,'[1]Master Data Upload'!$A:$T,G$1,FALSE)</f>
        <v>#REF!</v>
      </c>
      <c r="H61" s="124" t="e">
        <f>VLOOKUP($A61,#REF!,H$1,FALSE)-VLOOKUP($A61,'[1]Master Data Upload'!$A:$T,H$1,FALSE)</f>
        <v>#REF!</v>
      </c>
      <c r="I61" s="124" t="e">
        <f>VLOOKUP($A61,#REF!,I$1,FALSE)-VLOOKUP($A61,'[1]Master Data Upload'!$A:$T,I$1,FALSE)</f>
        <v>#REF!</v>
      </c>
      <c r="J61" s="124" t="e">
        <f>VLOOKUP($A61,#REF!,J$1,FALSE)-VLOOKUP($A61,'[1]Master Data Upload'!$A:$T,J$1,FALSE)</f>
        <v>#REF!</v>
      </c>
      <c r="K61" s="124" t="e">
        <f>VLOOKUP($A61,#REF!,K$1,FALSE)-VLOOKUP($A61,'[1]Master Data Upload'!$A:$T,K$1,FALSE)</f>
        <v>#REF!</v>
      </c>
      <c r="L61" s="124" t="e">
        <f>VLOOKUP($A61,#REF!,L$1,FALSE)-VLOOKUP($A61,'[1]Master Data Upload'!$A:$T,L$1,FALSE)</f>
        <v>#REF!</v>
      </c>
      <c r="M61" s="124" t="e">
        <f>VLOOKUP($A61,#REF!,M$1,FALSE)-VLOOKUP($A61,'[1]Master Data Upload'!$A:$T,M$1,FALSE)</f>
        <v>#REF!</v>
      </c>
      <c r="N61" s="124" t="e">
        <f>VLOOKUP($A61,#REF!,N$1,FALSE)-VLOOKUP($A61,'[1]Master Data Upload'!$A:$T,N$1,FALSE)</f>
        <v>#REF!</v>
      </c>
      <c r="O61" s="124" t="e">
        <f>VLOOKUP($A61,#REF!,O$1,FALSE)-VLOOKUP($A61,'[1]Master Data Upload'!$A:$T,O$1,FALSE)</f>
        <v>#REF!</v>
      </c>
      <c r="P61" s="124" t="e">
        <f>VLOOKUP($A61,#REF!,P$1,FALSE)-VLOOKUP($A61,'[1]Master Data Upload'!$A:$T,P$1,FALSE)</f>
        <v>#REF!</v>
      </c>
      <c r="Q61" s="124" t="e">
        <f>VLOOKUP($A61,#REF!,Q$1,FALSE)-VLOOKUP($A61,'[1]Master Data Upload'!$A:$T,Q$1,FALSE)</f>
        <v>#REF!</v>
      </c>
    </row>
    <row r="62" spans="1:17" x14ac:dyDescent="0.2">
      <c r="A62" s="7" t="s">
        <v>1159</v>
      </c>
      <c r="B62" s="124" t="e">
        <f>VLOOKUP($A62,#REF!,B$1,FALSE)-VLOOKUP($A62,'[1]Master Data Upload'!$A:$T,B$1,FALSE)</f>
        <v>#REF!</v>
      </c>
      <c r="C62" s="124" t="e">
        <f>VLOOKUP($A62,#REF!,C$1,FALSE)-VLOOKUP($A62,'[1]Master Data Upload'!$A:$T,C$1,FALSE)</f>
        <v>#REF!</v>
      </c>
      <c r="D62" s="124" t="e">
        <f>VLOOKUP($A62,#REF!,D$1,FALSE)-VLOOKUP($A62,'[1]Master Data Upload'!$A:$T,D$1,FALSE)</f>
        <v>#REF!</v>
      </c>
      <c r="E62" s="124" t="e">
        <f>VLOOKUP($A62,#REF!,E$1,FALSE)-VLOOKUP($A62,'[1]Master Data Upload'!$A:$T,E$1,FALSE)</f>
        <v>#REF!</v>
      </c>
      <c r="F62" s="124" t="e">
        <f>VLOOKUP($A62,#REF!,F$1,FALSE)-VLOOKUP($A62,'[1]Master Data Upload'!$A:$T,F$1,FALSE)</f>
        <v>#REF!</v>
      </c>
      <c r="G62" s="124" t="e">
        <f>VLOOKUP($A62,#REF!,G$1,FALSE)-VLOOKUP($A62,'[1]Master Data Upload'!$A:$T,G$1,FALSE)</f>
        <v>#REF!</v>
      </c>
      <c r="H62" s="124" t="e">
        <f>VLOOKUP($A62,#REF!,H$1,FALSE)-VLOOKUP($A62,'[1]Master Data Upload'!$A:$T,H$1,FALSE)</f>
        <v>#REF!</v>
      </c>
      <c r="I62" s="124" t="e">
        <f>VLOOKUP($A62,#REF!,I$1,FALSE)-VLOOKUP($A62,'[1]Master Data Upload'!$A:$T,I$1,FALSE)</f>
        <v>#REF!</v>
      </c>
      <c r="J62" s="124" t="e">
        <f>VLOOKUP($A62,#REF!,J$1,FALSE)-VLOOKUP($A62,'[1]Master Data Upload'!$A:$T,J$1,FALSE)</f>
        <v>#REF!</v>
      </c>
      <c r="K62" s="124" t="e">
        <f>VLOOKUP($A62,#REF!,K$1,FALSE)-VLOOKUP($A62,'[1]Master Data Upload'!$A:$T,K$1,FALSE)</f>
        <v>#REF!</v>
      </c>
      <c r="L62" s="124" t="e">
        <f>VLOOKUP($A62,#REF!,L$1,FALSE)-VLOOKUP($A62,'[1]Master Data Upload'!$A:$T,L$1,FALSE)</f>
        <v>#REF!</v>
      </c>
      <c r="M62" s="124" t="e">
        <f>VLOOKUP($A62,#REF!,M$1,FALSE)-VLOOKUP($A62,'[1]Master Data Upload'!$A:$T,M$1,FALSE)</f>
        <v>#REF!</v>
      </c>
      <c r="N62" s="124" t="e">
        <f>VLOOKUP($A62,#REF!,N$1,FALSE)-VLOOKUP($A62,'[1]Master Data Upload'!$A:$T,N$1,FALSE)</f>
        <v>#REF!</v>
      </c>
      <c r="O62" s="124" t="e">
        <f>VLOOKUP($A62,#REF!,O$1,FALSE)-VLOOKUP($A62,'[1]Master Data Upload'!$A:$T,O$1,FALSE)</f>
        <v>#REF!</v>
      </c>
      <c r="P62" s="124" t="e">
        <f>VLOOKUP($A62,#REF!,P$1,FALSE)-VLOOKUP($A62,'[1]Master Data Upload'!$A:$T,P$1,FALSE)</f>
        <v>#REF!</v>
      </c>
      <c r="Q62" s="124" t="e">
        <f>VLOOKUP($A62,#REF!,Q$1,FALSE)-VLOOKUP($A62,'[1]Master Data Upload'!$A:$T,Q$1,FALSE)</f>
        <v>#REF!</v>
      </c>
    </row>
    <row r="63" spans="1:17" x14ac:dyDescent="0.2">
      <c r="A63" s="7" t="s">
        <v>1190</v>
      </c>
      <c r="B63" s="124" t="e">
        <f>VLOOKUP($A63,#REF!,B$1,FALSE)-VLOOKUP($A63,'[1]Master Data Upload'!$A:$T,B$1,FALSE)</f>
        <v>#REF!</v>
      </c>
      <c r="C63" s="124" t="e">
        <f>VLOOKUP($A63,#REF!,C$1,FALSE)-VLOOKUP($A63,'[1]Master Data Upload'!$A:$T,C$1,FALSE)</f>
        <v>#REF!</v>
      </c>
      <c r="D63" s="124" t="e">
        <f>VLOOKUP($A63,#REF!,D$1,FALSE)-VLOOKUP($A63,'[1]Master Data Upload'!$A:$T,D$1,FALSE)</f>
        <v>#REF!</v>
      </c>
      <c r="E63" s="124" t="e">
        <f>VLOOKUP($A63,#REF!,E$1,FALSE)-VLOOKUP($A63,'[1]Master Data Upload'!$A:$T,E$1,FALSE)</f>
        <v>#REF!</v>
      </c>
      <c r="F63" s="124" t="e">
        <f>VLOOKUP($A63,#REF!,F$1,FALSE)-VLOOKUP($A63,'[1]Master Data Upload'!$A:$T,F$1,FALSE)</f>
        <v>#REF!</v>
      </c>
      <c r="G63" s="124" t="e">
        <f>VLOOKUP($A63,#REF!,G$1,FALSE)-VLOOKUP($A63,'[1]Master Data Upload'!$A:$T,G$1,FALSE)</f>
        <v>#REF!</v>
      </c>
      <c r="H63" s="124" t="e">
        <f>VLOOKUP($A63,#REF!,H$1,FALSE)-VLOOKUP($A63,'[1]Master Data Upload'!$A:$T,H$1,FALSE)</f>
        <v>#REF!</v>
      </c>
      <c r="I63" s="124" t="e">
        <f>VLOOKUP($A63,#REF!,I$1,FALSE)-VLOOKUP($A63,'[1]Master Data Upload'!$A:$T,I$1,FALSE)</f>
        <v>#REF!</v>
      </c>
      <c r="J63" s="124" t="e">
        <f>VLOOKUP($A63,#REF!,J$1,FALSE)-VLOOKUP($A63,'[1]Master Data Upload'!$A:$T,J$1,FALSE)</f>
        <v>#REF!</v>
      </c>
      <c r="K63" s="124" t="e">
        <f>VLOOKUP($A63,#REF!,K$1,FALSE)-VLOOKUP($A63,'[1]Master Data Upload'!$A:$T,K$1,FALSE)</f>
        <v>#REF!</v>
      </c>
      <c r="L63" s="124" t="e">
        <f>VLOOKUP($A63,#REF!,L$1,FALSE)-VLOOKUP($A63,'[1]Master Data Upload'!$A:$T,L$1,FALSE)</f>
        <v>#REF!</v>
      </c>
      <c r="M63" s="124" t="e">
        <f>VLOOKUP($A63,#REF!,M$1,FALSE)-VLOOKUP($A63,'[1]Master Data Upload'!$A:$T,M$1,FALSE)</f>
        <v>#REF!</v>
      </c>
      <c r="N63" s="124" t="e">
        <f>VLOOKUP($A63,#REF!,N$1,FALSE)-VLOOKUP($A63,'[1]Master Data Upload'!$A:$T,N$1,FALSE)</f>
        <v>#REF!</v>
      </c>
      <c r="O63" s="124" t="e">
        <f>VLOOKUP($A63,#REF!,O$1,FALSE)-VLOOKUP($A63,'[1]Master Data Upload'!$A:$T,O$1,FALSE)</f>
        <v>#REF!</v>
      </c>
      <c r="P63" s="124" t="e">
        <f>VLOOKUP($A63,#REF!,P$1,FALSE)-VLOOKUP($A63,'[1]Master Data Upload'!$A:$T,P$1,FALSE)</f>
        <v>#REF!</v>
      </c>
      <c r="Q63" s="124" t="e">
        <f>VLOOKUP($A63,#REF!,Q$1,FALSE)-VLOOKUP($A63,'[1]Master Data Upload'!$A:$T,Q$1,FALSE)</f>
        <v>#REF!</v>
      </c>
    </row>
    <row r="64" spans="1:17" x14ac:dyDescent="0.2">
      <c r="A64" s="7" t="s">
        <v>339</v>
      </c>
      <c r="B64" s="124" t="e">
        <f>VLOOKUP($A64,#REF!,B$1,FALSE)-VLOOKUP($A64,'[1]Master Data Upload'!$A:$T,B$1,FALSE)</f>
        <v>#REF!</v>
      </c>
      <c r="C64" s="124" t="e">
        <f>VLOOKUP($A64,#REF!,C$1,FALSE)-VLOOKUP($A64,'[1]Master Data Upload'!$A:$T,C$1,FALSE)</f>
        <v>#REF!</v>
      </c>
      <c r="D64" s="124" t="e">
        <f>VLOOKUP($A64,#REF!,D$1,FALSE)-VLOOKUP($A64,'[1]Master Data Upload'!$A:$T,D$1,FALSE)</f>
        <v>#REF!</v>
      </c>
      <c r="E64" s="124" t="e">
        <f>VLOOKUP($A64,#REF!,E$1,FALSE)-VLOOKUP($A64,'[1]Master Data Upload'!$A:$T,E$1,FALSE)</f>
        <v>#REF!</v>
      </c>
      <c r="F64" s="124" t="e">
        <f>VLOOKUP($A64,#REF!,F$1,FALSE)-VLOOKUP($A64,'[1]Master Data Upload'!$A:$T,F$1,FALSE)</f>
        <v>#REF!</v>
      </c>
      <c r="G64" s="124" t="e">
        <f>VLOOKUP($A64,#REF!,G$1,FALSE)-VLOOKUP($A64,'[1]Master Data Upload'!$A:$T,G$1,FALSE)</f>
        <v>#REF!</v>
      </c>
      <c r="H64" s="124" t="e">
        <f>VLOOKUP($A64,#REF!,H$1,FALSE)-VLOOKUP($A64,'[1]Master Data Upload'!$A:$T,H$1,FALSE)</f>
        <v>#REF!</v>
      </c>
      <c r="I64" s="124" t="e">
        <f>VLOOKUP($A64,#REF!,I$1,FALSE)-VLOOKUP($A64,'[1]Master Data Upload'!$A:$T,I$1,FALSE)</f>
        <v>#REF!</v>
      </c>
      <c r="J64" s="124" t="e">
        <f>VLOOKUP($A64,#REF!,J$1,FALSE)-VLOOKUP($A64,'[1]Master Data Upload'!$A:$T,J$1,FALSE)</f>
        <v>#REF!</v>
      </c>
      <c r="K64" s="124" t="e">
        <f>VLOOKUP($A64,#REF!,K$1,FALSE)-VLOOKUP($A64,'[1]Master Data Upload'!$A:$T,K$1,FALSE)</f>
        <v>#REF!</v>
      </c>
      <c r="L64" s="124" t="e">
        <f>VLOOKUP($A64,#REF!,L$1,FALSE)-VLOOKUP($A64,'[1]Master Data Upload'!$A:$T,L$1,FALSE)</f>
        <v>#REF!</v>
      </c>
      <c r="M64" s="124" t="e">
        <f>VLOOKUP($A64,#REF!,M$1,FALSE)-VLOOKUP($A64,'[1]Master Data Upload'!$A:$T,M$1,FALSE)</f>
        <v>#REF!</v>
      </c>
      <c r="N64" s="124" t="e">
        <f>VLOOKUP($A64,#REF!,N$1,FALSE)-VLOOKUP($A64,'[1]Master Data Upload'!$A:$T,N$1,FALSE)</f>
        <v>#REF!</v>
      </c>
      <c r="O64" s="124" t="e">
        <f>VLOOKUP($A64,#REF!,O$1,FALSE)-VLOOKUP($A64,'[1]Master Data Upload'!$A:$T,O$1,FALSE)</f>
        <v>#REF!</v>
      </c>
      <c r="P64" s="124" t="e">
        <f>VLOOKUP($A64,#REF!,P$1,FALSE)-VLOOKUP($A64,'[1]Master Data Upload'!$A:$T,P$1,FALSE)</f>
        <v>#REF!</v>
      </c>
      <c r="Q64" s="124" t="e">
        <f>VLOOKUP($A64,#REF!,Q$1,FALSE)-VLOOKUP($A64,'[1]Master Data Upload'!$A:$T,Q$1,FALSE)</f>
        <v>#REF!</v>
      </c>
    </row>
    <row r="65" spans="1:17" x14ac:dyDescent="0.2">
      <c r="A65" s="7" t="s">
        <v>340</v>
      </c>
      <c r="B65" s="124" t="e">
        <f>VLOOKUP($A65,#REF!,B$1,FALSE)-VLOOKUP($A65,'[1]Master Data Upload'!$A:$T,B$1,FALSE)</f>
        <v>#REF!</v>
      </c>
      <c r="C65" s="124" t="e">
        <f>VLOOKUP($A65,#REF!,C$1,FALSE)-VLOOKUP($A65,'[1]Master Data Upload'!$A:$T,C$1,FALSE)</f>
        <v>#REF!</v>
      </c>
      <c r="D65" s="124" t="e">
        <f>VLOOKUP($A65,#REF!,D$1,FALSE)-VLOOKUP($A65,'[1]Master Data Upload'!$A:$T,D$1,FALSE)</f>
        <v>#REF!</v>
      </c>
      <c r="E65" s="124" t="e">
        <f>VLOOKUP($A65,#REF!,E$1,FALSE)-VLOOKUP($A65,'[1]Master Data Upload'!$A:$T,E$1,FALSE)</f>
        <v>#REF!</v>
      </c>
      <c r="F65" s="124" t="e">
        <f>VLOOKUP($A65,#REF!,F$1,FALSE)-VLOOKUP($A65,'[1]Master Data Upload'!$A:$T,F$1,FALSE)</f>
        <v>#REF!</v>
      </c>
      <c r="G65" s="124" t="e">
        <f>VLOOKUP($A65,#REF!,G$1,FALSE)-VLOOKUP($A65,'[1]Master Data Upload'!$A:$T,G$1,FALSE)</f>
        <v>#REF!</v>
      </c>
      <c r="H65" s="124" t="e">
        <f>VLOOKUP($A65,#REF!,H$1,FALSE)-VLOOKUP($A65,'[1]Master Data Upload'!$A:$T,H$1,FALSE)</f>
        <v>#REF!</v>
      </c>
      <c r="I65" s="124" t="e">
        <f>VLOOKUP($A65,#REF!,I$1,FALSE)-VLOOKUP($A65,'[1]Master Data Upload'!$A:$T,I$1,FALSE)</f>
        <v>#REF!</v>
      </c>
      <c r="J65" s="124" t="e">
        <f>VLOOKUP($A65,#REF!,J$1,FALSE)-VLOOKUP($A65,'[1]Master Data Upload'!$A:$T,J$1,FALSE)</f>
        <v>#REF!</v>
      </c>
      <c r="K65" s="124" t="e">
        <f>VLOOKUP($A65,#REF!,K$1,FALSE)-VLOOKUP($A65,'[1]Master Data Upload'!$A:$T,K$1,FALSE)</f>
        <v>#REF!</v>
      </c>
      <c r="L65" s="124" t="e">
        <f>VLOOKUP($A65,#REF!,L$1,FALSE)-VLOOKUP($A65,'[1]Master Data Upload'!$A:$T,L$1,FALSE)</f>
        <v>#REF!</v>
      </c>
      <c r="M65" s="124" t="e">
        <f>VLOOKUP($A65,#REF!,M$1,FALSE)-VLOOKUP($A65,'[1]Master Data Upload'!$A:$T,M$1,FALSE)</f>
        <v>#REF!</v>
      </c>
      <c r="N65" s="124" t="e">
        <f>VLOOKUP($A65,#REF!,N$1,FALSE)-VLOOKUP($A65,'[1]Master Data Upload'!$A:$T,N$1,FALSE)</f>
        <v>#REF!</v>
      </c>
      <c r="O65" s="124" t="e">
        <f>VLOOKUP($A65,#REF!,O$1,FALSE)-VLOOKUP($A65,'[1]Master Data Upload'!$A:$T,O$1,FALSE)</f>
        <v>#REF!</v>
      </c>
      <c r="P65" s="124" t="e">
        <f>VLOOKUP($A65,#REF!,P$1,FALSE)-VLOOKUP($A65,'[1]Master Data Upload'!$A:$T,P$1,FALSE)</f>
        <v>#REF!</v>
      </c>
      <c r="Q65" s="124" t="e">
        <f>VLOOKUP($A65,#REF!,Q$1,FALSE)-VLOOKUP($A65,'[1]Master Data Upload'!$A:$T,Q$1,FALSE)</f>
        <v>#REF!</v>
      </c>
    </row>
    <row r="66" spans="1:17" x14ac:dyDescent="0.2">
      <c r="A66" s="7" t="s">
        <v>341</v>
      </c>
      <c r="B66" s="124" t="e">
        <f>VLOOKUP($A66,#REF!,B$1,FALSE)-VLOOKUP($A66,'[1]Master Data Upload'!$A:$T,B$1,FALSE)</f>
        <v>#REF!</v>
      </c>
      <c r="C66" s="124" t="e">
        <f>VLOOKUP($A66,#REF!,C$1,FALSE)-VLOOKUP($A66,'[1]Master Data Upload'!$A:$T,C$1,FALSE)</f>
        <v>#REF!</v>
      </c>
      <c r="D66" s="124" t="e">
        <f>VLOOKUP($A66,#REF!,D$1,FALSE)-VLOOKUP($A66,'[1]Master Data Upload'!$A:$T,D$1,FALSE)</f>
        <v>#REF!</v>
      </c>
      <c r="E66" s="124" t="e">
        <f>VLOOKUP($A66,#REF!,E$1,FALSE)-VLOOKUP($A66,'[1]Master Data Upload'!$A:$T,E$1,FALSE)</f>
        <v>#REF!</v>
      </c>
      <c r="F66" s="124" t="e">
        <f>VLOOKUP($A66,#REF!,F$1,FALSE)-VLOOKUP($A66,'[1]Master Data Upload'!$A:$T,F$1,FALSE)</f>
        <v>#REF!</v>
      </c>
      <c r="G66" s="124" t="e">
        <f>VLOOKUP($A66,#REF!,G$1,FALSE)-VLOOKUP($A66,'[1]Master Data Upload'!$A:$T,G$1,FALSE)</f>
        <v>#REF!</v>
      </c>
      <c r="H66" s="124" t="e">
        <f>VLOOKUP($A66,#REF!,H$1,FALSE)-VLOOKUP($A66,'[1]Master Data Upload'!$A:$T,H$1,FALSE)</f>
        <v>#REF!</v>
      </c>
      <c r="I66" s="124" t="e">
        <f>VLOOKUP($A66,#REF!,I$1,FALSE)-VLOOKUP($A66,'[1]Master Data Upload'!$A:$T,I$1,FALSE)</f>
        <v>#REF!</v>
      </c>
      <c r="J66" s="124" t="e">
        <f>VLOOKUP($A66,#REF!,J$1,FALSE)-VLOOKUP($A66,'[1]Master Data Upload'!$A:$T,J$1,FALSE)</f>
        <v>#REF!</v>
      </c>
      <c r="K66" s="124" t="e">
        <f>VLOOKUP($A66,#REF!,K$1,FALSE)-VLOOKUP($A66,'[1]Master Data Upload'!$A:$T,K$1,FALSE)</f>
        <v>#REF!</v>
      </c>
      <c r="L66" s="124" t="e">
        <f>VLOOKUP($A66,#REF!,L$1,FALSE)-VLOOKUP($A66,'[1]Master Data Upload'!$A:$T,L$1,FALSE)</f>
        <v>#REF!</v>
      </c>
      <c r="M66" s="124" t="e">
        <f>VLOOKUP($A66,#REF!,M$1,FALSE)-VLOOKUP($A66,'[1]Master Data Upload'!$A:$T,M$1,FALSE)</f>
        <v>#REF!</v>
      </c>
      <c r="N66" s="124" t="e">
        <f>VLOOKUP($A66,#REF!,N$1,FALSE)-VLOOKUP($A66,'[1]Master Data Upload'!$A:$T,N$1,FALSE)</f>
        <v>#REF!</v>
      </c>
      <c r="O66" s="124" t="e">
        <f>VLOOKUP($A66,#REF!,O$1,FALSE)-VLOOKUP($A66,'[1]Master Data Upload'!$A:$T,O$1,FALSE)</f>
        <v>#REF!</v>
      </c>
      <c r="P66" s="124" t="e">
        <f>VLOOKUP($A66,#REF!,P$1,FALSE)-VLOOKUP($A66,'[1]Master Data Upload'!$A:$T,P$1,FALSE)</f>
        <v>#REF!</v>
      </c>
      <c r="Q66" s="124" t="e">
        <f>VLOOKUP($A66,#REF!,Q$1,FALSE)-VLOOKUP($A66,'[1]Master Data Upload'!$A:$T,Q$1,FALSE)</f>
        <v>#REF!</v>
      </c>
    </row>
    <row r="67" spans="1:17" x14ac:dyDescent="0.2">
      <c r="A67" s="7" t="s">
        <v>353</v>
      </c>
      <c r="B67" s="124" t="e">
        <f>VLOOKUP($A67,#REF!,B$1,FALSE)-VLOOKUP($A67,'[1]Master Data Upload'!$A:$T,B$1,FALSE)</f>
        <v>#REF!</v>
      </c>
      <c r="C67" s="124" t="e">
        <f>VLOOKUP($A67,#REF!,C$1,FALSE)-VLOOKUP($A67,'[1]Master Data Upload'!$A:$T,C$1,FALSE)</f>
        <v>#REF!</v>
      </c>
      <c r="D67" s="124" t="e">
        <f>VLOOKUP($A67,#REF!,D$1,FALSE)-VLOOKUP($A67,'[1]Master Data Upload'!$A:$T,D$1,FALSE)</f>
        <v>#REF!</v>
      </c>
      <c r="E67" s="124" t="e">
        <f>VLOOKUP($A67,#REF!,E$1,FALSE)-VLOOKUP($A67,'[1]Master Data Upload'!$A:$T,E$1,FALSE)</f>
        <v>#REF!</v>
      </c>
      <c r="F67" s="124" t="e">
        <f>VLOOKUP($A67,#REF!,F$1,FALSE)-VLOOKUP($A67,'[1]Master Data Upload'!$A:$T,F$1,FALSE)</f>
        <v>#REF!</v>
      </c>
      <c r="G67" s="124" t="e">
        <f>VLOOKUP($A67,#REF!,G$1,FALSE)-VLOOKUP($A67,'[1]Master Data Upload'!$A:$T,G$1,FALSE)</f>
        <v>#REF!</v>
      </c>
      <c r="H67" s="124" t="e">
        <f>VLOOKUP($A67,#REF!,H$1,FALSE)-VLOOKUP($A67,'[1]Master Data Upload'!$A:$T,H$1,FALSE)</f>
        <v>#REF!</v>
      </c>
      <c r="I67" s="124" t="e">
        <f>VLOOKUP($A67,#REF!,I$1,FALSE)-VLOOKUP($A67,'[1]Master Data Upload'!$A:$T,I$1,FALSE)</f>
        <v>#REF!</v>
      </c>
      <c r="J67" s="124" t="e">
        <f>VLOOKUP($A67,#REF!,J$1,FALSE)-VLOOKUP($A67,'[1]Master Data Upload'!$A:$T,J$1,FALSE)</f>
        <v>#REF!</v>
      </c>
      <c r="K67" s="124" t="e">
        <f>VLOOKUP($A67,#REF!,K$1,FALSE)-VLOOKUP($A67,'[1]Master Data Upload'!$A:$T,K$1,FALSE)</f>
        <v>#REF!</v>
      </c>
      <c r="L67" s="124" t="e">
        <f>VLOOKUP($A67,#REF!,L$1,FALSE)-VLOOKUP($A67,'[1]Master Data Upload'!$A:$T,L$1,FALSE)</f>
        <v>#REF!</v>
      </c>
      <c r="M67" s="124" t="e">
        <f>VLOOKUP($A67,#REF!,M$1,FALSE)-VLOOKUP($A67,'[1]Master Data Upload'!$A:$T,M$1,FALSE)</f>
        <v>#REF!</v>
      </c>
      <c r="N67" s="124" t="e">
        <f>VLOOKUP($A67,#REF!,N$1,FALSE)-VLOOKUP($A67,'[1]Master Data Upload'!$A:$T,N$1,FALSE)</f>
        <v>#REF!</v>
      </c>
      <c r="O67" s="124" t="e">
        <f>VLOOKUP($A67,#REF!,O$1,FALSE)-VLOOKUP($A67,'[1]Master Data Upload'!$A:$T,O$1,FALSE)</f>
        <v>#REF!</v>
      </c>
      <c r="P67" s="124" t="e">
        <f>VLOOKUP($A67,#REF!,P$1,FALSE)-VLOOKUP($A67,'[1]Master Data Upload'!$A:$T,P$1,FALSE)</f>
        <v>#REF!</v>
      </c>
      <c r="Q67" s="124" t="e">
        <f>VLOOKUP($A67,#REF!,Q$1,FALSE)-VLOOKUP($A67,'[1]Master Data Upload'!$A:$T,Q$1,FALSE)</f>
        <v>#REF!</v>
      </c>
    </row>
    <row r="68" spans="1:17" x14ac:dyDescent="0.2">
      <c r="A68" s="7" t="s">
        <v>354</v>
      </c>
      <c r="B68" s="124" t="e">
        <f>VLOOKUP($A68,#REF!,B$1,FALSE)-VLOOKUP($A68,'[1]Master Data Upload'!$A:$T,B$1,FALSE)</f>
        <v>#REF!</v>
      </c>
      <c r="C68" s="124" t="e">
        <f>VLOOKUP($A68,#REF!,C$1,FALSE)-VLOOKUP($A68,'[1]Master Data Upload'!$A:$T,C$1,FALSE)</f>
        <v>#REF!</v>
      </c>
      <c r="D68" s="124" t="e">
        <f>VLOOKUP($A68,#REF!,D$1,FALSE)-VLOOKUP($A68,'[1]Master Data Upload'!$A:$T,D$1,FALSE)</f>
        <v>#REF!</v>
      </c>
      <c r="E68" s="124" t="e">
        <f>VLOOKUP($A68,#REF!,E$1,FALSE)-VLOOKUP($A68,'[1]Master Data Upload'!$A:$T,E$1,FALSE)</f>
        <v>#REF!</v>
      </c>
      <c r="F68" s="124" t="e">
        <f>VLOOKUP($A68,#REF!,F$1,FALSE)-VLOOKUP($A68,'[1]Master Data Upload'!$A:$T,F$1,FALSE)</f>
        <v>#REF!</v>
      </c>
      <c r="G68" s="124" t="e">
        <f>VLOOKUP($A68,#REF!,G$1,FALSE)-VLOOKUP($A68,'[1]Master Data Upload'!$A:$T,G$1,FALSE)</f>
        <v>#REF!</v>
      </c>
      <c r="H68" s="124" t="e">
        <f>VLOOKUP($A68,#REF!,H$1,FALSE)-VLOOKUP($A68,'[1]Master Data Upload'!$A:$T,H$1,FALSE)</f>
        <v>#REF!</v>
      </c>
      <c r="I68" s="124" t="e">
        <f>VLOOKUP($A68,#REF!,I$1,FALSE)-VLOOKUP($A68,'[1]Master Data Upload'!$A:$T,I$1,FALSE)</f>
        <v>#REF!</v>
      </c>
      <c r="J68" s="124" t="e">
        <f>VLOOKUP($A68,#REF!,J$1,FALSE)-VLOOKUP($A68,'[1]Master Data Upload'!$A:$T,J$1,FALSE)</f>
        <v>#REF!</v>
      </c>
      <c r="K68" s="124" t="e">
        <f>VLOOKUP($A68,#REF!,K$1,FALSE)-VLOOKUP($A68,'[1]Master Data Upload'!$A:$T,K$1,FALSE)</f>
        <v>#REF!</v>
      </c>
      <c r="L68" s="124" t="e">
        <f>VLOOKUP($A68,#REF!,L$1,FALSE)-VLOOKUP($A68,'[1]Master Data Upload'!$A:$T,L$1,FALSE)</f>
        <v>#REF!</v>
      </c>
      <c r="M68" s="124" t="e">
        <f>VLOOKUP($A68,#REF!,M$1,FALSE)-VLOOKUP($A68,'[1]Master Data Upload'!$A:$T,M$1,FALSE)</f>
        <v>#REF!</v>
      </c>
      <c r="N68" s="124" t="e">
        <f>VLOOKUP($A68,#REF!,N$1,FALSE)-VLOOKUP($A68,'[1]Master Data Upload'!$A:$T,N$1,FALSE)</f>
        <v>#REF!</v>
      </c>
      <c r="O68" s="124" t="e">
        <f>VLOOKUP($A68,#REF!,O$1,FALSE)-VLOOKUP($A68,'[1]Master Data Upload'!$A:$T,O$1,FALSE)</f>
        <v>#REF!</v>
      </c>
      <c r="P68" s="124" t="e">
        <f>VLOOKUP($A68,#REF!,P$1,FALSE)-VLOOKUP($A68,'[1]Master Data Upload'!$A:$T,P$1,FALSE)</f>
        <v>#REF!</v>
      </c>
      <c r="Q68" s="124" t="e">
        <f>VLOOKUP($A68,#REF!,Q$1,FALSE)-VLOOKUP($A68,'[1]Master Data Upload'!$A:$T,Q$1,FALSE)</f>
        <v>#REF!</v>
      </c>
    </row>
    <row r="69" spans="1:17" x14ac:dyDescent="0.2">
      <c r="A69" s="7" t="s">
        <v>355</v>
      </c>
      <c r="B69" s="124" t="e">
        <f>VLOOKUP($A69,#REF!,B$1,FALSE)-VLOOKUP($A69,'[1]Master Data Upload'!$A:$T,B$1,FALSE)</f>
        <v>#REF!</v>
      </c>
      <c r="C69" s="124" t="e">
        <f>VLOOKUP($A69,#REF!,C$1,FALSE)-VLOOKUP($A69,'[1]Master Data Upload'!$A:$T,C$1,FALSE)</f>
        <v>#REF!</v>
      </c>
      <c r="D69" s="124" t="e">
        <f>VLOOKUP($A69,#REF!,D$1,FALSE)-VLOOKUP($A69,'[1]Master Data Upload'!$A:$T,D$1,FALSE)</f>
        <v>#REF!</v>
      </c>
      <c r="E69" s="124" t="e">
        <f>VLOOKUP($A69,#REF!,E$1,FALSE)-VLOOKUP($A69,'[1]Master Data Upload'!$A:$T,E$1,FALSE)</f>
        <v>#REF!</v>
      </c>
      <c r="F69" s="124" t="e">
        <f>VLOOKUP($A69,#REF!,F$1,FALSE)-VLOOKUP($A69,'[1]Master Data Upload'!$A:$T,F$1,FALSE)</f>
        <v>#REF!</v>
      </c>
      <c r="G69" s="124" t="e">
        <f>VLOOKUP($A69,#REF!,G$1,FALSE)-VLOOKUP($A69,'[1]Master Data Upload'!$A:$T,G$1,FALSE)</f>
        <v>#REF!</v>
      </c>
      <c r="H69" s="124" t="e">
        <f>VLOOKUP($A69,#REF!,H$1,FALSE)-VLOOKUP($A69,'[1]Master Data Upload'!$A:$T,H$1,FALSE)</f>
        <v>#REF!</v>
      </c>
      <c r="I69" s="124" t="e">
        <f>VLOOKUP($A69,#REF!,I$1,FALSE)-VLOOKUP($A69,'[1]Master Data Upload'!$A:$T,I$1,FALSE)</f>
        <v>#REF!</v>
      </c>
      <c r="J69" s="124" t="e">
        <f>VLOOKUP($A69,#REF!,J$1,FALSE)-VLOOKUP($A69,'[1]Master Data Upload'!$A:$T,J$1,FALSE)</f>
        <v>#REF!</v>
      </c>
      <c r="K69" s="124" t="e">
        <f>VLOOKUP($A69,#REF!,K$1,FALSE)-VLOOKUP($A69,'[1]Master Data Upload'!$A:$T,K$1,FALSE)</f>
        <v>#REF!</v>
      </c>
      <c r="L69" s="124" t="e">
        <f>VLOOKUP($A69,#REF!,L$1,FALSE)-VLOOKUP($A69,'[1]Master Data Upload'!$A:$T,L$1,FALSE)</f>
        <v>#REF!</v>
      </c>
      <c r="M69" s="124" t="e">
        <f>VLOOKUP($A69,#REF!,M$1,FALSE)-VLOOKUP($A69,'[1]Master Data Upload'!$A:$T,M$1,FALSE)</f>
        <v>#REF!</v>
      </c>
      <c r="N69" s="124" t="e">
        <f>VLOOKUP($A69,#REF!,N$1,FALSE)-VLOOKUP($A69,'[1]Master Data Upload'!$A:$T,N$1,FALSE)</f>
        <v>#REF!</v>
      </c>
      <c r="O69" s="124" t="e">
        <f>VLOOKUP($A69,#REF!,O$1,FALSE)-VLOOKUP($A69,'[1]Master Data Upload'!$A:$T,O$1,FALSE)</f>
        <v>#REF!</v>
      </c>
      <c r="P69" s="124" t="e">
        <f>VLOOKUP($A69,#REF!,P$1,FALSE)-VLOOKUP($A69,'[1]Master Data Upload'!$A:$T,P$1,FALSE)</f>
        <v>#REF!</v>
      </c>
      <c r="Q69" s="124" t="e">
        <f>VLOOKUP($A69,#REF!,Q$1,FALSE)-VLOOKUP($A69,'[1]Master Data Upload'!$A:$T,Q$1,FALSE)</f>
        <v>#REF!</v>
      </c>
    </row>
    <row r="70" spans="1:17" x14ac:dyDescent="0.2">
      <c r="A70" s="7" t="s">
        <v>480</v>
      </c>
      <c r="B70" s="124" t="e">
        <f>VLOOKUP($A70,#REF!,B$1,FALSE)-VLOOKUP($A70,'[1]Master Data Upload'!$A:$T,B$1,FALSE)</f>
        <v>#REF!</v>
      </c>
      <c r="C70" s="124" t="e">
        <f>VLOOKUP($A70,#REF!,C$1,FALSE)-VLOOKUP($A70,'[1]Master Data Upload'!$A:$T,C$1,FALSE)</f>
        <v>#REF!</v>
      </c>
      <c r="D70" s="124" t="e">
        <f>VLOOKUP($A70,#REF!,D$1,FALSE)-VLOOKUP($A70,'[1]Master Data Upload'!$A:$T,D$1,FALSE)</f>
        <v>#REF!</v>
      </c>
      <c r="E70" s="124" t="e">
        <f>VLOOKUP($A70,#REF!,E$1,FALSE)-VLOOKUP($A70,'[1]Master Data Upload'!$A:$T,E$1,FALSE)</f>
        <v>#REF!</v>
      </c>
      <c r="F70" s="124" t="e">
        <f>VLOOKUP($A70,#REF!,F$1,FALSE)-VLOOKUP($A70,'[1]Master Data Upload'!$A:$T,F$1,FALSE)</f>
        <v>#REF!</v>
      </c>
      <c r="G70" s="124" t="e">
        <f>VLOOKUP($A70,#REF!,G$1,FALSE)-VLOOKUP($A70,'[1]Master Data Upload'!$A:$T,G$1,FALSE)</f>
        <v>#REF!</v>
      </c>
      <c r="H70" s="124" t="e">
        <f>VLOOKUP($A70,#REF!,H$1,FALSE)-VLOOKUP($A70,'[1]Master Data Upload'!$A:$T,H$1,FALSE)</f>
        <v>#REF!</v>
      </c>
      <c r="I70" s="124" t="e">
        <f>VLOOKUP($A70,#REF!,I$1,FALSE)-VLOOKUP($A70,'[1]Master Data Upload'!$A:$T,I$1,FALSE)</f>
        <v>#REF!</v>
      </c>
      <c r="J70" s="124" t="e">
        <f>VLOOKUP($A70,#REF!,J$1,FALSE)-VLOOKUP($A70,'[1]Master Data Upload'!$A:$T,J$1,FALSE)</f>
        <v>#REF!</v>
      </c>
      <c r="K70" s="124" t="e">
        <f>VLOOKUP($A70,#REF!,K$1,FALSE)-VLOOKUP($A70,'[1]Master Data Upload'!$A:$T,K$1,FALSE)</f>
        <v>#REF!</v>
      </c>
      <c r="L70" s="124" t="e">
        <f>VLOOKUP($A70,#REF!,L$1,FALSE)-VLOOKUP($A70,'[1]Master Data Upload'!$A:$T,L$1,FALSE)</f>
        <v>#REF!</v>
      </c>
      <c r="M70" s="124" t="e">
        <f>VLOOKUP($A70,#REF!,M$1,FALSE)-VLOOKUP($A70,'[1]Master Data Upload'!$A:$T,M$1,FALSE)</f>
        <v>#REF!</v>
      </c>
      <c r="N70" s="124" t="e">
        <f>VLOOKUP($A70,#REF!,N$1,FALSE)-VLOOKUP($A70,'[1]Master Data Upload'!$A:$T,N$1,FALSE)</f>
        <v>#REF!</v>
      </c>
      <c r="O70" s="124" t="e">
        <f>VLOOKUP($A70,#REF!,O$1,FALSE)-VLOOKUP($A70,'[1]Master Data Upload'!$A:$T,O$1,FALSE)</f>
        <v>#REF!</v>
      </c>
      <c r="P70" s="124" t="e">
        <f>VLOOKUP($A70,#REF!,P$1,FALSE)-VLOOKUP($A70,'[1]Master Data Upload'!$A:$T,P$1,FALSE)</f>
        <v>#REF!</v>
      </c>
      <c r="Q70" s="124" t="e">
        <f>VLOOKUP($A70,#REF!,Q$1,FALSE)-VLOOKUP($A70,'[1]Master Data Upload'!$A:$T,Q$1,FALSE)</f>
        <v>#REF!</v>
      </c>
    </row>
    <row r="71" spans="1:17" x14ac:dyDescent="0.2">
      <c r="A71" s="7" t="s">
        <v>486</v>
      </c>
      <c r="B71" s="124" t="e">
        <f>VLOOKUP($A71,#REF!,B$1,FALSE)-VLOOKUP($A71,'[1]Master Data Upload'!$A:$T,B$1,FALSE)</f>
        <v>#REF!</v>
      </c>
      <c r="C71" s="124" t="e">
        <f>VLOOKUP($A71,#REF!,C$1,FALSE)-VLOOKUP($A71,'[1]Master Data Upload'!$A:$T,C$1,FALSE)</f>
        <v>#REF!</v>
      </c>
      <c r="D71" s="124" t="e">
        <f>VLOOKUP($A71,#REF!,D$1,FALSE)-VLOOKUP($A71,'[1]Master Data Upload'!$A:$T,D$1,FALSE)</f>
        <v>#REF!</v>
      </c>
      <c r="E71" s="124" t="e">
        <f>VLOOKUP($A71,#REF!,E$1,FALSE)-VLOOKUP($A71,'[1]Master Data Upload'!$A:$T,E$1,FALSE)</f>
        <v>#REF!</v>
      </c>
      <c r="F71" s="124" t="e">
        <f>VLOOKUP($A71,#REF!,F$1,FALSE)-VLOOKUP($A71,'[1]Master Data Upload'!$A:$T,F$1,FALSE)</f>
        <v>#REF!</v>
      </c>
      <c r="G71" s="124" t="e">
        <f>VLOOKUP($A71,#REF!,G$1,FALSE)-VLOOKUP($A71,'[1]Master Data Upload'!$A:$T,G$1,FALSE)</f>
        <v>#REF!</v>
      </c>
      <c r="H71" s="124" t="e">
        <f>VLOOKUP($A71,#REF!,H$1,FALSE)-VLOOKUP($A71,'[1]Master Data Upload'!$A:$T,H$1,FALSE)</f>
        <v>#REF!</v>
      </c>
      <c r="I71" s="124" t="e">
        <f>VLOOKUP($A71,#REF!,I$1,FALSE)-VLOOKUP($A71,'[1]Master Data Upload'!$A:$T,I$1,FALSE)</f>
        <v>#REF!</v>
      </c>
      <c r="J71" s="124" t="e">
        <f>VLOOKUP($A71,#REF!,J$1,FALSE)-VLOOKUP($A71,'[1]Master Data Upload'!$A:$T,J$1,FALSE)</f>
        <v>#REF!</v>
      </c>
      <c r="K71" s="124" t="e">
        <f>VLOOKUP($A71,#REF!,K$1,FALSE)-VLOOKUP($A71,'[1]Master Data Upload'!$A:$T,K$1,FALSE)</f>
        <v>#REF!</v>
      </c>
      <c r="L71" s="124" t="e">
        <f>VLOOKUP($A71,#REF!,L$1,FALSE)-VLOOKUP($A71,'[1]Master Data Upload'!$A:$T,L$1,FALSE)</f>
        <v>#REF!</v>
      </c>
      <c r="M71" s="124" t="e">
        <f>VLOOKUP($A71,#REF!,M$1,FALSE)-VLOOKUP($A71,'[1]Master Data Upload'!$A:$T,M$1,FALSE)</f>
        <v>#REF!</v>
      </c>
      <c r="N71" s="124" t="e">
        <f>VLOOKUP($A71,#REF!,N$1,FALSE)-VLOOKUP($A71,'[1]Master Data Upload'!$A:$T,N$1,FALSE)</f>
        <v>#REF!</v>
      </c>
      <c r="O71" s="124" t="e">
        <f>VLOOKUP($A71,#REF!,O$1,FALSE)-VLOOKUP($A71,'[1]Master Data Upload'!$A:$T,O$1,FALSE)</f>
        <v>#REF!</v>
      </c>
      <c r="P71" s="124" t="e">
        <f>VLOOKUP($A71,#REF!,P$1,FALSE)-VLOOKUP($A71,'[1]Master Data Upload'!$A:$T,P$1,FALSE)</f>
        <v>#REF!</v>
      </c>
      <c r="Q71" s="124" t="e">
        <f>VLOOKUP($A71,#REF!,Q$1,FALSE)-VLOOKUP($A71,'[1]Master Data Upload'!$A:$T,Q$1,FALSE)</f>
        <v>#REF!</v>
      </c>
    </row>
    <row r="72" spans="1:17" x14ac:dyDescent="0.2">
      <c r="A72" s="7" t="s">
        <v>1143</v>
      </c>
      <c r="B72" s="124" t="e">
        <f>VLOOKUP($A72,#REF!,B$1,FALSE)-VLOOKUP($A72,'[1]Master Data Upload'!$A:$T,B$1,FALSE)</f>
        <v>#REF!</v>
      </c>
      <c r="C72" s="124" t="e">
        <f>VLOOKUP($A72,#REF!,C$1,FALSE)-VLOOKUP($A72,'[1]Master Data Upload'!$A:$T,C$1,FALSE)</f>
        <v>#REF!</v>
      </c>
      <c r="D72" s="124" t="e">
        <f>VLOOKUP($A72,#REF!,D$1,FALSE)-VLOOKUP($A72,'[1]Master Data Upload'!$A:$T,D$1,FALSE)</f>
        <v>#REF!</v>
      </c>
      <c r="E72" s="124" t="e">
        <f>VLOOKUP($A72,#REF!,E$1,FALSE)-VLOOKUP($A72,'[1]Master Data Upload'!$A:$T,E$1,FALSE)</f>
        <v>#REF!</v>
      </c>
      <c r="F72" s="124" t="e">
        <f>VLOOKUP($A72,#REF!,F$1,FALSE)-VLOOKUP($A72,'[1]Master Data Upload'!$A:$T,F$1,FALSE)</f>
        <v>#REF!</v>
      </c>
      <c r="G72" s="124" t="e">
        <f>VLOOKUP($A72,#REF!,G$1,FALSE)-VLOOKUP($A72,'[1]Master Data Upload'!$A:$T,G$1,FALSE)</f>
        <v>#REF!</v>
      </c>
      <c r="H72" s="124" t="e">
        <f>VLOOKUP($A72,#REF!,H$1,FALSE)-VLOOKUP($A72,'[1]Master Data Upload'!$A:$T,H$1,FALSE)</f>
        <v>#REF!</v>
      </c>
      <c r="I72" s="124" t="e">
        <f>VLOOKUP($A72,#REF!,I$1,FALSE)-VLOOKUP($A72,'[1]Master Data Upload'!$A:$T,I$1,FALSE)</f>
        <v>#REF!</v>
      </c>
      <c r="J72" s="124" t="e">
        <f>VLOOKUP($A72,#REF!,J$1,FALSE)-VLOOKUP($A72,'[1]Master Data Upload'!$A:$T,J$1,FALSE)</f>
        <v>#REF!</v>
      </c>
      <c r="K72" s="124" t="e">
        <f>VLOOKUP($A72,#REF!,K$1,FALSE)-VLOOKUP($A72,'[1]Master Data Upload'!$A:$T,K$1,FALSE)</f>
        <v>#REF!</v>
      </c>
      <c r="L72" s="124" t="e">
        <f>VLOOKUP($A72,#REF!,L$1,FALSE)-VLOOKUP($A72,'[1]Master Data Upload'!$A:$T,L$1,FALSE)</f>
        <v>#REF!</v>
      </c>
      <c r="M72" s="124" t="e">
        <f>VLOOKUP($A72,#REF!,M$1,FALSE)-VLOOKUP($A72,'[1]Master Data Upload'!$A:$T,M$1,FALSE)</f>
        <v>#REF!</v>
      </c>
      <c r="N72" s="124" t="e">
        <f>VLOOKUP($A72,#REF!,N$1,FALSE)-VLOOKUP($A72,'[1]Master Data Upload'!$A:$T,N$1,FALSE)</f>
        <v>#REF!</v>
      </c>
      <c r="O72" s="124" t="e">
        <f>VLOOKUP($A72,#REF!,O$1,FALSE)-VLOOKUP($A72,'[1]Master Data Upload'!$A:$T,O$1,FALSE)</f>
        <v>#REF!</v>
      </c>
      <c r="P72" s="124" t="e">
        <f>VLOOKUP($A72,#REF!,P$1,FALSE)-VLOOKUP($A72,'[1]Master Data Upload'!$A:$T,P$1,FALSE)</f>
        <v>#REF!</v>
      </c>
      <c r="Q72" s="124" t="e">
        <f>VLOOKUP($A72,#REF!,Q$1,FALSE)-VLOOKUP($A72,'[1]Master Data Upload'!$A:$T,Q$1,FALSE)</f>
        <v>#REF!</v>
      </c>
    </row>
    <row r="73" spans="1:17" x14ac:dyDescent="0.2">
      <c r="A73" s="7" t="s">
        <v>1169</v>
      </c>
      <c r="B73" s="124" t="e">
        <f>VLOOKUP($A73,#REF!,B$1,FALSE)-VLOOKUP($A73,'[1]Master Data Upload'!$A:$T,B$1,FALSE)</f>
        <v>#REF!</v>
      </c>
      <c r="C73" s="124" t="e">
        <f>VLOOKUP($A73,#REF!,C$1,FALSE)-VLOOKUP($A73,'[1]Master Data Upload'!$A:$T,C$1,FALSE)</f>
        <v>#REF!</v>
      </c>
      <c r="D73" s="124" t="e">
        <f>VLOOKUP($A73,#REF!,D$1,FALSE)-VLOOKUP($A73,'[1]Master Data Upload'!$A:$T,D$1,FALSE)</f>
        <v>#REF!</v>
      </c>
      <c r="E73" s="124" t="e">
        <f>VLOOKUP($A73,#REF!,E$1,FALSE)-VLOOKUP($A73,'[1]Master Data Upload'!$A:$T,E$1,FALSE)</f>
        <v>#REF!</v>
      </c>
      <c r="F73" s="124" t="e">
        <f>VLOOKUP($A73,#REF!,F$1,FALSE)-VLOOKUP($A73,'[1]Master Data Upload'!$A:$T,F$1,FALSE)</f>
        <v>#REF!</v>
      </c>
      <c r="G73" s="124" t="e">
        <f>VLOOKUP($A73,#REF!,G$1,FALSE)-VLOOKUP($A73,'[1]Master Data Upload'!$A:$T,G$1,FALSE)</f>
        <v>#REF!</v>
      </c>
      <c r="H73" s="124" t="e">
        <f>VLOOKUP($A73,#REF!,H$1,FALSE)-VLOOKUP($A73,'[1]Master Data Upload'!$A:$T,H$1,FALSE)</f>
        <v>#REF!</v>
      </c>
      <c r="I73" s="124" t="e">
        <f>VLOOKUP($A73,#REF!,I$1,FALSE)-VLOOKUP($A73,'[1]Master Data Upload'!$A:$T,I$1,FALSE)</f>
        <v>#REF!</v>
      </c>
      <c r="J73" s="124" t="e">
        <f>VLOOKUP($A73,#REF!,J$1,FALSE)-VLOOKUP($A73,'[1]Master Data Upload'!$A:$T,J$1,FALSE)</f>
        <v>#REF!</v>
      </c>
      <c r="K73" s="124" t="e">
        <f>VLOOKUP($A73,#REF!,K$1,FALSE)-VLOOKUP($A73,'[1]Master Data Upload'!$A:$T,K$1,FALSE)</f>
        <v>#REF!</v>
      </c>
      <c r="L73" s="124" t="e">
        <f>VLOOKUP($A73,#REF!,L$1,FALSE)-VLOOKUP($A73,'[1]Master Data Upload'!$A:$T,L$1,FALSE)</f>
        <v>#REF!</v>
      </c>
      <c r="M73" s="124" t="e">
        <f>VLOOKUP($A73,#REF!,M$1,FALSE)-VLOOKUP($A73,'[1]Master Data Upload'!$A:$T,M$1,FALSE)</f>
        <v>#REF!</v>
      </c>
      <c r="N73" s="124" t="e">
        <f>VLOOKUP($A73,#REF!,N$1,FALSE)-VLOOKUP($A73,'[1]Master Data Upload'!$A:$T,N$1,FALSE)</f>
        <v>#REF!</v>
      </c>
      <c r="O73" s="124" t="e">
        <f>VLOOKUP($A73,#REF!,O$1,FALSE)-VLOOKUP($A73,'[1]Master Data Upload'!$A:$T,O$1,FALSE)</f>
        <v>#REF!</v>
      </c>
      <c r="P73" s="124" t="e">
        <f>VLOOKUP($A73,#REF!,P$1,FALSE)-VLOOKUP($A73,'[1]Master Data Upload'!$A:$T,P$1,FALSE)</f>
        <v>#REF!</v>
      </c>
      <c r="Q73" s="124" t="e">
        <f>VLOOKUP($A73,#REF!,Q$1,FALSE)-VLOOKUP($A73,'[1]Master Data Upload'!$A:$T,Q$1,FALSE)</f>
        <v>#REF!</v>
      </c>
    </row>
    <row r="74" spans="1:17" x14ac:dyDescent="0.2">
      <c r="A74" s="7" t="s">
        <v>1161</v>
      </c>
      <c r="B74" s="124" t="e">
        <f>VLOOKUP($A74,#REF!,B$1,FALSE)-VLOOKUP($A74,'[1]Master Data Upload'!$A:$T,B$1,FALSE)</f>
        <v>#REF!</v>
      </c>
      <c r="C74" s="124" t="e">
        <f>VLOOKUP($A74,#REF!,C$1,FALSE)-VLOOKUP($A74,'[1]Master Data Upload'!$A:$T,C$1,FALSE)</f>
        <v>#REF!</v>
      </c>
      <c r="D74" s="124" t="e">
        <f>VLOOKUP($A74,#REF!,D$1,FALSE)-VLOOKUP($A74,'[1]Master Data Upload'!$A:$T,D$1,FALSE)</f>
        <v>#REF!</v>
      </c>
      <c r="E74" s="124" t="e">
        <f>VLOOKUP($A74,#REF!,E$1,FALSE)-VLOOKUP($A74,'[1]Master Data Upload'!$A:$T,E$1,FALSE)</f>
        <v>#REF!</v>
      </c>
      <c r="F74" s="124" t="e">
        <f>VLOOKUP($A74,#REF!,F$1,FALSE)-VLOOKUP($A74,'[1]Master Data Upload'!$A:$T,F$1,FALSE)</f>
        <v>#REF!</v>
      </c>
      <c r="G74" s="124" t="e">
        <f>VLOOKUP($A74,#REF!,G$1,FALSE)-VLOOKUP($A74,'[1]Master Data Upload'!$A:$T,G$1,FALSE)</f>
        <v>#REF!</v>
      </c>
      <c r="H74" s="124" t="e">
        <f>VLOOKUP($A74,#REF!,H$1,FALSE)-VLOOKUP($A74,'[1]Master Data Upload'!$A:$T,H$1,FALSE)</f>
        <v>#REF!</v>
      </c>
      <c r="I74" s="124" t="e">
        <f>VLOOKUP($A74,#REF!,I$1,FALSE)-VLOOKUP($A74,'[1]Master Data Upload'!$A:$T,I$1,FALSE)</f>
        <v>#REF!</v>
      </c>
      <c r="J74" s="124" t="e">
        <f>VLOOKUP($A74,#REF!,J$1,FALSE)-VLOOKUP($A74,'[1]Master Data Upload'!$A:$T,J$1,FALSE)</f>
        <v>#REF!</v>
      </c>
      <c r="K74" s="124" t="e">
        <f>VLOOKUP($A74,#REF!,K$1,FALSE)-VLOOKUP($A74,'[1]Master Data Upload'!$A:$T,K$1,FALSE)</f>
        <v>#REF!</v>
      </c>
      <c r="L74" s="124" t="e">
        <f>VLOOKUP($A74,#REF!,L$1,FALSE)-VLOOKUP($A74,'[1]Master Data Upload'!$A:$T,L$1,FALSE)</f>
        <v>#REF!</v>
      </c>
      <c r="M74" s="124" t="e">
        <f>VLOOKUP($A74,#REF!,M$1,FALSE)-VLOOKUP($A74,'[1]Master Data Upload'!$A:$T,M$1,FALSE)</f>
        <v>#REF!</v>
      </c>
      <c r="N74" s="124" t="e">
        <f>VLOOKUP($A74,#REF!,N$1,FALSE)-VLOOKUP($A74,'[1]Master Data Upload'!$A:$T,N$1,FALSE)</f>
        <v>#REF!</v>
      </c>
      <c r="O74" s="124" t="e">
        <f>VLOOKUP($A74,#REF!,O$1,FALSE)-VLOOKUP($A74,'[1]Master Data Upload'!$A:$T,O$1,FALSE)</f>
        <v>#REF!</v>
      </c>
      <c r="P74" s="124" t="e">
        <f>VLOOKUP($A74,#REF!,P$1,FALSE)-VLOOKUP($A74,'[1]Master Data Upload'!$A:$T,P$1,FALSE)</f>
        <v>#REF!</v>
      </c>
      <c r="Q74" s="124" t="e">
        <f>VLOOKUP($A74,#REF!,Q$1,FALSE)-VLOOKUP($A74,'[1]Master Data Upload'!$A:$T,Q$1,FALSE)</f>
        <v>#REF!</v>
      </c>
    </row>
    <row r="75" spans="1:17" x14ac:dyDescent="0.2">
      <c r="A75" s="7" t="s">
        <v>1192</v>
      </c>
      <c r="B75" s="124" t="e">
        <f>VLOOKUP($A75,#REF!,B$1,FALSE)-VLOOKUP($A75,'[1]Master Data Upload'!$A:$T,B$1,FALSE)</f>
        <v>#REF!</v>
      </c>
      <c r="C75" s="124" t="e">
        <f>VLOOKUP($A75,#REF!,C$1,FALSE)-VLOOKUP($A75,'[1]Master Data Upload'!$A:$T,C$1,FALSE)</f>
        <v>#REF!</v>
      </c>
      <c r="D75" s="124" t="e">
        <f>VLOOKUP($A75,#REF!,D$1,FALSE)-VLOOKUP($A75,'[1]Master Data Upload'!$A:$T,D$1,FALSE)</f>
        <v>#REF!</v>
      </c>
      <c r="E75" s="124" t="e">
        <f>VLOOKUP($A75,#REF!,E$1,FALSE)-VLOOKUP($A75,'[1]Master Data Upload'!$A:$T,E$1,FALSE)</f>
        <v>#REF!</v>
      </c>
      <c r="F75" s="124" t="e">
        <f>VLOOKUP($A75,#REF!,F$1,FALSE)-VLOOKUP($A75,'[1]Master Data Upload'!$A:$T,F$1,FALSE)</f>
        <v>#REF!</v>
      </c>
      <c r="G75" s="124" t="e">
        <f>VLOOKUP($A75,#REF!,G$1,FALSE)-VLOOKUP($A75,'[1]Master Data Upload'!$A:$T,G$1,FALSE)</f>
        <v>#REF!</v>
      </c>
      <c r="H75" s="124" t="e">
        <f>VLOOKUP($A75,#REF!,H$1,FALSE)-VLOOKUP($A75,'[1]Master Data Upload'!$A:$T,H$1,FALSE)</f>
        <v>#REF!</v>
      </c>
      <c r="I75" s="124" t="e">
        <f>VLOOKUP($A75,#REF!,I$1,FALSE)-VLOOKUP($A75,'[1]Master Data Upload'!$A:$T,I$1,FALSE)</f>
        <v>#REF!</v>
      </c>
      <c r="J75" s="124" t="e">
        <f>VLOOKUP($A75,#REF!,J$1,FALSE)-VLOOKUP($A75,'[1]Master Data Upload'!$A:$T,J$1,FALSE)</f>
        <v>#REF!</v>
      </c>
      <c r="K75" s="124" t="e">
        <f>VLOOKUP($A75,#REF!,K$1,FALSE)-VLOOKUP($A75,'[1]Master Data Upload'!$A:$T,K$1,FALSE)</f>
        <v>#REF!</v>
      </c>
      <c r="L75" s="124" t="e">
        <f>VLOOKUP($A75,#REF!,L$1,FALSE)-VLOOKUP($A75,'[1]Master Data Upload'!$A:$T,L$1,FALSE)</f>
        <v>#REF!</v>
      </c>
      <c r="M75" s="124" t="e">
        <f>VLOOKUP($A75,#REF!,M$1,FALSE)-VLOOKUP($A75,'[1]Master Data Upload'!$A:$T,M$1,FALSE)</f>
        <v>#REF!</v>
      </c>
      <c r="N75" s="124" t="e">
        <f>VLOOKUP($A75,#REF!,N$1,FALSE)-VLOOKUP($A75,'[1]Master Data Upload'!$A:$T,N$1,FALSE)</f>
        <v>#REF!</v>
      </c>
      <c r="O75" s="124" t="e">
        <f>VLOOKUP($A75,#REF!,O$1,FALSE)-VLOOKUP($A75,'[1]Master Data Upload'!$A:$T,O$1,FALSE)</f>
        <v>#REF!</v>
      </c>
      <c r="P75" s="124" t="e">
        <f>VLOOKUP($A75,#REF!,P$1,FALSE)-VLOOKUP($A75,'[1]Master Data Upload'!$A:$T,P$1,FALSE)</f>
        <v>#REF!</v>
      </c>
      <c r="Q75" s="124" t="e">
        <f>VLOOKUP($A75,#REF!,Q$1,FALSE)-VLOOKUP($A75,'[1]Master Data Upload'!$A:$T,Q$1,FALSE)</f>
        <v>#REF!</v>
      </c>
    </row>
    <row r="76" spans="1:17" x14ac:dyDescent="0.2">
      <c r="A76" s="7" t="s">
        <v>474</v>
      </c>
      <c r="B76" s="124" t="e">
        <f>VLOOKUP($A76,#REF!,B$1,FALSE)-VLOOKUP($A76,'[1]Master Data Upload'!$A:$T,B$1,FALSE)</f>
        <v>#REF!</v>
      </c>
      <c r="C76" s="124" t="e">
        <f>VLOOKUP($A76,#REF!,C$1,FALSE)-VLOOKUP($A76,'[1]Master Data Upload'!$A:$T,C$1,FALSE)</f>
        <v>#REF!</v>
      </c>
      <c r="D76" s="124" t="e">
        <f>VLOOKUP($A76,#REF!,D$1,FALSE)-VLOOKUP($A76,'[1]Master Data Upload'!$A:$T,D$1,FALSE)</f>
        <v>#REF!</v>
      </c>
      <c r="E76" s="124" t="e">
        <f>VLOOKUP($A76,#REF!,E$1,FALSE)-VLOOKUP($A76,'[1]Master Data Upload'!$A:$T,E$1,FALSE)</f>
        <v>#REF!</v>
      </c>
      <c r="F76" s="124" t="e">
        <f>VLOOKUP($A76,#REF!,F$1,FALSE)-VLOOKUP($A76,'[1]Master Data Upload'!$A:$T,F$1,FALSE)</f>
        <v>#REF!</v>
      </c>
      <c r="G76" s="124" t="e">
        <f>VLOOKUP($A76,#REF!,G$1,FALSE)-VLOOKUP($A76,'[1]Master Data Upload'!$A:$T,G$1,FALSE)</f>
        <v>#REF!</v>
      </c>
      <c r="H76" s="124" t="e">
        <f>VLOOKUP($A76,#REF!,H$1,FALSE)-VLOOKUP($A76,'[1]Master Data Upload'!$A:$T,H$1,FALSE)</f>
        <v>#REF!</v>
      </c>
      <c r="I76" s="124" t="e">
        <f>VLOOKUP($A76,#REF!,I$1,FALSE)-VLOOKUP($A76,'[1]Master Data Upload'!$A:$T,I$1,FALSE)</f>
        <v>#REF!</v>
      </c>
      <c r="J76" s="124" t="e">
        <f>VLOOKUP($A76,#REF!,J$1,FALSE)-VLOOKUP($A76,'[1]Master Data Upload'!$A:$T,J$1,FALSE)</f>
        <v>#REF!</v>
      </c>
      <c r="K76" s="124" t="e">
        <f>VLOOKUP($A76,#REF!,K$1,FALSE)-VLOOKUP($A76,'[1]Master Data Upload'!$A:$T,K$1,FALSE)</f>
        <v>#REF!</v>
      </c>
      <c r="L76" s="124" t="e">
        <f>VLOOKUP($A76,#REF!,L$1,FALSE)-VLOOKUP($A76,'[1]Master Data Upload'!$A:$T,L$1,FALSE)</f>
        <v>#REF!</v>
      </c>
      <c r="M76" s="124" t="e">
        <f>VLOOKUP($A76,#REF!,M$1,FALSE)-VLOOKUP($A76,'[1]Master Data Upload'!$A:$T,M$1,FALSE)</f>
        <v>#REF!</v>
      </c>
      <c r="N76" s="124" t="e">
        <f>VLOOKUP($A76,#REF!,N$1,FALSE)-VLOOKUP($A76,'[1]Master Data Upload'!$A:$T,N$1,FALSE)</f>
        <v>#REF!</v>
      </c>
      <c r="O76" s="124" t="e">
        <f>VLOOKUP($A76,#REF!,O$1,FALSE)-VLOOKUP($A76,'[1]Master Data Upload'!$A:$T,O$1,FALSE)</f>
        <v>#REF!</v>
      </c>
      <c r="P76" s="124" t="e">
        <f>VLOOKUP($A76,#REF!,P$1,FALSE)-VLOOKUP($A76,'[1]Master Data Upload'!$A:$T,P$1,FALSE)</f>
        <v>#REF!</v>
      </c>
      <c r="Q76" s="124" t="e">
        <f>VLOOKUP($A76,#REF!,Q$1,FALSE)-VLOOKUP($A76,'[1]Master Data Upload'!$A:$T,Q$1,FALSE)</f>
        <v>#REF!</v>
      </c>
    </row>
    <row r="77" spans="1:17" x14ac:dyDescent="0.2">
      <c r="A77" s="7" t="s">
        <v>475</v>
      </c>
      <c r="B77" s="124" t="e">
        <f>VLOOKUP($A77,#REF!,B$1,FALSE)-VLOOKUP($A77,'[1]Master Data Upload'!$A:$T,B$1,FALSE)</f>
        <v>#REF!</v>
      </c>
      <c r="C77" s="124" t="e">
        <f>VLOOKUP($A77,#REF!,C$1,FALSE)-VLOOKUP($A77,'[1]Master Data Upload'!$A:$T,C$1,FALSE)</f>
        <v>#REF!</v>
      </c>
      <c r="D77" s="124" t="e">
        <f>VLOOKUP($A77,#REF!,D$1,FALSE)-VLOOKUP($A77,'[1]Master Data Upload'!$A:$T,D$1,FALSE)</f>
        <v>#REF!</v>
      </c>
      <c r="E77" s="124" t="e">
        <f>VLOOKUP($A77,#REF!,E$1,FALSE)-VLOOKUP($A77,'[1]Master Data Upload'!$A:$T,E$1,FALSE)</f>
        <v>#REF!</v>
      </c>
      <c r="F77" s="124" t="e">
        <f>VLOOKUP($A77,#REF!,F$1,FALSE)-VLOOKUP($A77,'[1]Master Data Upload'!$A:$T,F$1,FALSE)</f>
        <v>#REF!</v>
      </c>
      <c r="G77" s="124" t="e">
        <f>VLOOKUP($A77,#REF!,G$1,FALSE)-VLOOKUP($A77,'[1]Master Data Upload'!$A:$T,G$1,FALSE)</f>
        <v>#REF!</v>
      </c>
      <c r="H77" s="124" t="e">
        <f>VLOOKUP($A77,#REF!,H$1,FALSE)-VLOOKUP($A77,'[1]Master Data Upload'!$A:$T,H$1,FALSE)</f>
        <v>#REF!</v>
      </c>
      <c r="I77" s="124" t="e">
        <f>VLOOKUP($A77,#REF!,I$1,FALSE)-VLOOKUP($A77,'[1]Master Data Upload'!$A:$T,I$1,FALSE)</f>
        <v>#REF!</v>
      </c>
      <c r="J77" s="124" t="e">
        <f>VLOOKUP($A77,#REF!,J$1,FALSE)-VLOOKUP($A77,'[1]Master Data Upload'!$A:$T,J$1,FALSE)</f>
        <v>#REF!</v>
      </c>
      <c r="K77" s="124" t="e">
        <f>VLOOKUP($A77,#REF!,K$1,FALSE)-VLOOKUP($A77,'[1]Master Data Upload'!$A:$T,K$1,FALSE)</f>
        <v>#REF!</v>
      </c>
      <c r="L77" s="124" t="e">
        <f>VLOOKUP($A77,#REF!,L$1,FALSE)-VLOOKUP($A77,'[1]Master Data Upload'!$A:$T,L$1,FALSE)</f>
        <v>#REF!</v>
      </c>
      <c r="M77" s="124" t="e">
        <f>VLOOKUP($A77,#REF!,M$1,FALSE)-VLOOKUP($A77,'[1]Master Data Upload'!$A:$T,M$1,FALSE)</f>
        <v>#REF!</v>
      </c>
      <c r="N77" s="124" t="e">
        <f>VLOOKUP($A77,#REF!,N$1,FALSE)-VLOOKUP($A77,'[1]Master Data Upload'!$A:$T,N$1,FALSE)</f>
        <v>#REF!</v>
      </c>
      <c r="O77" s="124" t="e">
        <f>VLOOKUP($A77,#REF!,O$1,FALSE)-VLOOKUP($A77,'[1]Master Data Upload'!$A:$T,O$1,FALSE)</f>
        <v>#REF!</v>
      </c>
      <c r="P77" s="124" t="e">
        <f>VLOOKUP($A77,#REF!,P$1,FALSE)-VLOOKUP($A77,'[1]Master Data Upload'!$A:$T,P$1,FALSE)</f>
        <v>#REF!</v>
      </c>
      <c r="Q77" s="124" t="e">
        <f>VLOOKUP($A77,#REF!,Q$1,FALSE)-VLOOKUP($A77,'[1]Master Data Upload'!$A:$T,Q$1,FALSE)</f>
        <v>#REF!</v>
      </c>
    </row>
    <row r="78" spans="1:17" x14ac:dyDescent="0.2">
      <c r="A78" s="7" t="s">
        <v>476</v>
      </c>
      <c r="B78" s="124" t="e">
        <f>VLOOKUP($A78,#REF!,B$1,FALSE)-VLOOKUP($A78,'[1]Master Data Upload'!$A:$T,B$1,FALSE)</f>
        <v>#REF!</v>
      </c>
      <c r="C78" s="124" t="e">
        <f>VLOOKUP($A78,#REF!,C$1,FALSE)-VLOOKUP($A78,'[1]Master Data Upload'!$A:$T,C$1,FALSE)</f>
        <v>#REF!</v>
      </c>
      <c r="D78" s="124" t="e">
        <f>VLOOKUP($A78,#REF!,D$1,FALSE)-VLOOKUP($A78,'[1]Master Data Upload'!$A:$T,D$1,FALSE)</f>
        <v>#REF!</v>
      </c>
      <c r="E78" s="124" t="e">
        <f>VLOOKUP($A78,#REF!,E$1,FALSE)-VLOOKUP($A78,'[1]Master Data Upload'!$A:$T,E$1,FALSE)</f>
        <v>#REF!</v>
      </c>
      <c r="F78" s="124" t="e">
        <f>VLOOKUP($A78,#REF!,F$1,FALSE)-VLOOKUP($A78,'[1]Master Data Upload'!$A:$T,F$1,FALSE)</f>
        <v>#REF!</v>
      </c>
      <c r="G78" s="124" t="e">
        <f>VLOOKUP($A78,#REF!,G$1,FALSE)-VLOOKUP($A78,'[1]Master Data Upload'!$A:$T,G$1,FALSE)</f>
        <v>#REF!</v>
      </c>
      <c r="H78" s="124" t="e">
        <f>VLOOKUP($A78,#REF!,H$1,FALSE)-VLOOKUP($A78,'[1]Master Data Upload'!$A:$T,H$1,FALSE)</f>
        <v>#REF!</v>
      </c>
      <c r="I78" s="124" t="e">
        <f>VLOOKUP($A78,#REF!,I$1,FALSE)-VLOOKUP($A78,'[1]Master Data Upload'!$A:$T,I$1,FALSE)</f>
        <v>#REF!</v>
      </c>
      <c r="J78" s="124" t="e">
        <f>VLOOKUP($A78,#REF!,J$1,FALSE)-VLOOKUP($A78,'[1]Master Data Upload'!$A:$T,J$1,FALSE)</f>
        <v>#REF!</v>
      </c>
      <c r="K78" s="124" t="e">
        <f>VLOOKUP($A78,#REF!,K$1,FALSE)-VLOOKUP($A78,'[1]Master Data Upload'!$A:$T,K$1,FALSE)</f>
        <v>#REF!</v>
      </c>
      <c r="L78" s="124" t="e">
        <f>VLOOKUP($A78,#REF!,L$1,FALSE)-VLOOKUP($A78,'[1]Master Data Upload'!$A:$T,L$1,FALSE)</f>
        <v>#REF!</v>
      </c>
      <c r="M78" s="124" t="e">
        <f>VLOOKUP($A78,#REF!,M$1,FALSE)-VLOOKUP($A78,'[1]Master Data Upload'!$A:$T,M$1,FALSE)</f>
        <v>#REF!</v>
      </c>
      <c r="N78" s="124" t="e">
        <f>VLOOKUP($A78,#REF!,N$1,FALSE)-VLOOKUP($A78,'[1]Master Data Upload'!$A:$T,N$1,FALSE)</f>
        <v>#REF!</v>
      </c>
      <c r="O78" s="124" t="e">
        <f>VLOOKUP($A78,#REF!,O$1,FALSE)-VLOOKUP($A78,'[1]Master Data Upload'!$A:$T,O$1,FALSE)</f>
        <v>#REF!</v>
      </c>
      <c r="P78" s="124" t="e">
        <f>VLOOKUP($A78,#REF!,P$1,FALSE)-VLOOKUP($A78,'[1]Master Data Upload'!$A:$T,P$1,FALSE)</f>
        <v>#REF!</v>
      </c>
      <c r="Q78" s="124" t="e">
        <f>VLOOKUP($A78,#REF!,Q$1,FALSE)-VLOOKUP($A78,'[1]Master Data Upload'!$A:$T,Q$1,FALSE)</f>
        <v>#REF!</v>
      </c>
    </row>
    <row r="79" spans="1:17" x14ac:dyDescent="0.2">
      <c r="A79" s="7" t="s">
        <v>1139</v>
      </c>
      <c r="B79" s="124" t="e">
        <f>VLOOKUP($A79,#REF!,B$1,FALSE)-VLOOKUP($A79,'[1]Master Data Upload'!$A:$T,B$1,FALSE)</f>
        <v>#REF!</v>
      </c>
      <c r="C79" s="124" t="e">
        <f>VLOOKUP($A79,#REF!,C$1,FALSE)-VLOOKUP($A79,'[1]Master Data Upload'!$A:$T,C$1,FALSE)</f>
        <v>#REF!</v>
      </c>
      <c r="D79" s="124" t="e">
        <f>VLOOKUP($A79,#REF!,D$1,FALSE)-VLOOKUP($A79,'[1]Master Data Upload'!$A:$T,D$1,FALSE)</f>
        <v>#REF!</v>
      </c>
      <c r="E79" s="124" t="e">
        <f>VLOOKUP($A79,#REF!,E$1,FALSE)-VLOOKUP($A79,'[1]Master Data Upload'!$A:$T,E$1,FALSE)</f>
        <v>#REF!</v>
      </c>
      <c r="F79" s="124" t="e">
        <f>VLOOKUP($A79,#REF!,F$1,FALSE)-VLOOKUP($A79,'[1]Master Data Upload'!$A:$T,F$1,FALSE)</f>
        <v>#REF!</v>
      </c>
      <c r="G79" s="124" t="e">
        <f>VLOOKUP($A79,#REF!,G$1,FALSE)-VLOOKUP($A79,'[1]Master Data Upload'!$A:$T,G$1,FALSE)</f>
        <v>#REF!</v>
      </c>
      <c r="H79" s="124" t="e">
        <f>VLOOKUP($A79,#REF!,H$1,FALSE)-VLOOKUP($A79,'[1]Master Data Upload'!$A:$T,H$1,FALSE)</f>
        <v>#REF!</v>
      </c>
      <c r="I79" s="124" t="e">
        <f>VLOOKUP($A79,#REF!,I$1,FALSE)-VLOOKUP($A79,'[1]Master Data Upload'!$A:$T,I$1,FALSE)</f>
        <v>#REF!</v>
      </c>
      <c r="J79" s="124" t="e">
        <f>VLOOKUP($A79,#REF!,J$1,FALSE)-VLOOKUP($A79,'[1]Master Data Upload'!$A:$T,J$1,FALSE)</f>
        <v>#REF!</v>
      </c>
      <c r="K79" s="124" t="e">
        <f>VLOOKUP($A79,#REF!,K$1,FALSE)-VLOOKUP($A79,'[1]Master Data Upload'!$A:$T,K$1,FALSE)</f>
        <v>#REF!</v>
      </c>
      <c r="L79" s="124" t="e">
        <f>VLOOKUP($A79,#REF!,L$1,FALSE)-VLOOKUP($A79,'[1]Master Data Upload'!$A:$T,L$1,FALSE)</f>
        <v>#REF!</v>
      </c>
      <c r="M79" s="124" t="e">
        <f>VLOOKUP($A79,#REF!,M$1,FALSE)-VLOOKUP($A79,'[1]Master Data Upload'!$A:$T,M$1,FALSE)</f>
        <v>#REF!</v>
      </c>
      <c r="N79" s="124" t="e">
        <f>VLOOKUP($A79,#REF!,N$1,FALSE)-VLOOKUP($A79,'[1]Master Data Upload'!$A:$T,N$1,FALSE)</f>
        <v>#REF!</v>
      </c>
      <c r="O79" s="124" t="e">
        <f>VLOOKUP($A79,#REF!,O$1,FALSE)-VLOOKUP($A79,'[1]Master Data Upload'!$A:$T,O$1,FALSE)</f>
        <v>#REF!</v>
      </c>
      <c r="P79" s="124" t="e">
        <f>VLOOKUP($A79,#REF!,P$1,FALSE)-VLOOKUP($A79,'[1]Master Data Upload'!$A:$T,P$1,FALSE)</f>
        <v>#REF!</v>
      </c>
      <c r="Q79" s="124" t="e">
        <f>VLOOKUP($A79,#REF!,Q$1,FALSE)-VLOOKUP($A79,'[1]Master Data Upload'!$A:$T,Q$1,FALSE)</f>
        <v>#REF!</v>
      </c>
    </row>
    <row r="80" spans="1:17" x14ac:dyDescent="0.2">
      <c r="A80" s="7" t="s">
        <v>1165</v>
      </c>
      <c r="B80" s="124" t="e">
        <f>VLOOKUP($A80,#REF!,B$1,FALSE)-VLOOKUP($A80,'[1]Master Data Upload'!$A:$T,B$1,FALSE)</f>
        <v>#REF!</v>
      </c>
      <c r="C80" s="124" t="e">
        <f>VLOOKUP($A80,#REF!,C$1,FALSE)-VLOOKUP($A80,'[1]Master Data Upload'!$A:$T,C$1,FALSE)</f>
        <v>#REF!</v>
      </c>
      <c r="D80" s="124" t="e">
        <f>VLOOKUP($A80,#REF!,D$1,FALSE)-VLOOKUP($A80,'[1]Master Data Upload'!$A:$T,D$1,FALSE)</f>
        <v>#REF!</v>
      </c>
      <c r="E80" s="124" t="e">
        <f>VLOOKUP($A80,#REF!,E$1,FALSE)-VLOOKUP($A80,'[1]Master Data Upload'!$A:$T,E$1,FALSE)</f>
        <v>#REF!</v>
      </c>
      <c r="F80" s="124" t="e">
        <f>VLOOKUP($A80,#REF!,F$1,FALSE)-VLOOKUP($A80,'[1]Master Data Upload'!$A:$T,F$1,FALSE)</f>
        <v>#REF!</v>
      </c>
      <c r="G80" s="124" t="e">
        <f>VLOOKUP($A80,#REF!,G$1,FALSE)-VLOOKUP($A80,'[1]Master Data Upload'!$A:$T,G$1,FALSE)</f>
        <v>#REF!</v>
      </c>
      <c r="H80" s="124" t="e">
        <f>VLOOKUP($A80,#REF!,H$1,FALSE)-VLOOKUP($A80,'[1]Master Data Upload'!$A:$T,H$1,FALSE)</f>
        <v>#REF!</v>
      </c>
      <c r="I80" s="124" t="e">
        <f>VLOOKUP($A80,#REF!,I$1,FALSE)-VLOOKUP($A80,'[1]Master Data Upload'!$A:$T,I$1,FALSE)</f>
        <v>#REF!</v>
      </c>
      <c r="J80" s="124" t="e">
        <f>VLOOKUP($A80,#REF!,J$1,FALSE)-VLOOKUP($A80,'[1]Master Data Upload'!$A:$T,J$1,FALSE)</f>
        <v>#REF!</v>
      </c>
      <c r="K80" s="124" t="e">
        <f>VLOOKUP($A80,#REF!,K$1,FALSE)-VLOOKUP($A80,'[1]Master Data Upload'!$A:$T,K$1,FALSE)</f>
        <v>#REF!</v>
      </c>
      <c r="L80" s="124" t="e">
        <f>VLOOKUP($A80,#REF!,L$1,FALSE)-VLOOKUP($A80,'[1]Master Data Upload'!$A:$T,L$1,FALSE)</f>
        <v>#REF!</v>
      </c>
      <c r="M80" s="124" t="e">
        <f>VLOOKUP($A80,#REF!,M$1,FALSE)-VLOOKUP($A80,'[1]Master Data Upload'!$A:$T,M$1,FALSE)</f>
        <v>#REF!</v>
      </c>
      <c r="N80" s="124" t="e">
        <f>VLOOKUP($A80,#REF!,N$1,FALSE)-VLOOKUP($A80,'[1]Master Data Upload'!$A:$T,N$1,FALSE)</f>
        <v>#REF!</v>
      </c>
      <c r="O80" s="124" t="e">
        <f>VLOOKUP($A80,#REF!,O$1,FALSE)-VLOOKUP($A80,'[1]Master Data Upload'!$A:$T,O$1,FALSE)</f>
        <v>#REF!</v>
      </c>
      <c r="P80" s="124" t="e">
        <f>VLOOKUP($A80,#REF!,P$1,FALSE)-VLOOKUP($A80,'[1]Master Data Upload'!$A:$T,P$1,FALSE)</f>
        <v>#REF!</v>
      </c>
      <c r="Q80" s="124" t="e">
        <f>VLOOKUP($A80,#REF!,Q$1,FALSE)-VLOOKUP($A80,'[1]Master Data Upload'!$A:$T,Q$1,FALSE)</f>
        <v>#REF!</v>
      </c>
    </row>
    <row r="81" spans="1:17" x14ac:dyDescent="0.2">
      <c r="A81" s="7" t="s">
        <v>1137</v>
      </c>
      <c r="B81" s="124" t="e">
        <f>VLOOKUP($A81,#REF!,B$1,FALSE)-VLOOKUP($A81,'[1]Master Data Upload'!$A:$T,B$1,FALSE)</f>
        <v>#REF!</v>
      </c>
      <c r="C81" s="124" t="e">
        <f>VLOOKUP($A81,#REF!,C$1,FALSE)-VLOOKUP($A81,'[1]Master Data Upload'!$A:$T,C$1,FALSE)</f>
        <v>#REF!</v>
      </c>
      <c r="D81" s="124" t="e">
        <f>VLOOKUP($A81,#REF!,D$1,FALSE)-VLOOKUP($A81,'[1]Master Data Upload'!$A:$T,D$1,FALSE)</f>
        <v>#REF!</v>
      </c>
      <c r="E81" s="124" t="e">
        <f>VLOOKUP($A81,#REF!,E$1,FALSE)-VLOOKUP($A81,'[1]Master Data Upload'!$A:$T,E$1,FALSE)</f>
        <v>#REF!</v>
      </c>
      <c r="F81" s="124" t="e">
        <f>VLOOKUP($A81,#REF!,F$1,FALSE)-VLOOKUP($A81,'[1]Master Data Upload'!$A:$T,F$1,FALSE)</f>
        <v>#REF!</v>
      </c>
      <c r="G81" s="124" t="e">
        <f>VLOOKUP($A81,#REF!,G$1,FALSE)-VLOOKUP($A81,'[1]Master Data Upload'!$A:$T,G$1,FALSE)</f>
        <v>#REF!</v>
      </c>
      <c r="H81" s="124" t="e">
        <f>VLOOKUP($A81,#REF!,H$1,FALSE)-VLOOKUP($A81,'[1]Master Data Upload'!$A:$T,H$1,FALSE)</f>
        <v>#REF!</v>
      </c>
      <c r="I81" s="124" t="e">
        <f>VLOOKUP($A81,#REF!,I$1,FALSE)-VLOOKUP($A81,'[1]Master Data Upload'!$A:$T,I$1,FALSE)</f>
        <v>#REF!</v>
      </c>
      <c r="J81" s="124" t="e">
        <f>VLOOKUP($A81,#REF!,J$1,FALSE)-VLOOKUP($A81,'[1]Master Data Upload'!$A:$T,J$1,FALSE)</f>
        <v>#REF!</v>
      </c>
      <c r="K81" s="124" t="e">
        <f>VLOOKUP($A81,#REF!,K$1,FALSE)-VLOOKUP($A81,'[1]Master Data Upload'!$A:$T,K$1,FALSE)</f>
        <v>#REF!</v>
      </c>
      <c r="L81" s="124" t="e">
        <f>VLOOKUP($A81,#REF!,L$1,FALSE)-VLOOKUP($A81,'[1]Master Data Upload'!$A:$T,L$1,FALSE)</f>
        <v>#REF!</v>
      </c>
      <c r="M81" s="124" t="e">
        <f>VLOOKUP($A81,#REF!,M$1,FALSE)-VLOOKUP($A81,'[1]Master Data Upload'!$A:$T,M$1,FALSE)</f>
        <v>#REF!</v>
      </c>
      <c r="N81" s="124" t="e">
        <f>VLOOKUP($A81,#REF!,N$1,FALSE)-VLOOKUP($A81,'[1]Master Data Upload'!$A:$T,N$1,FALSE)</f>
        <v>#REF!</v>
      </c>
      <c r="O81" s="124" t="e">
        <f>VLOOKUP($A81,#REF!,O$1,FALSE)-VLOOKUP($A81,'[1]Master Data Upload'!$A:$T,O$1,FALSE)</f>
        <v>#REF!</v>
      </c>
      <c r="P81" s="124" t="e">
        <f>VLOOKUP($A81,#REF!,P$1,FALSE)-VLOOKUP($A81,'[1]Master Data Upload'!$A:$T,P$1,FALSE)</f>
        <v>#REF!</v>
      </c>
      <c r="Q81" s="124" t="e">
        <f>VLOOKUP($A81,#REF!,Q$1,FALSE)-VLOOKUP($A81,'[1]Master Data Upload'!$A:$T,Q$1,FALSE)</f>
        <v>#REF!</v>
      </c>
    </row>
    <row r="82" spans="1:17" x14ac:dyDescent="0.2">
      <c r="A82" s="7" t="s">
        <v>1163</v>
      </c>
      <c r="B82" s="124" t="e">
        <f>VLOOKUP($A82,#REF!,B$1,FALSE)-VLOOKUP($A82,'[1]Master Data Upload'!$A:$T,B$1,FALSE)</f>
        <v>#REF!</v>
      </c>
      <c r="C82" s="124" t="e">
        <f>VLOOKUP($A82,#REF!,C$1,FALSE)-VLOOKUP($A82,'[1]Master Data Upload'!$A:$T,C$1,FALSE)</f>
        <v>#REF!</v>
      </c>
      <c r="D82" s="124" t="e">
        <f>VLOOKUP($A82,#REF!,D$1,FALSE)-VLOOKUP($A82,'[1]Master Data Upload'!$A:$T,D$1,FALSE)</f>
        <v>#REF!</v>
      </c>
      <c r="E82" s="124" t="e">
        <f>VLOOKUP($A82,#REF!,E$1,FALSE)-VLOOKUP($A82,'[1]Master Data Upload'!$A:$T,E$1,FALSE)</f>
        <v>#REF!</v>
      </c>
      <c r="F82" s="124" t="e">
        <f>VLOOKUP($A82,#REF!,F$1,FALSE)-VLOOKUP($A82,'[1]Master Data Upload'!$A:$T,F$1,FALSE)</f>
        <v>#REF!</v>
      </c>
      <c r="G82" s="124" t="e">
        <f>VLOOKUP($A82,#REF!,G$1,FALSE)-VLOOKUP($A82,'[1]Master Data Upload'!$A:$T,G$1,FALSE)</f>
        <v>#REF!</v>
      </c>
      <c r="H82" s="124" t="e">
        <f>VLOOKUP($A82,#REF!,H$1,FALSE)-VLOOKUP($A82,'[1]Master Data Upload'!$A:$T,H$1,FALSE)</f>
        <v>#REF!</v>
      </c>
      <c r="I82" s="124" t="e">
        <f>VLOOKUP($A82,#REF!,I$1,FALSE)-VLOOKUP($A82,'[1]Master Data Upload'!$A:$T,I$1,FALSE)</f>
        <v>#REF!</v>
      </c>
      <c r="J82" s="124" t="e">
        <f>VLOOKUP($A82,#REF!,J$1,FALSE)-VLOOKUP($A82,'[1]Master Data Upload'!$A:$T,J$1,FALSE)</f>
        <v>#REF!</v>
      </c>
      <c r="K82" s="124" t="e">
        <f>VLOOKUP($A82,#REF!,K$1,FALSE)-VLOOKUP($A82,'[1]Master Data Upload'!$A:$T,K$1,FALSE)</f>
        <v>#REF!</v>
      </c>
      <c r="L82" s="124" t="e">
        <f>VLOOKUP($A82,#REF!,L$1,FALSE)-VLOOKUP($A82,'[1]Master Data Upload'!$A:$T,L$1,FALSE)</f>
        <v>#REF!</v>
      </c>
      <c r="M82" s="124" t="e">
        <f>VLOOKUP($A82,#REF!,M$1,FALSE)-VLOOKUP($A82,'[1]Master Data Upload'!$A:$T,M$1,FALSE)</f>
        <v>#REF!</v>
      </c>
      <c r="N82" s="124" t="e">
        <f>VLOOKUP($A82,#REF!,N$1,FALSE)-VLOOKUP($A82,'[1]Master Data Upload'!$A:$T,N$1,FALSE)</f>
        <v>#REF!</v>
      </c>
      <c r="O82" s="124" t="e">
        <f>VLOOKUP($A82,#REF!,O$1,FALSE)-VLOOKUP($A82,'[1]Master Data Upload'!$A:$T,O$1,FALSE)</f>
        <v>#REF!</v>
      </c>
      <c r="P82" s="124" t="e">
        <f>VLOOKUP($A82,#REF!,P$1,FALSE)-VLOOKUP($A82,'[1]Master Data Upload'!$A:$T,P$1,FALSE)</f>
        <v>#REF!</v>
      </c>
      <c r="Q82" s="124" t="e">
        <f>VLOOKUP($A82,#REF!,Q$1,FALSE)-VLOOKUP($A82,'[1]Master Data Upload'!$A:$T,Q$1,FALSE)</f>
        <v>#REF!</v>
      </c>
    </row>
    <row r="83" spans="1:17" x14ac:dyDescent="0.2">
      <c r="A83" s="7" t="s">
        <v>1155</v>
      </c>
      <c r="B83" s="124" t="e">
        <f>VLOOKUP($A83,#REF!,B$1,FALSE)-VLOOKUP($A83,'[1]Master Data Upload'!$A:$T,B$1,FALSE)</f>
        <v>#REF!</v>
      </c>
      <c r="C83" s="124" t="e">
        <f>VLOOKUP($A83,#REF!,C$1,FALSE)-VLOOKUP($A83,'[1]Master Data Upload'!$A:$T,C$1,FALSE)</f>
        <v>#REF!</v>
      </c>
      <c r="D83" s="124" t="e">
        <f>VLOOKUP($A83,#REF!,D$1,FALSE)-VLOOKUP($A83,'[1]Master Data Upload'!$A:$T,D$1,FALSE)</f>
        <v>#REF!</v>
      </c>
      <c r="E83" s="124" t="e">
        <f>VLOOKUP($A83,#REF!,E$1,FALSE)-VLOOKUP($A83,'[1]Master Data Upload'!$A:$T,E$1,FALSE)</f>
        <v>#REF!</v>
      </c>
      <c r="F83" s="124" t="e">
        <f>VLOOKUP($A83,#REF!,F$1,FALSE)-VLOOKUP($A83,'[1]Master Data Upload'!$A:$T,F$1,FALSE)</f>
        <v>#REF!</v>
      </c>
      <c r="G83" s="124" t="e">
        <f>VLOOKUP($A83,#REF!,G$1,FALSE)-VLOOKUP($A83,'[1]Master Data Upload'!$A:$T,G$1,FALSE)</f>
        <v>#REF!</v>
      </c>
      <c r="H83" s="124" t="e">
        <f>VLOOKUP($A83,#REF!,H$1,FALSE)-VLOOKUP($A83,'[1]Master Data Upload'!$A:$T,H$1,FALSE)</f>
        <v>#REF!</v>
      </c>
      <c r="I83" s="124" t="e">
        <f>VLOOKUP($A83,#REF!,I$1,FALSE)-VLOOKUP($A83,'[1]Master Data Upload'!$A:$T,I$1,FALSE)</f>
        <v>#REF!</v>
      </c>
      <c r="J83" s="124" t="e">
        <f>VLOOKUP($A83,#REF!,J$1,FALSE)-VLOOKUP($A83,'[1]Master Data Upload'!$A:$T,J$1,FALSE)</f>
        <v>#REF!</v>
      </c>
      <c r="K83" s="124" t="e">
        <f>VLOOKUP($A83,#REF!,K$1,FALSE)-VLOOKUP($A83,'[1]Master Data Upload'!$A:$T,K$1,FALSE)</f>
        <v>#REF!</v>
      </c>
      <c r="L83" s="124" t="e">
        <f>VLOOKUP($A83,#REF!,L$1,FALSE)-VLOOKUP($A83,'[1]Master Data Upload'!$A:$T,L$1,FALSE)</f>
        <v>#REF!</v>
      </c>
      <c r="M83" s="124" t="e">
        <f>VLOOKUP($A83,#REF!,M$1,FALSE)-VLOOKUP($A83,'[1]Master Data Upload'!$A:$T,M$1,FALSE)</f>
        <v>#REF!</v>
      </c>
      <c r="N83" s="124" t="e">
        <f>VLOOKUP($A83,#REF!,N$1,FALSE)-VLOOKUP($A83,'[1]Master Data Upload'!$A:$T,N$1,FALSE)</f>
        <v>#REF!</v>
      </c>
      <c r="O83" s="124" t="e">
        <f>VLOOKUP($A83,#REF!,O$1,FALSE)-VLOOKUP($A83,'[1]Master Data Upload'!$A:$T,O$1,FALSE)</f>
        <v>#REF!</v>
      </c>
      <c r="P83" s="124" t="e">
        <f>VLOOKUP($A83,#REF!,P$1,FALSE)-VLOOKUP($A83,'[1]Master Data Upload'!$A:$T,P$1,FALSE)</f>
        <v>#REF!</v>
      </c>
      <c r="Q83" s="124" t="e">
        <f>VLOOKUP($A83,#REF!,Q$1,FALSE)-VLOOKUP($A83,'[1]Master Data Upload'!$A:$T,Q$1,FALSE)</f>
        <v>#REF!</v>
      </c>
    </row>
    <row r="84" spans="1:17" x14ac:dyDescent="0.2">
      <c r="A84" s="7" t="s">
        <v>1185</v>
      </c>
      <c r="B84" s="124" t="e">
        <f>VLOOKUP($A84,#REF!,B$1,FALSE)-VLOOKUP($A84,'[1]Master Data Upload'!$A:$T,B$1,FALSE)</f>
        <v>#REF!</v>
      </c>
      <c r="C84" s="124" t="e">
        <f>VLOOKUP($A84,#REF!,C$1,FALSE)-VLOOKUP($A84,'[1]Master Data Upload'!$A:$T,C$1,FALSE)</f>
        <v>#REF!</v>
      </c>
      <c r="D84" s="124" t="e">
        <f>VLOOKUP($A84,#REF!,D$1,FALSE)-VLOOKUP($A84,'[1]Master Data Upload'!$A:$T,D$1,FALSE)</f>
        <v>#REF!</v>
      </c>
      <c r="E84" s="124" t="e">
        <f>VLOOKUP($A84,#REF!,E$1,FALSE)-VLOOKUP($A84,'[1]Master Data Upload'!$A:$T,E$1,FALSE)</f>
        <v>#REF!</v>
      </c>
      <c r="F84" s="124" t="e">
        <f>VLOOKUP($A84,#REF!,F$1,FALSE)-VLOOKUP($A84,'[1]Master Data Upload'!$A:$T,F$1,FALSE)</f>
        <v>#REF!</v>
      </c>
      <c r="G84" s="124" t="e">
        <f>VLOOKUP($A84,#REF!,G$1,FALSE)-VLOOKUP($A84,'[1]Master Data Upload'!$A:$T,G$1,FALSE)</f>
        <v>#REF!</v>
      </c>
      <c r="H84" s="124" t="e">
        <f>VLOOKUP($A84,#REF!,H$1,FALSE)-VLOOKUP($A84,'[1]Master Data Upload'!$A:$T,H$1,FALSE)</f>
        <v>#REF!</v>
      </c>
      <c r="I84" s="124" t="e">
        <f>VLOOKUP($A84,#REF!,I$1,FALSE)-VLOOKUP($A84,'[1]Master Data Upload'!$A:$T,I$1,FALSE)</f>
        <v>#REF!</v>
      </c>
      <c r="J84" s="124" t="e">
        <f>VLOOKUP($A84,#REF!,J$1,FALSE)-VLOOKUP($A84,'[1]Master Data Upload'!$A:$T,J$1,FALSE)</f>
        <v>#REF!</v>
      </c>
      <c r="K84" s="124" t="e">
        <f>VLOOKUP($A84,#REF!,K$1,FALSE)-VLOOKUP($A84,'[1]Master Data Upload'!$A:$T,K$1,FALSE)</f>
        <v>#REF!</v>
      </c>
      <c r="L84" s="124" t="e">
        <f>VLOOKUP($A84,#REF!,L$1,FALSE)-VLOOKUP($A84,'[1]Master Data Upload'!$A:$T,L$1,FALSE)</f>
        <v>#REF!</v>
      </c>
      <c r="M84" s="124" t="e">
        <f>VLOOKUP($A84,#REF!,M$1,FALSE)-VLOOKUP($A84,'[1]Master Data Upload'!$A:$T,M$1,FALSE)</f>
        <v>#REF!</v>
      </c>
      <c r="N84" s="124" t="e">
        <f>VLOOKUP($A84,#REF!,N$1,FALSE)-VLOOKUP($A84,'[1]Master Data Upload'!$A:$T,N$1,FALSE)</f>
        <v>#REF!</v>
      </c>
      <c r="O84" s="124" t="e">
        <f>VLOOKUP($A84,#REF!,O$1,FALSE)-VLOOKUP($A84,'[1]Master Data Upload'!$A:$T,O$1,FALSE)</f>
        <v>#REF!</v>
      </c>
      <c r="P84" s="124" t="e">
        <f>VLOOKUP($A84,#REF!,P$1,FALSE)-VLOOKUP($A84,'[1]Master Data Upload'!$A:$T,P$1,FALSE)</f>
        <v>#REF!</v>
      </c>
      <c r="Q84" s="124" t="e">
        <f>VLOOKUP($A84,#REF!,Q$1,FALSE)-VLOOKUP($A84,'[1]Master Data Upload'!$A:$T,Q$1,FALSE)</f>
        <v>#REF!</v>
      </c>
    </row>
    <row r="85" spans="1:17" x14ac:dyDescent="0.2">
      <c r="A85" s="7" t="s">
        <v>1157</v>
      </c>
      <c r="B85" s="124" t="e">
        <f>VLOOKUP($A85,#REF!,B$1,FALSE)-VLOOKUP($A85,'[1]Master Data Upload'!$A:$T,B$1,FALSE)</f>
        <v>#REF!</v>
      </c>
      <c r="C85" s="124" t="e">
        <f>VLOOKUP($A85,#REF!,C$1,FALSE)-VLOOKUP($A85,'[1]Master Data Upload'!$A:$T,C$1,FALSE)</f>
        <v>#REF!</v>
      </c>
      <c r="D85" s="124" t="e">
        <f>VLOOKUP($A85,#REF!,D$1,FALSE)-VLOOKUP($A85,'[1]Master Data Upload'!$A:$T,D$1,FALSE)</f>
        <v>#REF!</v>
      </c>
      <c r="E85" s="124" t="e">
        <f>VLOOKUP($A85,#REF!,E$1,FALSE)-VLOOKUP($A85,'[1]Master Data Upload'!$A:$T,E$1,FALSE)</f>
        <v>#REF!</v>
      </c>
      <c r="F85" s="124" t="e">
        <f>VLOOKUP($A85,#REF!,F$1,FALSE)-VLOOKUP($A85,'[1]Master Data Upload'!$A:$T,F$1,FALSE)</f>
        <v>#REF!</v>
      </c>
      <c r="G85" s="124" t="e">
        <f>VLOOKUP($A85,#REF!,G$1,FALSE)-VLOOKUP($A85,'[1]Master Data Upload'!$A:$T,G$1,FALSE)</f>
        <v>#REF!</v>
      </c>
      <c r="H85" s="124" t="e">
        <f>VLOOKUP($A85,#REF!,H$1,FALSE)-VLOOKUP($A85,'[1]Master Data Upload'!$A:$T,H$1,FALSE)</f>
        <v>#REF!</v>
      </c>
      <c r="I85" s="124" t="e">
        <f>VLOOKUP($A85,#REF!,I$1,FALSE)-VLOOKUP($A85,'[1]Master Data Upload'!$A:$T,I$1,FALSE)</f>
        <v>#REF!</v>
      </c>
      <c r="J85" s="124" t="e">
        <f>VLOOKUP($A85,#REF!,J$1,FALSE)-VLOOKUP($A85,'[1]Master Data Upload'!$A:$T,J$1,FALSE)</f>
        <v>#REF!</v>
      </c>
      <c r="K85" s="124" t="e">
        <f>VLOOKUP($A85,#REF!,K$1,FALSE)-VLOOKUP($A85,'[1]Master Data Upload'!$A:$T,K$1,FALSE)</f>
        <v>#REF!</v>
      </c>
      <c r="L85" s="124" t="e">
        <f>VLOOKUP($A85,#REF!,L$1,FALSE)-VLOOKUP($A85,'[1]Master Data Upload'!$A:$T,L$1,FALSE)</f>
        <v>#REF!</v>
      </c>
      <c r="M85" s="124" t="e">
        <f>VLOOKUP($A85,#REF!,M$1,FALSE)-VLOOKUP($A85,'[1]Master Data Upload'!$A:$T,M$1,FALSE)</f>
        <v>#REF!</v>
      </c>
      <c r="N85" s="124" t="e">
        <f>VLOOKUP($A85,#REF!,N$1,FALSE)-VLOOKUP($A85,'[1]Master Data Upload'!$A:$T,N$1,FALSE)</f>
        <v>#REF!</v>
      </c>
      <c r="O85" s="124" t="e">
        <f>VLOOKUP($A85,#REF!,O$1,FALSE)-VLOOKUP($A85,'[1]Master Data Upload'!$A:$T,O$1,FALSE)</f>
        <v>#REF!</v>
      </c>
      <c r="P85" s="124" t="e">
        <f>VLOOKUP($A85,#REF!,P$1,FALSE)-VLOOKUP($A85,'[1]Master Data Upload'!$A:$T,P$1,FALSE)</f>
        <v>#REF!</v>
      </c>
      <c r="Q85" s="124" t="e">
        <f>VLOOKUP($A85,#REF!,Q$1,FALSE)-VLOOKUP($A85,'[1]Master Data Upload'!$A:$T,Q$1,FALSE)</f>
        <v>#REF!</v>
      </c>
    </row>
    <row r="86" spans="1:17" x14ac:dyDescent="0.2">
      <c r="A86" s="7" t="s">
        <v>1187</v>
      </c>
      <c r="B86" s="124" t="e">
        <f>VLOOKUP($A86,#REF!,B$1,FALSE)-VLOOKUP($A86,'[1]Master Data Upload'!$A:$T,B$1,FALSE)</f>
        <v>#REF!</v>
      </c>
      <c r="C86" s="124" t="e">
        <f>VLOOKUP($A86,#REF!,C$1,FALSE)-VLOOKUP($A86,'[1]Master Data Upload'!$A:$T,C$1,FALSE)</f>
        <v>#REF!</v>
      </c>
      <c r="D86" s="124" t="e">
        <f>VLOOKUP($A86,#REF!,D$1,FALSE)-VLOOKUP($A86,'[1]Master Data Upload'!$A:$T,D$1,FALSE)</f>
        <v>#REF!</v>
      </c>
      <c r="E86" s="124" t="e">
        <f>VLOOKUP($A86,#REF!,E$1,FALSE)-VLOOKUP($A86,'[1]Master Data Upload'!$A:$T,E$1,FALSE)</f>
        <v>#REF!</v>
      </c>
      <c r="F86" s="124" t="e">
        <f>VLOOKUP($A86,#REF!,F$1,FALSE)-VLOOKUP($A86,'[1]Master Data Upload'!$A:$T,F$1,FALSE)</f>
        <v>#REF!</v>
      </c>
      <c r="G86" s="124" t="e">
        <f>VLOOKUP($A86,#REF!,G$1,FALSE)-VLOOKUP($A86,'[1]Master Data Upload'!$A:$T,G$1,FALSE)</f>
        <v>#REF!</v>
      </c>
      <c r="H86" s="124" t="e">
        <f>VLOOKUP($A86,#REF!,H$1,FALSE)-VLOOKUP($A86,'[1]Master Data Upload'!$A:$T,H$1,FALSE)</f>
        <v>#REF!</v>
      </c>
      <c r="I86" s="124" t="e">
        <f>VLOOKUP($A86,#REF!,I$1,FALSE)-VLOOKUP($A86,'[1]Master Data Upload'!$A:$T,I$1,FALSE)</f>
        <v>#REF!</v>
      </c>
      <c r="J86" s="124" t="e">
        <f>VLOOKUP($A86,#REF!,J$1,FALSE)-VLOOKUP($A86,'[1]Master Data Upload'!$A:$T,J$1,FALSE)</f>
        <v>#REF!</v>
      </c>
      <c r="K86" s="124" t="e">
        <f>VLOOKUP($A86,#REF!,K$1,FALSE)-VLOOKUP($A86,'[1]Master Data Upload'!$A:$T,K$1,FALSE)</f>
        <v>#REF!</v>
      </c>
      <c r="L86" s="124" t="e">
        <f>VLOOKUP($A86,#REF!,L$1,FALSE)-VLOOKUP($A86,'[1]Master Data Upload'!$A:$T,L$1,FALSE)</f>
        <v>#REF!</v>
      </c>
      <c r="M86" s="124" t="e">
        <f>VLOOKUP($A86,#REF!,M$1,FALSE)-VLOOKUP($A86,'[1]Master Data Upload'!$A:$T,M$1,FALSE)</f>
        <v>#REF!</v>
      </c>
      <c r="N86" s="124" t="e">
        <f>VLOOKUP($A86,#REF!,N$1,FALSE)-VLOOKUP($A86,'[1]Master Data Upload'!$A:$T,N$1,FALSE)</f>
        <v>#REF!</v>
      </c>
      <c r="O86" s="124" t="e">
        <f>VLOOKUP($A86,#REF!,O$1,FALSE)-VLOOKUP($A86,'[1]Master Data Upload'!$A:$T,O$1,FALSE)</f>
        <v>#REF!</v>
      </c>
      <c r="P86" s="124" t="e">
        <f>VLOOKUP($A86,#REF!,P$1,FALSE)-VLOOKUP($A86,'[1]Master Data Upload'!$A:$T,P$1,FALSE)</f>
        <v>#REF!</v>
      </c>
      <c r="Q86" s="124" t="e">
        <f>VLOOKUP($A86,#REF!,Q$1,FALSE)-VLOOKUP($A86,'[1]Master Data Upload'!$A:$T,Q$1,FALSE)</f>
        <v>#REF!</v>
      </c>
    </row>
    <row r="87" spans="1:17" x14ac:dyDescent="0.2">
      <c r="A87" s="7" t="s">
        <v>1141</v>
      </c>
      <c r="B87" s="124" t="e">
        <f>VLOOKUP($A87,#REF!,B$1,FALSE)-VLOOKUP($A87,'[1]Master Data Upload'!$A:$T,B$1,FALSE)</f>
        <v>#REF!</v>
      </c>
      <c r="C87" s="124" t="e">
        <f>VLOOKUP($A87,#REF!,C$1,FALSE)-VLOOKUP($A87,'[1]Master Data Upload'!$A:$T,C$1,FALSE)</f>
        <v>#REF!</v>
      </c>
      <c r="D87" s="124" t="e">
        <f>VLOOKUP($A87,#REF!,D$1,FALSE)-VLOOKUP($A87,'[1]Master Data Upload'!$A:$T,D$1,FALSE)</f>
        <v>#REF!</v>
      </c>
      <c r="E87" s="124" t="e">
        <f>VLOOKUP($A87,#REF!,E$1,FALSE)-VLOOKUP($A87,'[1]Master Data Upload'!$A:$T,E$1,FALSE)</f>
        <v>#REF!</v>
      </c>
      <c r="F87" s="124" t="e">
        <f>VLOOKUP($A87,#REF!,F$1,FALSE)-VLOOKUP($A87,'[1]Master Data Upload'!$A:$T,F$1,FALSE)</f>
        <v>#REF!</v>
      </c>
      <c r="G87" s="124" t="e">
        <f>VLOOKUP($A87,#REF!,G$1,FALSE)-VLOOKUP($A87,'[1]Master Data Upload'!$A:$T,G$1,FALSE)</f>
        <v>#REF!</v>
      </c>
      <c r="H87" s="124" t="e">
        <f>VLOOKUP($A87,#REF!,H$1,FALSE)-VLOOKUP($A87,'[1]Master Data Upload'!$A:$T,H$1,FALSE)</f>
        <v>#REF!</v>
      </c>
      <c r="I87" s="124" t="e">
        <f>VLOOKUP($A87,#REF!,I$1,FALSE)-VLOOKUP($A87,'[1]Master Data Upload'!$A:$T,I$1,FALSE)</f>
        <v>#REF!</v>
      </c>
      <c r="J87" s="124" t="e">
        <f>VLOOKUP($A87,#REF!,J$1,FALSE)-VLOOKUP($A87,'[1]Master Data Upload'!$A:$T,J$1,FALSE)</f>
        <v>#REF!</v>
      </c>
      <c r="K87" s="124" t="e">
        <f>VLOOKUP($A87,#REF!,K$1,FALSE)-VLOOKUP($A87,'[1]Master Data Upload'!$A:$T,K$1,FALSE)</f>
        <v>#REF!</v>
      </c>
      <c r="L87" s="124" t="e">
        <f>VLOOKUP($A87,#REF!,L$1,FALSE)-VLOOKUP($A87,'[1]Master Data Upload'!$A:$T,L$1,FALSE)</f>
        <v>#REF!</v>
      </c>
      <c r="M87" s="124" t="e">
        <f>VLOOKUP($A87,#REF!,M$1,FALSE)-VLOOKUP($A87,'[1]Master Data Upload'!$A:$T,M$1,FALSE)</f>
        <v>#REF!</v>
      </c>
      <c r="N87" s="124" t="e">
        <f>VLOOKUP($A87,#REF!,N$1,FALSE)-VLOOKUP($A87,'[1]Master Data Upload'!$A:$T,N$1,FALSE)</f>
        <v>#REF!</v>
      </c>
      <c r="O87" s="124" t="e">
        <f>VLOOKUP($A87,#REF!,O$1,FALSE)-VLOOKUP($A87,'[1]Master Data Upload'!$A:$T,O$1,FALSE)</f>
        <v>#REF!</v>
      </c>
      <c r="P87" s="124" t="e">
        <f>VLOOKUP($A87,#REF!,P$1,FALSE)-VLOOKUP($A87,'[1]Master Data Upload'!$A:$T,P$1,FALSE)</f>
        <v>#REF!</v>
      </c>
      <c r="Q87" s="124" t="e">
        <f>VLOOKUP($A87,#REF!,Q$1,FALSE)-VLOOKUP($A87,'[1]Master Data Upload'!$A:$T,Q$1,FALSE)</f>
        <v>#REF!</v>
      </c>
    </row>
    <row r="88" spans="1:17" x14ac:dyDescent="0.2">
      <c r="A88" s="7" t="s">
        <v>1168</v>
      </c>
      <c r="B88" s="124" t="e">
        <f>VLOOKUP($A88,#REF!,B$1,FALSE)-VLOOKUP($A88,'[1]Master Data Upload'!$A:$T,B$1,FALSE)</f>
        <v>#REF!</v>
      </c>
      <c r="C88" s="124" t="e">
        <f>VLOOKUP($A88,#REF!,C$1,FALSE)-VLOOKUP($A88,'[1]Master Data Upload'!$A:$T,C$1,FALSE)</f>
        <v>#REF!</v>
      </c>
      <c r="D88" s="124" t="e">
        <f>VLOOKUP($A88,#REF!,D$1,FALSE)-VLOOKUP($A88,'[1]Master Data Upload'!$A:$T,D$1,FALSE)</f>
        <v>#REF!</v>
      </c>
      <c r="E88" s="124" t="e">
        <f>VLOOKUP($A88,#REF!,E$1,FALSE)-VLOOKUP($A88,'[1]Master Data Upload'!$A:$T,E$1,FALSE)</f>
        <v>#REF!</v>
      </c>
      <c r="F88" s="124" t="e">
        <f>VLOOKUP($A88,#REF!,F$1,FALSE)-VLOOKUP($A88,'[1]Master Data Upload'!$A:$T,F$1,FALSE)</f>
        <v>#REF!</v>
      </c>
      <c r="G88" s="124" t="e">
        <f>VLOOKUP($A88,#REF!,G$1,FALSE)-VLOOKUP($A88,'[1]Master Data Upload'!$A:$T,G$1,FALSE)</f>
        <v>#REF!</v>
      </c>
      <c r="H88" s="124" t="e">
        <f>VLOOKUP($A88,#REF!,H$1,FALSE)-VLOOKUP($A88,'[1]Master Data Upload'!$A:$T,H$1,FALSE)</f>
        <v>#REF!</v>
      </c>
      <c r="I88" s="124" t="e">
        <f>VLOOKUP($A88,#REF!,I$1,FALSE)-VLOOKUP($A88,'[1]Master Data Upload'!$A:$T,I$1,FALSE)</f>
        <v>#REF!</v>
      </c>
      <c r="J88" s="124" t="e">
        <f>VLOOKUP($A88,#REF!,J$1,FALSE)-VLOOKUP($A88,'[1]Master Data Upload'!$A:$T,J$1,FALSE)</f>
        <v>#REF!</v>
      </c>
      <c r="K88" s="124" t="e">
        <f>VLOOKUP($A88,#REF!,K$1,FALSE)-VLOOKUP($A88,'[1]Master Data Upload'!$A:$T,K$1,FALSE)</f>
        <v>#REF!</v>
      </c>
      <c r="L88" s="124" t="e">
        <f>VLOOKUP($A88,#REF!,L$1,FALSE)-VLOOKUP($A88,'[1]Master Data Upload'!$A:$T,L$1,FALSE)</f>
        <v>#REF!</v>
      </c>
      <c r="M88" s="124" t="e">
        <f>VLOOKUP($A88,#REF!,M$1,FALSE)-VLOOKUP($A88,'[1]Master Data Upload'!$A:$T,M$1,FALSE)</f>
        <v>#REF!</v>
      </c>
      <c r="N88" s="124" t="e">
        <f>VLOOKUP($A88,#REF!,N$1,FALSE)-VLOOKUP($A88,'[1]Master Data Upload'!$A:$T,N$1,FALSE)</f>
        <v>#REF!</v>
      </c>
      <c r="O88" s="124" t="e">
        <f>VLOOKUP($A88,#REF!,O$1,FALSE)-VLOOKUP($A88,'[1]Master Data Upload'!$A:$T,O$1,FALSE)</f>
        <v>#REF!</v>
      </c>
      <c r="P88" s="124" t="e">
        <f>VLOOKUP($A88,#REF!,P$1,FALSE)-VLOOKUP($A88,'[1]Master Data Upload'!$A:$T,P$1,FALSE)</f>
        <v>#REF!</v>
      </c>
      <c r="Q88" s="124" t="e">
        <f>VLOOKUP($A88,#REF!,Q$1,FALSE)-VLOOKUP($A88,'[1]Master Data Upload'!$A:$T,Q$1,FALSE)</f>
        <v>#REF!</v>
      </c>
    </row>
    <row r="89" spans="1:17" x14ac:dyDescent="0.2">
      <c r="A89" s="7" t="s">
        <v>132</v>
      </c>
      <c r="B89" s="124" t="e">
        <f>VLOOKUP($A89,#REF!,B$1,FALSE)-VLOOKUP($A89,'[1]Master Data Upload'!$A:$T,B$1,FALSE)</f>
        <v>#REF!</v>
      </c>
      <c r="C89" s="124" t="e">
        <f>VLOOKUP($A89,#REF!,C$1,FALSE)-VLOOKUP($A89,'[1]Master Data Upload'!$A:$T,C$1,FALSE)</f>
        <v>#REF!</v>
      </c>
      <c r="D89" s="124" t="e">
        <f>VLOOKUP($A89,#REF!,D$1,FALSE)-VLOOKUP($A89,'[1]Master Data Upload'!$A:$T,D$1,FALSE)</f>
        <v>#REF!</v>
      </c>
      <c r="E89" s="124" t="e">
        <f>VLOOKUP($A89,#REF!,E$1,FALSE)-VLOOKUP($A89,'[1]Master Data Upload'!$A:$T,E$1,FALSE)</f>
        <v>#REF!</v>
      </c>
      <c r="F89" s="124" t="e">
        <f>VLOOKUP($A89,#REF!,F$1,FALSE)-VLOOKUP($A89,'[1]Master Data Upload'!$A:$T,F$1,FALSE)</f>
        <v>#REF!</v>
      </c>
      <c r="G89" s="124" t="e">
        <f>VLOOKUP($A89,#REF!,G$1,FALSE)-VLOOKUP($A89,'[1]Master Data Upload'!$A:$T,G$1,FALSE)</f>
        <v>#REF!</v>
      </c>
      <c r="H89" s="124" t="e">
        <f>VLOOKUP($A89,#REF!,H$1,FALSE)-VLOOKUP($A89,'[1]Master Data Upload'!$A:$T,H$1,FALSE)</f>
        <v>#REF!</v>
      </c>
      <c r="I89" s="124" t="e">
        <f>VLOOKUP($A89,#REF!,I$1,FALSE)-VLOOKUP($A89,'[1]Master Data Upload'!$A:$T,I$1,FALSE)</f>
        <v>#REF!</v>
      </c>
      <c r="J89" s="124" t="e">
        <f>VLOOKUP($A89,#REF!,J$1,FALSE)-VLOOKUP($A89,'[1]Master Data Upload'!$A:$T,J$1,FALSE)</f>
        <v>#REF!</v>
      </c>
      <c r="K89" s="124" t="e">
        <f>VLOOKUP($A89,#REF!,K$1,FALSE)-VLOOKUP($A89,'[1]Master Data Upload'!$A:$T,K$1,FALSE)</f>
        <v>#REF!</v>
      </c>
      <c r="L89" s="124" t="e">
        <f>VLOOKUP($A89,#REF!,L$1,FALSE)-VLOOKUP($A89,'[1]Master Data Upload'!$A:$T,L$1,FALSE)</f>
        <v>#REF!</v>
      </c>
      <c r="M89" s="124" t="e">
        <f>VLOOKUP($A89,#REF!,M$1,FALSE)-VLOOKUP($A89,'[1]Master Data Upload'!$A:$T,M$1,FALSE)</f>
        <v>#REF!</v>
      </c>
      <c r="N89" s="124" t="e">
        <f>VLOOKUP($A89,#REF!,N$1,FALSE)-VLOOKUP($A89,'[1]Master Data Upload'!$A:$T,N$1,FALSE)</f>
        <v>#REF!</v>
      </c>
      <c r="O89" s="124" t="e">
        <f>VLOOKUP($A89,#REF!,O$1,FALSE)-VLOOKUP($A89,'[1]Master Data Upload'!$A:$T,O$1,FALSE)</f>
        <v>#REF!</v>
      </c>
      <c r="P89" s="124" t="e">
        <f>VLOOKUP($A89,#REF!,P$1,FALSE)-VLOOKUP($A89,'[1]Master Data Upload'!$A:$T,P$1,FALSE)</f>
        <v>#REF!</v>
      </c>
      <c r="Q89" s="124" t="e">
        <f>VLOOKUP($A89,#REF!,Q$1,FALSE)-VLOOKUP($A89,'[1]Master Data Upload'!$A:$T,Q$1,FALSE)</f>
        <v>#REF!</v>
      </c>
    </row>
    <row r="90" spans="1:17" x14ac:dyDescent="0.2">
      <c r="A90" s="7" t="s">
        <v>164</v>
      </c>
      <c r="B90" s="124" t="e">
        <f>VLOOKUP($A90,#REF!,B$1,FALSE)-VLOOKUP($A90,'[1]Master Data Upload'!$A:$T,B$1,FALSE)</f>
        <v>#REF!</v>
      </c>
      <c r="C90" s="124" t="e">
        <f>VLOOKUP($A90,#REF!,C$1,FALSE)-VLOOKUP($A90,'[1]Master Data Upload'!$A:$T,C$1,FALSE)</f>
        <v>#REF!</v>
      </c>
      <c r="D90" s="124" t="e">
        <f>VLOOKUP($A90,#REF!,D$1,FALSE)-VLOOKUP($A90,'[1]Master Data Upload'!$A:$T,D$1,FALSE)</f>
        <v>#REF!</v>
      </c>
      <c r="E90" s="124" t="e">
        <f>VLOOKUP($A90,#REF!,E$1,FALSE)-VLOOKUP($A90,'[1]Master Data Upload'!$A:$T,E$1,FALSE)</f>
        <v>#REF!</v>
      </c>
      <c r="F90" s="124" t="e">
        <f>VLOOKUP($A90,#REF!,F$1,FALSE)-VLOOKUP($A90,'[1]Master Data Upload'!$A:$T,F$1,FALSE)</f>
        <v>#REF!</v>
      </c>
      <c r="G90" s="124" t="e">
        <f>VLOOKUP($A90,#REF!,G$1,FALSE)-VLOOKUP($A90,'[1]Master Data Upload'!$A:$T,G$1,FALSE)</f>
        <v>#REF!</v>
      </c>
      <c r="H90" s="124" t="e">
        <f>VLOOKUP($A90,#REF!,H$1,FALSE)-VLOOKUP($A90,'[1]Master Data Upload'!$A:$T,H$1,FALSE)</f>
        <v>#REF!</v>
      </c>
      <c r="I90" s="124" t="e">
        <f>VLOOKUP($A90,#REF!,I$1,FALSE)-VLOOKUP($A90,'[1]Master Data Upload'!$A:$T,I$1,FALSE)</f>
        <v>#REF!</v>
      </c>
      <c r="J90" s="124" t="e">
        <f>VLOOKUP($A90,#REF!,J$1,FALSE)-VLOOKUP($A90,'[1]Master Data Upload'!$A:$T,J$1,FALSE)</f>
        <v>#REF!</v>
      </c>
      <c r="K90" s="124" t="e">
        <f>VLOOKUP($A90,#REF!,K$1,FALSE)-VLOOKUP($A90,'[1]Master Data Upload'!$A:$T,K$1,FALSE)</f>
        <v>#REF!</v>
      </c>
      <c r="L90" s="124" t="e">
        <f>VLOOKUP($A90,#REF!,L$1,FALSE)-VLOOKUP($A90,'[1]Master Data Upload'!$A:$T,L$1,FALSE)</f>
        <v>#REF!</v>
      </c>
      <c r="M90" s="124" t="e">
        <f>VLOOKUP($A90,#REF!,M$1,FALSE)-VLOOKUP($A90,'[1]Master Data Upload'!$A:$T,M$1,FALSE)</f>
        <v>#REF!</v>
      </c>
      <c r="N90" s="124" t="e">
        <f>VLOOKUP($A90,#REF!,N$1,FALSE)-VLOOKUP($A90,'[1]Master Data Upload'!$A:$T,N$1,FALSE)</f>
        <v>#REF!</v>
      </c>
      <c r="O90" s="124" t="e">
        <f>VLOOKUP($A90,#REF!,O$1,FALSE)-VLOOKUP($A90,'[1]Master Data Upload'!$A:$T,O$1,FALSE)</f>
        <v>#REF!</v>
      </c>
      <c r="P90" s="124" t="e">
        <f>VLOOKUP($A90,#REF!,P$1,FALSE)-VLOOKUP($A90,'[1]Master Data Upload'!$A:$T,P$1,FALSE)</f>
        <v>#REF!</v>
      </c>
      <c r="Q90" s="124" t="e">
        <f>VLOOKUP($A90,#REF!,Q$1,FALSE)-VLOOKUP($A90,'[1]Master Data Upload'!$A:$T,Q$1,FALSE)</f>
        <v>#REF!</v>
      </c>
    </row>
    <row r="91" spans="1:17" x14ac:dyDescent="0.2">
      <c r="A91" s="7" t="s">
        <v>181</v>
      </c>
      <c r="B91" s="124" t="e">
        <f>VLOOKUP($A91,#REF!,B$1,FALSE)-VLOOKUP($A91,'[1]Master Data Upload'!$A:$T,B$1,FALSE)</f>
        <v>#REF!</v>
      </c>
      <c r="C91" s="124" t="e">
        <f>VLOOKUP($A91,#REF!,C$1,FALSE)-VLOOKUP($A91,'[1]Master Data Upload'!$A:$T,C$1,FALSE)</f>
        <v>#REF!</v>
      </c>
      <c r="D91" s="124" t="e">
        <f>VLOOKUP($A91,#REF!,D$1,FALSE)-VLOOKUP($A91,'[1]Master Data Upload'!$A:$T,D$1,FALSE)</f>
        <v>#REF!</v>
      </c>
      <c r="E91" s="124" t="e">
        <f>VLOOKUP($A91,#REF!,E$1,FALSE)-VLOOKUP($A91,'[1]Master Data Upload'!$A:$T,E$1,FALSE)</f>
        <v>#REF!</v>
      </c>
      <c r="F91" s="124" t="e">
        <f>VLOOKUP($A91,#REF!,F$1,FALSE)-VLOOKUP($A91,'[1]Master Data Upload'!$A:$T,F$1,FALSE)</f>
        <v>#REF!</v>
      </c>
      <c r="G91" s="124" t="e">
        <f>VLOOKUP($A91,#REF!,G$1,FALSE)-VLOOKUP($A91,'[1]Master Data Upload'!$A:$T,G$1,FALSE)</f>
        <v>#REF!</v>
      </c>
      <c r="H91" s="124" t="e">
        <f>VLOOKUP($A91,#REF!,H$1,FALSE)-VLOOKUP($A91,'[1]Master Data Upload'!$A:$T,H$1,FALSE)</f>
        <v>#REF!</v>
      </c>
      <c r="I91" s="124" t="e">
        <f>VLOOKUP($A91,#REF!,I$1,FALSE)-VLOOKUP($A91,'[1]Master Data Upload'!$A:$T,I$1,FALSE)</f>
        <v>#REF!</v>
      </c>
      <c r="J91" s="124" t="e">
        <f>VLOOKUP($A91,#REF!,J$1,FALSE)-VLOOKUP($A91,'[1]Master Data Upload'!$A:$T,J$1,FALSE)</f>
        <v>#REF!</v>
      </c>
      <c r="K91" s="124" t="e">
        <f>VLOOKUP($A91,#REF!,K$1,FALSE)-VLOOKUP($A91,'[1]Master Data Upload'!$A:$T,K$1,FALSE)</f>
        <v>#REF!</v>
      </c>
      <c r="L91" s="124" t="e">
        <f>VLOOKUP($A91,#REF!,L$1,FALSE)-VLOOKUP($A91,'[1]Master Data Upload'!$A:$T,L$1,FALSE)</f>
        <v>#REF!</v>
      </c>
      <c r="M91" s="124" t="e">
        <f>VLOOKUP($A91,#REF!,M$1,FALSE)-VLOOKUP($A91,'[1]Master Data Upload'!$A:$T,M$1,FALSE)</f>
        <v>#REF!</v>
      </c>
      <c r="N91" s="124" t="e">
        <f>VLOOKUP($A91,#REF!,N$1,FALSE)-VLOOKUP($A91,'[1]Master Data Upload'!$A:$T,N$1,FALSE)</f>
        <v>#REF!</v>
      </c>
      <c r="O91" s="124" t="e">
        <f>VLOOKUP($A91,#REF!,O$1,FALSE)-VLOOKUP($A91,'[1]Master Data Upload'!$A:$T,O$1,FALSE)</f>
        <v>#REF!</v>
      </c>
      <c r="P91" s="124" t="e">
        <f>VLOOKUP($A91,#REF!,P$1,FALSE)-VLOOKUP($A91,'[1]Master Data Upload'!$A:$T,P$1,FALSE)</f>
        <v>#REF!</v>
      </c>
      <c r="Q91" s="124" t="e">
        <f>VLOOKUP($A91,#REF!,Q$1,FALSE)-VLOOKUP($A91,'[1]Master Data Upload'!$A:$T,Q$1,FALSE)</f>
        <v>#REF!</v>
      </c>
    </row>
    <row r="92" spans="1:17" x14ac:dyDescent="0.2">
      <c r="A92" s="7" t="s">
        <v>136</v>
      </c>
      <c r="B92" s="124" t="e">
        <f>VLOOKUP($A92,#REF!,B$1,FALSE)-VLOOKUP($A92,'[1]Master Data Upload'!$A:$T,B$1,FALSE)</f>
        <v>#REF!</v>
      </c>
      <c r="C92" s="124" t="e">
        <f>VLOOKUP($A92,#REF!,C$1,FALSE)-VLOOKUP($A92,'[1]Master Data Upload'!$A:$T,C$1,FALSE)</f>
        <v>#REF!</v>
      </c>
      <c r="D92" s="124" t="e">
        <f>VLOOKUP($A92,#REF!,D$1,FALSE)-VLOOKUP($A92,'[1]Master Data Upload'!$A:$T,D$1,FALSE)</f>
        <v>#REF!</v>
      </c>
      <c r="E92" s="124" t="e">
        <f>VLOOKUP($A92,#REF!,E$1,FALSE)-VLOOKUP($A92,'[1]Master Data Upload'!$A:$T,E$1,FALSE)</f>
        <v>#REF!</v>
      </c>
      <c r="F92" s="124" t="e">
        <f>VLOOKUP($A92,#REF!,F$1,FALSE)-VLOOKUP($A92,'[1]Master Data Upload'!$A:$T,F$1,FALSE)</f>
        <v>#REF!</v>
      </c>
      <c r="G92" s="124" t="e">
        <f>VLOOKUP($A92,#REF!,G$1,FALSE)-VLOOKUP($A92,'[1]Master Data Upload'!$A:$T,G$1,FALSE)</f>
        <v>#REF!</v>
      </c>
      <c r="H92" s="124" t="e">
        <f>VLOOKUP($A92,#REF!,H$1,FALSE)-VLOOKUP($A92,'[1]Master Data Upload'!$A:$T,H$1,FALSE)</f>
        <v>#REF!</v>
      </c>
      <c r="I92" s="124" t="e">
        <f>VLOOKUP($A92,#REF!,I$1,FALSE)-VLOOKUP($A92,'[1]Master Data Upload'!$A:$T,I$1,FALSE)</f>
        <v>#REF!</v>
      </c>
      <c r="J92" s="124" t="e">
        <f>VLOOKUP($A92,#REF!,J$1,FALSE)-VLOOKUP($A92,'[1]Master Data Upload'!$A:$T,J$1,FALSE)</f>
        <v>#REF!</v>
      </c>
      <c r="K92" s="124" t="e">
        <f>VLOOKUP($A92,#REF!,K$1,FALSE)-VLOOKUP($A92,'[1]Master Data Upload'!$A:$T,K$1,FALSE)</f>
        <v>#REF!</v>
      </c>
      <c r="L92" s="124" t="e">
        <f>VLOOKUP($A92,#REF!,L$1,FALSE)-VLOOKUP($A92,'[1]Master Data Upload'!$A:$T,L$1,FALSE)</f>
        <v>#REF!</v>
      </c>
      <c r="M92" s="124" t="e">
        <f>VLOOKUP($A92,#REF!,M$1,FALSE)-VLOOKUP($A92,'[1]Master Data Upload'!$A:$T,M$1,FALSE)</f>
        <v>#REF!</v>
      </c>
      <c r="N92" s="124" t="e">
        <f>VLOOKUP($A92,#REF!,N$1,FALSE)-VLOOKUP($A92,'[1]Master Data Upload'!$A:$T,N$1,FALSE)</f>
        <v>#REF!</v>
      </c>
      <c r="O92" s="124" t="e">
        <f>VLOOKUP($A92,#REF!,O$1,FALSE)-VLOOKUP($A92,'[1]Master Data Upload'!$A:$T,O$1,FALSE)</f>
        <v>#REF!</v>
      </c>
      <c r="P92" s="124" t="e">
        <f>VLOOKUP($A92,#REF!,P$1,FALSE)-VLOOKUP($A92,'[1]Master Data Upload'!$A:$T,P$1,FALSE)</f>
        <v>#REF!</v>
      </c>
      <c r="Q92" s="124" t="e">
        <f>VLOOKUP($A92,#REF!,Q$1,FALSE)-VLOOKUP($A92,'[1]Master Data Upload'!$A:$T,Q$1,FALSE)</f>
        <v>#REF!</v>
      </c>
    </row>
    <row r="93" spans="1:17" x14ac:dyDescent="0.2">
      <c r="A93" s="7" t="s">
        <v>137</v>
      </c>
      <c r="B93" s="124" t="e">
        <f>VLOOKUP($A93,#REF!,B$1,FALSE)-VLOOKUP($A93,'[1]Master Data Upload'!$A:$T,B$1,FALSE)</f>
        <v>#REF!</v>
      </c>
      <c r="C93" s="124" t="e">
        <f>VLOOKUP($A93,#REF!,C$1,FALSE)-VLOOKUP($A93,'[1]Master Data Upload'!$A:$T,C$1,FALSE)</f>
        <v>#REF!</v>
      </c>
      <c r="D93" s="124" t="e">
        <f>VLOOKUP($A93,#REF!,D$1,FALSE)-VLOOKUP($A93,'[1]Master Data Upload'!$A:$T,D$1,FALSE)</f>
        <v>#REF!</v>
      </c>
      <c r="E93" s="124" t="e">
        <f>VLOOKUP($A93,#REF!,E$1,FALSE)-VLOOKUP($A93,'[1]Master Data Upload'!$A:$T,E$1,FALSE)</f>
        <v>#REF!</v>
      </c>
      <c r="F93" s="124" t="e">
        <f>VLOOKUP($A93,#REF!,F$1,FALSE)-VLOOKUP($A93,'[1]Master Data Upload'!$A:$T,F$1,FALSE)</f>
        <v>#REF!</v>
      </c>
      <c r="G93" s="124" t="e">
        <f>VLOOKUP($A93,#REF!,G$1,FALSE)-VLOOKUP($A93,'[1]Master Data Upload'!$A:$T,G$1,FALSE)</f>
        <v>#REF!</v>
      </c>
      <c r="H93" s="124" t="e">
        <f>VLOOKUP($A93,#REF!,H$1,FALSE)-VLOOKUP($A93,'[1]Master Data Upload'!$A:$T,H$1,FALSE)</f>
        <v>#REF!</v>
      </c>
      <c r="I93" s="124" t="e">
        <f>VLOOKUP($A93,#REF!,I$1,FALSE)-VLOOKUP($A93,'[1]Master Data Upload'!$A:$T,I$1,FALSE)</f>
        <v>#REF!</v>
      </c>
      <c r="J93" s="124" t="e">
        <f>VLOOKUP($A93,#REF!,J$1,FALSE)-VLOOKUP($A93,'[1]Master Data Upload'!$A:$T,J$1,FALSE)</f>
        <v>#REF!</v>
      </c>
      <c r="K93" s="124" t="e">
        <f>VLOOKUP($A93,#REF!,K$1,FALSE)-VLOOKUP($A93,'[1]Master Data Upload'!$A:$T,K$1,FALSE)</f>
        <v>#REF!</v>
      </c>
      <c r="L93" s="124" t="e">
        <f>VLOOKUP($A93,#REF!,L$1,FALSE)-VLOOKUP($A93,'[1]Master Data Upload'!$A:$T,L$1,FALSE)</f>
        <v>#REF!</v>
      </c>
      <c r="M93" s="124" t="e">
        <f>VLOOKUP($A93,#REF!,M$1,FALSE)-VLOOKUP($A93,'[1]Master Data Upload'!$A:$T,M$1,FALSE)</f>
        <v>#REF!</v>
      </c>
      <c r="N93" s="124" t="e">
        <f>VLOOKUP($A93,#REF!,N$1,FALSE)-VLOOKUP($A93,'[1]Master Data Upload'!$A:$T,N$1,FALSE)</f>
        <v>#REF!</v>
      </c>
      <c r="O93" s="124" t="e">
        <f>VLOOKUP($A93,#REF!,O$1,FALSE)-VLOOKUP($A93,'[1]Master Data Upload'!$A:$T,O$1,FALSE)</f>
        <v>#REF!</v>
      </c>
      <c r="P93" s="124" t="e">
        <f>VLOOKUP($A93,#REF!,P$1,FALSE)-VLOOKUP($A93,'[1]Master Data Upload'!$A:$T,P$1,FALSE)</f>
        <v>#REF!</v>
      </c>
      <c r="Q93" s="124" t="e">
        <f>VLOOKUP($A93,#REF!,Q$1,FALSE)-VLOOKUP($A93,'[1]Master Data Upload'!$A:$T,Q$1,FALSE)</f>
        <v>#REF!</v>
      </c>
    </row>
    <row r="94" spans="1:17" x14ac:dyDescent="0.2">
      <c r="A94" s="7" t="s">
        <v>178</v>
      </c>
      <c r="B94" s="124" t="e">
        <f>VLOOKUP($A94,#REF!,B$1,FALSE)-VLOOKUP($A94,'[1]Master Data Upload'!$A:$T,B$1,FALSE)</f>
        <v>#REF!</v>
      </c>
      <c r="C94" s="124" t="e">
        <f>VLOOKUP($A94,#REF!,C$1,FALSE)-VLOOKUP($A94,'[1]Master Data Upload'!$A:$T,C$1,FALSE)</f>
        <v>#REF!</v>
      </c>
      <c r="D94" s="124" t="e">
        <f>VLOOKUP($A94,#REF!,D$1,FALSE)-VLOOKUP($A94,'[1]Master Data Upload'!$A:$T,D$1,FALSE)</f>
        <v>#REF!</v>
      </c>
      <c r="E94" s="124" t="e">
        <f>VLOOKUP($A94,#REF!,E$1,FALSE)-VLOOKUP($A94,'[1]Master Data Upload'!$A:$T,E$1,FALSE)</f>
        <v>#REF!</v>
      </c>
      <c r="F94" s="124" t="e">
        <f>VLOOKUP($A94,#REF!,F$1,FALSE)-VLOOKUP($A94,'[1]Master Data Upload'!$A:$T,F$1,FALSE)</f>
        <v>#REF!</v>
      </c>
      <c r="G94" s="124" t="e">
        <f>VLOOKUP($A94,#REF!,G$1,FALSE)-VLOOKUP($A94,'[1]Master Data Upload'!$A:$T,G$1,FALSE)</f>
        <v>#REF!</v>
      </c>
      <c r="H94" s="124" t="e">
        <f>VLOOKUP($A94,#REF!,H$1,FALSE)-VLOOKUP($A94,'[1]Master Data Upload'!$A:$T,H$1,FALSE)</f>
        <v>#REF!</v>
      </c>
      <c r="I94" s="124" t="e">
        <f>VLOOKUP($A94,#REF!,I$1,FALSE)-VLOOKUP($A94,'[1]Master Data Upload'!$A:$T,I$1,FALSE)</f>
        <v>#REF!</v>
      </c>
      <c r="J94" s="124" t="e">
        <f>VLOOKUP($A94,#REF!,J$1,FALSE)-VLOOKUP($A94,'[1]Master Data Upload'!$A:$T,J$1,FALSE)</f>
        <v>#REF!</v>
      </c>
      <c r="K94" s="124" t="e">
        <f>VLOOKUP($A94,#REF!,K$1,FALSE)-VLOOKUP($A94,'[1]Master Data Upload'!$A:$T,K$1,FALSE)</f>
        <v>#REF!</v>
      </c>
      <c r="L94" s="124" t="e">
        <f>VLOOKUP($A94,#REF!,L$1,FALSE)-VLOOKUP($A94,'[1]Master Data Upload'!$A:$T,L$1,FALSE)</f>
        <v>#REF!</v>
      </c>
      <c r="M94" s="124" t="e">
        <f>VLOOKUP($A94,#REF!,M$1,FALSE)-VLOOKUP($A94,'[1]Master Data Upload'!$A:$T,M$1,FALSE)</f>
        <v>#REF!</v>
      </c>
      <c r="N94" s="124" t="e">
        <f>VLOOKUP($A94,#REF!,N$1,FALSE)-VLOOKUP($A94,'[1]Master Data Upload'!$A:$T,N$1,FALSE)</f>
        <v>#REF!</v>
      </c>
      <c r="O94" s="124" t="e">
        <f>VLOOKUP($A94,#REF!,O$1,FALSE)-VLOOKUP($A94,'[1]Master Data Upload'!$A:$T,O$1,FALSE)</f>
        <v>#REF!</v>
      </c>
      <c r="P94" s="124" t="e">
        <f>VLOOKUP($A94,#REF!,P$1,FALSE)-VLOOKUP($A94,'[1]Master Data Upload'!$A:$T,P$1,FALSE)</f>
        <v>#REF!</v>
      </c>
      <c r="Q94" s="124" t="e">
        <f>VLOOKUP($A94,#REF!,Q$1,FALSE)-VLOOKUP($A94,'[1]Master Data Upload'!$A:$T,Q$1,FALSE)</f>
        <v>#REF!</v>
      </c>
    </row>
    <row r="95" spans="1:17" x14ac:dyDescent="0.2">
      <c r="A95" s="7" t="s">
        <v>1239</v>
      </c>
      <c r="B95" s="124" t="e">
        <f>VLOOKUP($A95,#REF!,B$1,FALSE)-VLOOKUP($A95,'[1]Master Data Upload'!$A:$T,B$1,FALSE)</f>
        <v>#REF!</v>
      </c>
      <c r="C95" s="124" t="e">
        <f>VLOOKUP($A95,#REF!,C$1,FALSE)-VLOOKUP($A95,'[1]Master Data Upload'!$A:$T,C$1,FALSE)</f>
        <v>#REF!</v>
      </c>
      <c r="D95" s="124" t="e">
        <f>VLOOKUP($A95,#REF!,D$1,FALSE)-VLOOKUP($A95,'[1]Master Data Upload'!$A:$T,D$1,FALSE)</f>
        <v>#REF!</v>
      </c>
      <c r="E95" s="124" t="e">
        <f>VLOOKUP($A95,#REF!,E$1,FALSE)-VLOOKUP($A95,'[1]Master Data Upload'!$A:$T,E$1,FALSE)</f>
        <v>#REF!</v>
      </c>
      <c r="F95" s="124" t="e">
        <f>VLOOKUP($A95,#REF!,F$1,FALSE)-VLOOKUP($A95,'[1]Master Data Upload'!$A:$T,F$1,FALSE)</f>
        <v>#REF!</v>
      </c>
      <c r="G95" s="124" t="e">
        <f>VLOOKUP($A95,#REF!,G$1,FALSE)-VLOOKUP($A95,'[1]Master Data Upload'!$A:$T,G$1,FALSE)</f>
        <v>#REF!</v>
      </c>
      <c r="H95" s="124" t="e">
        <f>VLOOKUP($A95,#REF!,H$1,FALSE)-VLOOKUP($A95,'[1]Master Data Upload'!$A:$T,H$1,FALSE)</f>
        <v>#REF!</v>
      </c>
      <c r="I95" s="124" t="e">
        <f>VLOOKUP($A95,#REF!,I$1,FALSE)-VLOOKUP($A95,'[1]Master Data Upload'!$A:$T,I$1,FALSE)</f>
        <v>#REF!</v>
      </c>
      <c r="J95" s="124" t="e">
        <f>VLOOKUP($A95,#REF!,J$1,FALSE)-VLOOKUP($A95,'[1]Master Data Upload'!$A:$T,J$1,FALSE)</f>
        <v>#REF!</v>
      </c>
      <c r="K95" s="124" t="e">
        <f>VLOOKUP($A95,#REF!,K$1,FALSE)-VLOOKUP($A95,'[1]Master Data Upload'!$A:$T,K$1,FALSE)</f>
        <v>#REF!</v>
      </c>
      <c r="L95" s="124" t="e">
        <f>VLOOKUP($A95,#REF!,L$1,FALSE)-VLOOKUP($A95,'[1]Master Data Upload'!$A:$T,L$1,FALSE)</f>
        <v>#REF!</v>
      </c>
      <c r="M95" s="124" t="e">
        <f>VLOOKUP($A95,#REF!,M$1,FALSE)-VLOOKUP($A95,'[1]Master Data Upload'!$A:$T,M$1,FALSE)</f>
        <v>#REF!</v>
      </c>
      <c r="N95" s="124" t="e">
        <f>VLOOKUP($A95,#REF!,N$1,FALSE)-VLOOKUP($A95,'[1]Master Data Upload'!$A:$T,N$1,FALSE)</f>
        <v>#REF!</v>
      </c>
      <c r="O95" s="124" t="e">
        <f>VLOOKUP($A95,#REF!,O$1,FALSE)-VLOOKUP($A95,'[1]Master Data Upload'!$A:$T,O$1,FALSE)</f>
        <v>#REF!</v>
      </c>
      <c r="P95" s="124" t="e">
        <f>VLOOKUP($A95,#REF!,P$1,FALSE)-VLOOKUP($A95,'[1]Master Data Upload'!$A:$T,P$1,FALSE)</f>
        <v>#REF!</v>
      </c>
      <c r="Q95" s="124" t="e">
        <f>VLOOKUP($A95,#REF!,Q$1,FALSE)-VLOOKUP($A95,'[1]Master Data Upload'!$A:$T,Q$1,FALSE)</f>
        <v>#REF!</v>
      </c>
    </row>
    <row r="96" spans="1:17" x14ac:dyDescent="0.2">
      <c r="A96" s="7" t="s">
        <v>1266</v>
      </c>
      <c r="B96" s="124" t="e">
        <f>VLOOKUP($A96,#REF!,B$1,FALSE)-VLOOKUP($A96,'[1]Master Data Upload'!$A:$T,B$1,FALSE)</f>
        <v>#REF!</v>
      </c>
      <c r="C96" s="124" t="e">
        <f>VLOOKUP($A96,#REF!,C$1,FALSE)-VLOOKUP($A96,'[1]Master Data Upload'!$A:$T,C$1,FALSE)</f>
        <v>#REF!</v>
      </c>
      <c r="D96" s="124" t="e">
        <f>VLOOKUP($A96,#REF!,D$1,FALSE)-VLOOKUP($A96,'[1]Master Data Upload'!$A:$T,D$1,FALSE)</f>
        <v>#REF!</v>
      </c>
      <c r="E96" s="124" t="e">
        <f>VLOOKUP($A96,#REF!,E$1,FALSE)-VLOOKUP($A96,'[1]Master Data Upload'!$A:$T,E$1,FALSE)</f>
        <v>#REF!</v>
      </c>
      <c r="F96" s="124" t="e">
        <f>VLOOKUP($A96,#REF!,F$1,FALSE)-VLOOKUP($A96,'[1]Master Data Upload'!$A:$T,F$1,FALSE)</f>
        <v>#REF!</v>
      </c>
      <c r="G96" s="124" t="e">
        <f>VLOOKUP($A96,#REF!,G$1,FALSE)-VLOOKUP($A96,'[1]Master Data Upload'!$A:$T,G$1,FALSE)</f>
        <v>#REF!</v>
      </c>
      <c r="H96" s="124" t="e">
        <f>VLOOKUP($A96,#REF!,H$1,FALSE)-VLOOKUP($A96,'[1]Master Data Upload'!$A:$T,H$1,FALSE)</f>
        <v>#REF!</v>
      </c>
      <c r="I96" s="124" t="e">
        <f>VLOOKUP($A96,#REF!,I$1,FALSE)-VLOOKUP($A96,'[1]Master Data Upload'!$A:$T,I$1,FALSE)</f>
        <v>#REF!</v>
      </c>
      <c r="J96" s="124" t="e">
        <f>VLOOKUP($A96,#REF!,J$1,FALSE)-VLOOKUP($A96,'[1]Master Data Upload'!$A:$T,J$1,FALSE)</f>
        <v>#REF!</v>
      </c>
      <c r="K96" s="124" t="e">
        <f>VLOOKUP($A96,#REF!,K$1,FALSE)-VLOOKUP($A96,'[1]Master Data Upload'!$A:$T,K$1,FALSE)</f>
        <v>#REF!</v>
      </c>
      <c r="L96" s="124" t="e">
        <f>VLOOKUP($A96,#REF!,L$1,FALSE)-VLOOKUP($A96,'[1]Master Data Upload'!$A:$T,L$1,FALSE)</f>
        <v>#REF!</v>
      </c>
      <c r="M96" s="124" t="e">
        <f>VLOOKUP($A96,#REF!,M$1,FALSE)-VLOOKUP($A96,'[1]Master Data Upload'!$A:$T,M$1,FALSE)</f>
        <v>#REF!</v>
      </c>
      <c r="N96" s="124" t="e">
        <f>VLOOKUP($A96,#REF!,N$1,FALSE)-VLOOKUP($A96,'[1]Master Data Upload'!$A:$T,N$1,FALSE)</f>
        <v>#REF!</v>
      </c>
      <c r="O96" s="124" t="e">
        <f>VLOOKUP($A96,#REF!,O$1,FALSE)-VLOOKUP($A96,'[1]Master Data Upload'!$A:$T,O$1,FALSE)</f>
        <v>#REF!</v>
      </c>
      <c r="P96" s="124" t="e">
        <f>VLOOKUP($A96,#REF!,P$1,FALSE)-VLOOKUP($A96,'[1]Master Data Upload'!$A:$T,P$1,FALSE)</f>
        <v>#REF!</v>
      </c>
      <c r="Q96" s="124" t="e">
        <f>VLOOKUP($A96,#REF!,Q$1,FALSE)-VLOOKUP($A96,'[1]Master Data Upload'!$A:$T,Q$1,FALSE)</f>
        <v>#REF!</v>
      </c>
    </row>
    <row r="97" spans="1:17" x14ac:dyDescent="0.2">
      <c r="A97" s="7" t="s">
        <v>1267</v>
      </c>
      <c r="B97" s="124" t="e">
        <f>VLOOKUP($A97,#REF!,B$1,FALSE)-VLOOKUP($A97,'[1]Master Data Upload'!$A:$T,B$1,FALSE)</f>
        <v>#REF!</v>
      </c>
      <c r="C97" s="124" t="e">
        <f>VLOOKUP($A97,#REF!,C$1,FALSE)-VLOOKUP($A97,'[1]Master Data Upload'!$A:$T,C$1,FALSE)</f>
        <v>#REF!</v>
      </c>
      <c r="D97" s="124" t="e">
        <f>VLOOKUP($A97,#REF!,D$1,FALSE)-VLOOKUP($A97,'[1]Master Data Upload'!$A:$T,D$1,FALSE)</f>
        <v>#REF!</v>
      </c>
      <c r="E97" s="124" t="e">
        <f>VLOOKUP($A97,#REF!,E$1,FALSE)-VLOOKUP($A97,'[1]Master Data Upload'!$A:$T,E$1,FALSE)</f>
        <v>#REF!</v>
      </c>
      <c r="F97" s="124" t="e">
        <f>VLOOKUP($A97,#REF!,F$1,FALSE)-VLOOKUP($A97,'[1]Master Data Upload'!$A:$T,F$1,FALSE)</f>
        <v>#REF!</v>
      </c>
      <c r="G97" s="124" t="e">
        <f>VLOOKUP($A97,#REF!,G$1,FALSE)-VLOOKUP($A97,'[1]Master Data Upload'!$A:$T,G$1,FALSE)</f>
        <v>#REF!</v>
      </c>
      <c r="H97" s="124" t="e">
        <f>VLOOKUP($A97,#REF!,H$1,FALSE)-VLOOKUP($A97,'[1]Master Data Upload'!$A:$T,H$1,FALSE)</f>
        <v>#REF!</v>
      </c>
      <c r="I97" s="124" t="e">
        <f>VLOOKUP($A97,#REF!,I$1,FALSE)-VLOOKUP($A97,'[1]Master Data Upload'!$A:$T,I$1,FALSE)</f>
        <v>#REF!</v>
      </c>
      <c r="J97" s="124" t="e">
        <f>VLOOKUP($A97,#REF!,J$1,FALSE)-VLOOKUP($A97,'[1]Master Data Upload'!$A:$T,J$1,FALSE)</f>
        <v>#REF!</v>
      </c>
      <c r="K97" s="124" t="e">
        <f>VLOOKUP($A97,#REF!,K$1,FALSE)-VLOOKUP($A97,'[1]Master Data Upload'!$A:$T,K$1,FALSE)</f>
        <v>#REF!</v>
      </c>
      <c r="L97" s="124" t="e">
        <f>VLOOKUP($A97,#REF!,L$1,FALSE)-VLOOKUP($A97,'[1]Master Data Upload'!$A:$T,L$1,FALSE)</f>
        <v>#REF!</v>
      </c>
      <c r="M97" s="124" t="e">
        <f>VLOOKUP($A97,#REF!,M$1,FALSE)-VLOOKUP($A97,'[1]Master Data Upload'!$A:$T,M$1,FALSE)</f>
        <v>#REF!</v>
      </c>
      <c r="N97" s="124" t="e">
        <f>VLOOKUP($A97,#REF!,N$1,FALSE)-VLOOKUP($A97,'[1]Master Data Upload'!$A:$T,N$1,FALSE)</f>
        <v>#REF!</v>
      </c>
      <c r="O97" s="124" t="e">
        <f>VLOOKUP($A97,#REF!,O$1,FALSE)-VLOOKUP($A97,'[1]Master Data Upload'!$A:$T,O$1,FALSE)</f>
        <v>#REF!</v>
      </c>
      <c r="P97" s="124" t="e">
        <f>VLOOKUP($A97,#REF!,P$1,FALSE)-VLOOKUP($A97,'[1]Master Data Upload'!$A:$T,P$1,FALSE)</f>
        <v>#REF!</v>
      </c>
      <c r="Q97" s="124" t="e">
        <f>VLOOKUP($A97,#REF!,Q$1,FALSE)-VLOOKUP($A97,'[1]Master Data Upload'!$A:$T,Q$1,FALSE)</f>
        <v>#REF!</v>
      </c>
    </row>
    <row r="98" spans="1:17" x14ac:dyDescent="0.2">
      <c r="A98" s="7" t="s">
        <v>1240</v>
      </c>
      <c r="B98" s="124" t="e">
        <f>VLOOKUP($A98,#REF!,B$1,FALSE)-VLOOKUP($A98,'[1]Master Data Upload'!$A:$T,B$1,FALSE)</f>
        <v>#REF!</v>
      </c>
      <c r="C98" s="124" t="e">
        <f>VLOOKUP($A98,#REF!,C$1,FALSE)-VLOOKUP($A98,'[1]Master Data Upload'!$A:$T,C$1,FALSE)</f>
        <v>#REF!</v>
      </c>
      <c r="D98" s="124" t="e">
        <f>VLOOKUP($A98,#REF!,D$1,FALSE)-VLOOKUP($A98,'[1]Master Data Upload'!$A:$T,D$1,FALSE)</f>
        <v>#REF!</v>
      </c>
      <c r="E98" s="124" t="e">
        <f>VLOOKUP($A98,#REF!,E$1,FALSE)-VLOOKUP($A98,'[1]Master Data Upload'!$A:$T,E$1,FALSE)</f>
        <v>#REF!</v>
      </c>
      <c r="F98" s="124" t="e">
        <f>VLOOKUP($A98,#REF!,F$1,FALSE)-VLOOKUP($A98,'[1]Master Data Upload'!$A:$T,F$1,FALSE)</f>
        <v>#REF!</v>
      </c>
      <c r="G98" s="124" t="e">
        <f>VLOOKUP($A98,#REF!,G$1,FALSE)-VLOOKUP($A98,'[1]Master Data Upload'!$A:$T,G$1,FALSE)</f>
        <v>#REF!</v>
      </c>
      <c r="H98" s="124" t="e">
        <f>VLOOKUP($A98,#REF!,H$1,FALSE)-VLOOKUP($A98,'[1]Master Data Upload'!$A:$T,H$1,FALSE)</f>
        <v>#REF!</v>
      </c>
      <c r="I98" s="124" t="e">
        <f>VLOOKUP($A98,#REF!,I$1,FALSE)-VLOOKUP($A98,'[1]Master Data Upload'!$A:$T,I$1,FALSE)</f>
        <v>#REF!</v>
      </c>
      <c r="J98" s="124" t="e">
        <f>VLOOKUP($A98,#REF!,J$1,FALSE)-VLOOKUP($A98,'[1]Master Data Upload'!$A:$T,J$1,FALSE)</f>
        <v>#REF!</v>
      </c>
      <c r="K98" s="124" t="e">
        <f>VLOOKUP($A98,#REF!,K$1,FALSE)-VLOOKUP($A98,'[1]Master Data Upload'!$A:$T,K$1,FALSE)</f>
        <v>#REF!</v>
      </c>
      <c r="L98" s="124" t="e">
        <f>VLOOKUP($A98,#REF!,L$1,FALSE)-VLOOKUP($A98,'[1]Master Data Upload'!$A:$T,L$1,FALSE)</f>
        <v>#REF!</v>
      </c>
      <c r="M98" s="124" t="e">
        <f>VLOOKUP($A98,#REF!,M$1,FALSE)-VLOOKUP($A98,'[1]Master Data Upload'!$A:$T,M$1,FALSE)</f>
        <v>#REF!</v>
      </c>
      <c r="N98" s="124" t="e">
        <f>VLOOKUP($A98,#REF!,N$1,FALSE)-VLOOKUP($A98,'[1]Master Data Upload'!$A:$T,N$1,FALSE)</f>
        <v>#REF!</v>
      </c>
      <c r="O98" s="124" t="e">
        <f>VLOOKUP($A98,#REF!,O$1,FALSE)-VLOOKUP($A98,'[1]Master Data Upload'!$A:$T,O$1,FALSE)</f>
        <v>#REF!</v>
      </c>
      <c r="P98" s="124" t="e">
        <f>VLOOKUP($A98,#REF!,P$1,FALSE)-VLOOKUP($A98,'[1]Master Data Upload'!$A:$T,P$1,FALSE)</f>
        <v>#REF!</v>
      </c>
      <c r="Q98" s="124" t="e">
        <f>VLOOKUP($A98,#REF!,Q$1,FALSE)-VLOOKUP($A98,'[1]Master Data Upload'!$A:$T,Q$1,FALSE)</f>
        <v>#REF!</v>
      </c>
    </row>
    <row r="99" spans="1:17" x14ac:dyDescent="0.2">
      <c r="A99" s="7" t="s">
        <v>1278</v>
      </c>
      <c r="B99" s="124" t="e">
        <f>VLOOKUP($A99,#REF!,B$1,FALSE)-VLOOKUP($A99,'[1]Master Data Upload'!$A:$T,B$1,FALSE)</f>
        <v>#REF!</v>
      </c>
      <c r="C99" s="124" t="e">
        <f>VLOOKUP($A99,#REF!,C$1,FALSE)-VLOOKUP($A99,'[1]Master Data Upload'!$A:$T,C$1,FALSE)</f>
        <v>#REF!</v>
      </c>
      <c r="D99" s="124" t="e">
        <f>VLOOKUP($A99,#REF!,D$1,FALSE)-VLOOKUP($A99,'[1]Master Data Upload'!$A:$T,D$1,FALSE)</f>
        <v>#REF!</v>
      </c>
      <c r="E99" s="124" t="e">
        <f>VLOOKUP($A99,#REF!,E$1,FALSE)-VLOOKUP($A99,'[1]Master Data Upload'!$A:$T,E$1,FALSE)</f>
        <v>#REF!</v>
      </c>
      <c r="F99" s="124" t="e">
        <f>VLOOKUP($A99,#REF!,F$1,FALSE)-VLOOKUP($A99,'[1]Master Data Upload'!$A:$T,F$1,FALSE)</f>
        <v>#REF!</v>
      </c>
      <c r="G99" s="124" t="e">
        <f>VLOOKUP($A99,#REF!,G$1,FALSE)-VLOOKUP($A99,'[1]Master Data Upload'!$A:$T,G$1,FALSE)</f>
        <v>#REF!</v>
      </c>
      <c r="H99" s="124" t="e">
        <f>VLOOKUP($A99,#REF!,H$1,FALSE)-VLOOKUP($A99,'[1]Master Data Upload'!$A:$T,H$1,FALSE)</f>
        <v>#REF!</v>
      </c>
      <c r="I99" s="124" t="e">
        <f>VLOOKUP($A99,#REF!,I$1,FALSE)-VLOOKUP($A99,'[1]Master Data Upload'!$A:$T,I$1,FALSE)</f>
        <v>#REF!</v>
      </c>
      <c r="J99" s="124" t="e">
        <f>VLOOKUP($A99,#REF!,J$1,FALSE)-VLOOKUP($A99,'[1]Master Data Upload'!$A:$T,J$1,FALSE)</f>
        <v>#REF!</v>
      </c>
      <c r="K99" s="124" t="e">
        <f>VLOOKUP($A99,#REF!,K$1,FALSE)-VLOOKUP($A99,'[1]Master Data Upload'!$A:$T,K$1,FALSE)</f>
        <v>#REF!</v>
      </c>
      <c r="L99" s="124" t="e">
        <f>VLOOKUP($A99,#REF!,L$1,FALSE)-VLOOKUP($A99,'[1]Master Data Upload'!$A:$T,L$1,FALSE)</f>
        <v>#REF!</v>
      </c>
      <c r="M99" s="124" t="e">
        <f>VLOOKUP($A99,#REF!,M$1,FALSE)-VLOOKUP($A99,'[1]Master Data Upload'!$A:$T,M$1,FALSE)</f>
        <v>#REF!</v>
      </c>
      <c r="N99" s="124" t="e">
        <f>VLOOKUP($A99,#REF!,N$1,FALSE)-VLOOKUP($A99,'[1]Master Data Upload'!$A:$T,N$1,FALSE)</f>
        <v>#REF!</v>
      </c>
      <c r="O99" s="124" t="e">
        <f>VLOOKUP($A99,#REF!,O$1,FALSE)-VLOOKUP($A99,'[1]Master Data Upload'!$A:$T,O$1,FALSE)</f>
        <v>#REF!</v>
      </c>
      <c r="P99" s="124" t="e">
        <f>VLOOKUP($A99,#REF!,P$1,FALSE)-VLOOKUP($A99,'[1]Master Data Upload'!$A:$T,P$1,FALSE)</f>
        <v>#REF!</v>
      </c>
      <c r="Q99" s="124" t="e">
        <f>VLOOKUP($A99,#REF!,Q$1,FALSE)-VLOOKUP($A99,'[1]Master Data Upload'!$A:$T,Q$1,FALSE)</f>
        <v>#REF!</v>
      </c>
    </row>
    <row r="100" spans="1:17" x14ac:dyDescent="0.2">
      <c r="A100" s="7" t="s">
        <v>1279</v>
      </c>
      <c r="B100" s="124" t="e">
        <f>VLOOKUP($A100,#REF!,B$1,FALSE)-VLOOKUP($A100,'[1]Master Data Upload'!$A:$T,B$1,FALSE)</f>
        <v>#REF!</v>
      </c>
      <c r="C100" s="124" t="e">
        <f>VLOOKUP($A100,#REF!,C$1,FALSE)-VLOOKUP($A100,'[1]Master Data Upload'!$A:$T,C$1,FALSE)</f>
        <v>#REF!</v>
      </c>
      <c r="D100" s="124" t="e">
        <f>VLOOKUP($A100,#REF!,D$1,FALSE)-VLOOKUP($A100,'[1]Master Data Upload'!$A:$T,D$1,FALSE)</f>
        <v>#REF!</v>
      </c>
      <c r="E100" s="124" t="e">
        <f>VLOOKUP($A100,#REF!,E$1,FALSE)-VLOOKUP($A100,'[1]Master Data Upload'!$A:$T,E$1,FALSE)</f>
        <v>#REF!</v>
      </c>
      <c r="F100" s="124" t="e">
        <f>VLOOKUP($A100,#REF!,F$1,FALSE)-VLOOKUP($A100,'[1]Master Data Upload'!$A:$T,F$1,FALSE)</f>
        <v>#REF!</v>
      </c>
      <c r="G100" s="124" t="e">
        <f>VLOOKUP($A100,#REF!,G$1,FALSE)-VLOOKUP($A100,'[1]Master Data Upload'!$A:$T,G$1,FALSE)</f>
        <v>#REF!</v>
      </c>
      <c r="H100" s="124" t="e">
        <f>VLOOKUP($A100,#REF!,H$1,FALSE)-VLOOKUP($A100,'[1]Master Data Upload'!$A:$T,H$1,FALSE)</f>
        <v>#REF!</v>
      </c>
      <c r="I100" s="124" t="e">
        <f>VLOOKUP($A100,#REF!,I$1,FALSE)-VLOOKUP($A100,'[1]Master Data Upload'!$A:$T,I$1,FALSE)</f>
        <v>#REF!</v>
      </c>
      <c r="J100" s="124" t="e">
        <f>VLOOKUP($A100,#REF!,J$1,FALSE)-VLOOKUP($A100,'[1]Master Data Upload'!$A:$T,J$1,FALSE)</f>
        <v>#REF!</v>
      </c>
      <c r="K100" s="124" t="e">
        <f>VLOOKUP($A100,#REF!,K$1,FALSE)-VLOOKUP($A100,'[1]Master Data Upload'!$A:$T,K$1,FALSE)</f>
        <v>#REF!</v>
      </c>
      <c r="L100" s="124" t="e">
        <f>VLOOKUP($A100,#REF!,L$1,FALSE)-VLOOKUP($A100,'[1]Master Data Upload'!$A:$T,L$1,FALSE)</f>
        <v>#REF!</v>
      </c>
      <c r="M100" s="124" t="e">
        <f>VLOOKUP($A100,#REF!,M$1,FALSE)-VLOOKUP($A100,'[1]Master Data Upload'!$A:$T,M$1,FALSE)</f>
        <v>#REF!</v>
      </c>
      <c r="N100" s="124" t="e">
        <f>VLOOKUP($A100,#REF!,N$1,FALSE)-VLOOKUP($A100,'[1]Master Data Upload'!$A:$T,N$1,FALSE)</f>
        <v>#REF!</v>
      </c>
      <c r="O100" s="124" t="e">
        <f>VLOOKUP($A100,#REF!,O$1,FALSE)-VLOOKUP($A100,'[1]Master Data Upload'!$A:$T,O$1,FALSE)</f>
        <v>#REF!</v>
      </c>
      <c r="P100" s="124" t="e">
        <f>VLOOKUP($A100,#REF!,P$1,FALSE)-VLOOKUP($A100,'[1]Master Data Upload'!$A:$T,P$1,FALSE)</f>
        <v>#REF!</v>
      </c>
      <c r="Q100" s="124" t="e">
        <f>VLOOKUP($A100,#REF!,Q$1,FALSE)-VLOOKUP($A100,'[1]Master Data Upload'!$A:$T,Q$1,FALSE)</f>
        <v>#REF!</v>
      </c>
    </row>
    <row r="101" spans="1:17" x14ac:dyDescent="0.2">
      <c r="A101" s="7" t="s">
        <v>1282</v>
      </c>
      <c r="B101" s="124" t="e">
        <f>VLOOKUP($A101,#REF!,B$1,FALSE)-VLOOKUP($A101,'[1]Master Data Upload'!$A:$T,B$1,FALSE)</f>
        <v>#REF!</v>
      </c>
      <c r="C101" s="124" t="e">
        <f>VLOOKUP($A101,#REF!,C$1,FALSE)-VLOOKUP($A101,'[1]Master Data Upload'!$A:$T,C$1,FALSE)</f>
        <v>#REF!</v>
      </c>
      <c r="D101" s="124" t="e">
        <f>VLOOKUP($A101,#REF!,D$1,FALSE)-VLOOKUP($A101,'[1]Master Data Upload'!$A:$T,D$1,FALSE)</f>
        <v>#REF!</v>
      </c>
      <c r="E101" s="124" t="e">
        <f>VLOOKUP($A101,#REF!,E$1,FALSE)-VLOOKUP($A101,'[1]Master Data Upload'!$A:$T,E$1,FALSE)</f>
        <v>#REF!</v>
      </c>
      <c r="F101" s="124" t="e">
        <f>VLOOKUP($A101,#REF!,F$1,FALSE)-VLOOKUP($A101,'[1]Master Data Upload'!$A:$T,F$1,FALSE)</f>
        <v>#REF!</v>
      </c>
      <c r="G101" s="124" t="e">
        <f>VLOOKUP($A101,#REF!,G$1,FALSE)-VLOOKUP($A101,'[1]Master Data Upload'!$A:$T,G$1,FALSE)</f>
        <v>#REF!</v>
      </c>
      <c r="H101" s="124" t="e">
        <f>VLOOKUP($A101,#REF!,H$1,FALSE)-VLOOKUP($A101,'[1]Master Data Upload'!$A:$T,H$1,FALSE)</f>
        <v>#REF!</v>
      </c>
      <c r="I101" s="124" t="e">
        <f>VLOOKUP($A101,#REF!,I$1,FALSE)-VLOOKUP($A101,'[1]Master Data Upload'!$A:$T,I$1,FALSE)</f>
        <v>#REF!</v>
      </c>
      <c r="J101" s="124" t="e">
        <f>VLOOKUP($A101,#REF!,J$1,FALSE)-VLOOKUP($A101,'[1]Master Data Upload'!$A:$T,J$1,FALSE)</f>
        <v>#REF!</v>
      </c>
      <c r="K101" s="124" t="e">
        <f>VLOOKUP($A101,#REF!,K$1,FALSE)-VLOOKUP($A101,'[1]Master Data Upload'!$A:$T,K$1,FALSE)</f>
        <v>#REF!</v>
      </c>
      <c r="L101" s="124" t="e">
        <f>VLOOKUP($A101,#REF!,L$1,FALSE)-VLOOKUP($A101,'[1]Master Data Upload'!$A:$T,L$1,FALSE)</f>
        <v>#REF!</v>
      </c>
      <c r="M101" s="124" t="e">
        <f>VLOOKUP($A101,#REF!,M$1,FALSE)-VLOOKUP($A101,'[1]Master Data Upload'!$A:$T,M$1,FALSE)</f>
        <v>#REF!</v>
      </c>
      <c r="N101" s="124" t="e">
        <f>VLOOKUP($A101,#REF!,N$1,FALSE)-VLOOKUP($A101,'[1]Master Data Upload'!$A:$T,N$1,FALSE)</f>
        <v>#REF!</v>
      </c>
      <c r="O101" s="124" t="e">
        <f>VLOOKUP($A101,#REF!,O$1,FALSE)-VLOOKUP($A101,'[1]Master Data Upload'!$A:$T,O$1,FALSE)</f>
        <v>#REF!</v>
      </c>
      <c r="P101" s="124" t="e">
        <f>VLOOKUP($A101,#REF!,P$1,FALSE)-VLOOKUP($A101,'[1]Master Data Upload'!$A:$T,P$1,FALSE)</f>
        <v>#REF!</v>
      </c>
      <c r="Q101" s="124" t="e">
        <f>VLOOKUP($A101,#REF!,Q$1,FALSE)-VLOOKUP($A101,'[1]Master Data Upload'!$A:$T,Q$1,FALSE)</f>
        <v>#REF!</v>
      </c>
    </row>
    <row r="102" spans="1:17" x14ac:dyDescent="0.2">
      <c r="A102" s="7" t="s">
        <v>1354</v>
      </c>
      <c r="B102" s="124" t="e">
        <f>VLOOKUP($A102,#REF!,B$1,FALSE)-VLOOKUP($A102,'[1]Master Data Upload'!$A:$T,B$1,FALSE)</f>
        <v>#REF!</v>
      </c>
      <c r="C102" s="124" t="e">
        <f>VLOOKUP($A102,#REF!,C$1,FALSE)-VLOOKUP($A102,'[1]Master Data Upload'!$A:$T,C$1,FALSE)</f>
        <v>#REF!</v>
      </c>
      <c r="D102" s="124" t="e">
        <f>VLOOKUP($A102,#REF!,D$1,FALSE)-VLOOKUP($A102,'[1]Master Data Upload'!$A:$T,D$1,FALSE)</f>
        <v>#REF!</v>
      </c>
      <c r="E102" s="124" t="e">
        <f>VLOOKUP($A102,#REF!,E$1,FALSE)-VLOOKUP($A102,'[1]Master Data Upload'!$A:$T,E$1,FALSE)</f>
        <v>#REF!</v>
      </c>
      <c r="F102" s="124" t="e">
        <f>VLOOKUP($A102,#REF!,F$1,FALSE)-VLOOKUP($A102,'[1]Master Data Upload'!$A:$T,F$1,FALSE)</f>
        <v>#REF!</v>
      </c>
      <c r="G102" s="124" t="e">
        <f>VLOOKUP($A102,#REF!,G$1,FALSE)-VLOOKUP($A102,'[1]Master Data Upload'!$A:$T,G$1,FALSE)</f>
        <v>#REF!</v>
      </c>
      <c r="H102" s="124" t="e">
        <f>VLOOKUP($A102,#REF!,H$1,FALSE)-VLOOKUP($A102,'[1]Master Data Upload'!$A:$T,H$1,FALSE)</f>
        <v>#REF!</v>
      </c>
      <c r="I102" s="124" t="e">
        <f>VLOOKUP($A102,#REF!,I$1,FALSE)-VLOOKUP($A102,'[1]Master Data Upload'!$A:$T,I$1,FALSE)</f>
        <v>#REF!</v>
      </c>
      <c r="J102" s="124" t="e">
        <f>VLOOKUP($A102,#REF!,J$1,FALSE)-VLOOKUP($A102,'[1]Master Data Upload'!$A:$T,J$1,FALSE)</f>
        <v>#REF!</v>
      </c>
      <c r="K102" s="124" t="e">
        <f>VLOOKUP($A102,#REF!,K$1,FALSE)-VLOOKUP($A102,'[1]Master Data Upload'!$A:$T,K$1,FALSE)</f>
        <v>#REF!</v>
      </c>
      <c r="L102" s="124" t="e">
        <f>VLOOKUP($A102,#REF!,L$1,FALSE)-VLOOKUP($A102,'[1]Master Data Upload'!$A:$T,L$1,FALSE)</f>
        <v>#REF!</v>
      </c>
      <c r="M102" s="124" t="e">
        <f>VLOOKUP($A102,#REF!,M$1,FALSE)-VLOOKUP($A102,'[1]Master Data Upload'!$A:$T,M$1,FALSE)</f>
        <v>#REF!</v>
      </c>
      <c r="N102" s="124" t="e">
        <f>VLOOKUP($A102,#REF!,N$1,FALSE)-VLOOKUP($A102,'[1]Master Data Upload'!$A:$T,N$1,FALSE)</f>
        <v>#REF!</v>
      </c>
      <c r="O102" s="124" t="e">
        <f>VLOOKUP($A102,#REF!,O$1,FALSE)-VLOOKUP($A102,'[1]Master Data Upload'!$A:$T,O$1,FALSE)</f>
        <v>#REF!</v>
      </c>
      <c r="P102" s="124" t="e">
        <f>VLOOKUP($A102,#REF!,P$1,FALSE)-VLOOKUP($A102,'[1]Master Data Upload'!$A:$T,P$1,FALSE)</f>
        <v>#REF!</v>
      </c>
      <c r="Q102" s="124" t="e">
        <f>VLOOKUP($A102,#REF!,Q$1,FALSE)-VLOOKUP($A102,'[1]Master Data Upload'!$A:$T,Q$1,FALSE)</f>
        <v>#REF!</v>
      </c>
    </row>
    <row r="103" spans="1:17" x14ac:dyDescent="0.2">
      <c r="A103" s="7" t="s">
        <v>1283</v>
      </c>
      <c r="B103" s="124" t="e">
        <f>VLOOKUP($A103,#REF!,B$1,FALSE)-VLOOKUP($A103,'[1]Master Data Upload'!$A:$T,B$1,FALSE)</f>
        <v>#REF!</v>
      </c>
      <c r="C103" s="124" t="e">
        <f>VLOOKUP($A103,#REF!,C$1,FALSE)-VLOOKUP($A103,'[1]Master Data Upload'!$A:$T,C$1,FALSE)</f>
        <v>#REF!</v>
      </c>
      <c r="D103" s="124" t="e">
        <f>VLOOKUP($A103,#REF!,D$1,FALSE)-VLOOKUP($A103,'[1]Master Data Upload'!$A:$T,D$1,FALSE)</f>
        <v>#REF!</v>
      </c>
      <c r="E103" s="124" t="e">
        <f>VLOOKUP($A103,#REF!,E$1,FALSE)-VLOOKUP($A103,'[1]Master Data Upload'!$A:$T,E$1,FALSE)</f>
        <v>#REF!</v>
      </c>
      <c r="F103" s="124" t="e">
        <f>VLOOKUP($A103,#REF!,F$1,FALSE)-VLOOKUP($A103,'[1]Master Data Upload'!$A:$T,F$1,FALSE)</f>
        <v>#REF!</v>
      </c>
      <c r="G103" s="124" t="e">
        <f>VLOOKUP($A103,#REF!,G$1,FALSE)-VLOOKUP($A103,'[1]Master Data Upload'!$A:$T,G$1,FALSE)</f>
        <v>#REF!</v>
      </c>
      <c r="H103" s="124" t="e">
        <f>VLOOKUP($A103,#REF!,H$1,FALSE)-VLOOKUP($A103,'[1]Master Data Upload'!$A:$T,H$1,FALSE)</f>
        <v>#REF!</v>
      </c>
      <c r="I103" s="124" t="e">
        <f>VLOOKUP($A103,#REF!,I$1,FALSE)-VLOOKUP($A103,'[1]Master Data Upload'!$A:$T,I$1,FALSE)</f>
        <v>#REF!</v>
      </c>
      <c r="J103" s="124" t="e">
        <f>VLOOKUP($A103,#REF!,J$1,FALSE)-VLOOKUP($A103,'[1]Master Data Upload'!$A:$T,J$1,FALSE)</f>
        <v>#REF!</v>
      </c>
      <c r="K103" s="124" t="e">
        <f>VLOOKUP($A103,#REF!,K$1,FALSE)-VLOOKUP($A103,'[1]Master Data Upload'!$A:$T,K$1,FALSE)</f>
        <v>#REF!</v>
      </c>
      <c r="L103" s="124" t="e">
        <f>VLOOKUP($A103,#REF!,L$1,FALSE)-VLOOKUP($A103,'[1]Master Data Upload'!$A:$T,L$1,FALSE)</f>
        <v>#REF!</v>
      </c>
      <c r="M103" s="124" t="e">
        <f>VLOOKUP($A103,#REF!,M$1,FALSE)-VLOOKUP($A103,'[1]Master Data Upload'!$A:$T,M$1,FALSE)</f>
        <v>#REF!</v>
      </c>
      <c r="N103" s="124" t="e">
        <f>VLOOKUP($A103,#REF!,N$1,FALSE)-VLOOKUP($A103,'[1]Master Data Upload'!$A:$T,N$1,FALSE)</f>
        <v>#REF!</v>
      </c>
      <c r="O103" s="124" t="e">
        <f>VLOOKUP($A103,#REF!,O$1,FALSE)-VLOOKUP($A103,'[1]Master Data Upload'!$A:$T,O$1,FALSE)</f>
        <v>#REF!</v>
      </c>
      <c r="P103" s="124" t="e">
        <f>VLOOKUP($A103,#REF!,P$1,FALSE)-VLOOKUP($A103,'[1]Master Data Upload'!$A:$T,P$1,FALSE)</f>
        <v>#REF!</v>
      </c>
      <c r="Q103" s="124" t="e">
        <f>VLOOKUP($A103,#REF!,Q$1,FALSE)-VLOOKUP($A103,'[1]Master Data Upload'!$A:$T,Q$1,FALSE)</f>
        <v>#REF!</v>
      </c>
    </row>
    <row r="104" spans="1:17" x14ac:dyDescent="0.2">
      <c r="A104" s="7" t="s">
        <v>1284</v>
      </c>
      <c r="B104" s="124" t="e">
        <f>VLOOKUP($A104,#REF!,B$1,FALSE)-VLOOKUP($A104,'[1]Master Data Upload'!$A:$T,B$1,FALSE)</f>
        <v>#REF!</v>
      </c>
      <c r="C104" s="124" t="e">
        <f>VLOOKUP($A104,#REF!,C$1,FALSE)-VLOOKUP($A104,'[1]Master Data Upload'!$A:$T,C$1,FALSE)</f>
        <v>#REF!</v>
      </c>
      <c r="D104" s="124" t="e">
        <f>VLOOKUP($A104,#REF!,D$1,FALSE)-VLOOKUP($A104,'[1]Master Data Upload'!$A:$T,D$1,FALSE)</f>
        <v>#REF!</v>
      </c>
      <c r="E104" s="124" t="e">
        <f>VLOOKUP($A104,#REF!,E$1,FALSE)-VLOOKUP($A104,'[1]Master Data Upload'!$A:$T,E$1,FALSE)</f>
        <v>#REF!</v>
      </c>
      <c r="F104" s="124" t="e">
        <f>VLOOKUP($A104,#REF!,F$1,FALSE)-VLOOKUP($A104,'[1]Master Data Upload'!$A:$T,F$1,FALSE)</f>
        <v>#REF!</v>
      </c>
      <c r="G104" s="124" t="e">
        <f>VLOOKUP($A104,#REF!,G$1,FALSE)-VLOOKUP($A104,'[1]Master Data Upload'!$A:$T,G$1,FALSE)</f>
        <v>#REF!</v>
      </c>
      <c r="H104" s="124" t="e">
        <f>VLOOKUP($A104,#REF!,H$1,FALSE)-VLOOKUP($A104,'[1]Master Data Upload'!$A:$T,H$1,FALSE)</f>
        <v>#REF!</v>
      </c>
      <c r="I104" s="124" t="e">
        <f>VLOOKUP($A104,#REF!,I$1,FALSE)-VLOOKUP($A104,'[1]Master Data Upload'!$A:$T,I$1,FALSE)</f>
        <v>#REF!</v>
      </c>
      <c r="J104" s="124" t="e">
        <f>VLOOKUP($A104,#REF!,J$1,FALSE)-VLOOKUP($A104,'[1]Master Data Upload'!$A:$T,J$1,FALSE)</f>
        <v>#REF!</v>
      </c>
      <c r="K104" s="124" t="e">
        <f>VLOOKUP($A104,#REF!,K$1,FALSE)-VLOOKUP($A104,'[1]Master Data Upload'!$A:$T,K$1,FALSE)</f>
        <v>#REF!</v>
      </c>
      <c r="L104" s="124" t="e">
        <f>VLOOKUP($A104,#REF!,L$1,FALSE)-VLOOKUP($A104,'[1]Master Data Upload'!$A:$T,L$1,FALSE)</f>
        <v>#REF!</v>
      </c>
      <c r="M104" s="124" t="e">
        <f>VLOOKUP($A104,#REF!,M$1,FALSE)-VLOOKUP($A104,'[1]Master Data Upload'!$A:$T,M$1,FALSE)</f>
        <v>#REF!</v>
      </c>
      <c r="N104" s="124" t="e">
        <f>VLOOKUP($A104,#REF!,N$1,FALSE)-VLOOKUP($A104,'[1]Master Data Upload'!$A:$T,N$1,FALSE)</f>
        <v>#REF!</v>
      </c>
      <c r="O104" s="124" t="e">
        <f>VLOOKUP($A104,#REF!,O$1,FALSE)-VLOOKUP($A104,'[1]Master Data Upload'!$A:$T,O$1,FALSE)</f>
        <v>#REF!</v>
      </c>
      <c r="P104" s="124" t="e">
        <f>VLOOKUP($A104,#REF!,P$1,FALSE)-VLOOKUP($A104,'[1]Master Data Upload'!$A:$T,P$1,FALSE)</f>
        <v>#REF!</v>
      </c>
      <c r="Q104" s="124" t="e">
        <f>VLOOKUP($A104,#REF!,Q$1,FALSE)-VLOOKUP($A104,'[1]Master Data Upload'!$A:$T,Q$1,FALSE)</f>
        <v>#REF!</v>
      </c>
    </row>
    <row r="105" spans="1:17" x14ac:dyDescent="0.2">
      <c r="A105" s="7" t="s">
        <v>1355</v>
      </c>
      <c r="B105" s="124" t="e">
        <f>VLOOKUP($A105,#REF!,B$1,FALSE)-VLOOKUP($A105,'[1]Master Data Upload'!$A:$T,B$1,FALSE)</f>
        <v>#REF!</v>
      </c>
      <c r="C105" s="124" t="e">
        <f>VLOOKUP($A105,#REF!,C$1,FALSE)-VLOOKUP($A105,'[1]Master Data Upload'!$A:$T,C$1,FALSE)</f>
        <v>#REF!</v>
      </c>
      <c r="D105" s="124" t="e">
        <f>VLOOKUP($A105,#REF!,D$1,FALSE)-VLOOKUP($A105,'[1]Master Data Upload'!$A:$T,D$1,FALSE)</f>
        <v>#REF!</v>
      </c>
      <c r="E105" s="124" t="e">
        <f>VLOOKUP($A105,#REF!,E$1,FALSE)-VLOOKUP($A105,'[1]Master Data Upload'!$A:$T,E$1,FALSE)</f>
        <v>#REF!</v>
      </c>
      <c r="F105" s="124" t="e">
        <f>VLOOKUP($A105,#REF!,F$1,FALSE)-VLOOKUP($A105,'[1]Master Data Upload'!$A:$T,F$1,FALSE)</f>
        <v>#REF!</v>
      </c>
      <c r="G105" s="124" t="e">
        <f>VLOOKUP($A105,#REF!,G$1,FALSE)-VLOOKUP($A105,'[1]Master Data Upload'!$A:$T,G$1,FALSE)</f>
        <v>#REF!</v>
      </c>
      <c r="H105" s="124" t="e">
        <f>VLOOKUP($A105,#REF!,H$1,FALSE)-VLOOKUP($A105,'[1]Master Data Upload'!$A:$T,H$1,FALSE)</f>
        <v>#REF!</v>
      </c>
      <c r="I105" s="124" t="e">
        <f>VLOOKUP($A105,#REF!,I$1,FALSE)-VLOOKUP($A105,'[1]Master Data Upload'!$A:$T,I$1,FALSE)</f>
        <v>#REF!</v>
      </c>
      <c r="J105" s="124" t="e">
        <f>VLOOKUP($A105,#REF!,J$1,FALSE)-VLOOKUP($A105,'[1]Master Data Upload'!$A:$T,J$1,FALSE)</f>
        <v>#REF!</v>
      </c>
      <c r="K105" s="124" t="e">
        <f>VLOOKUP($A105,#REF!,K$1,FALSE)-VLOOKUP($A105,'[1]Master Data Upload'!$A:$T,K$1,FALSE)</f>
        <v>#REF!</v>
      </c>
      <c r="L105" s="124" t="e">
        <f>VLOOKUP($A105,#REF!,L$1,FALSE)-VLOOKUP($A105,'[1]Master Data Upload'!$A:$T,L$1,FALSE)</f>
        <v>#REF!</v>
      </c>
      <c r="M105" s="124" t="e">
        <f>VLOOKUP($A105,#REF!,M$1,FALSE)-VLOOKUP($A105,'[1]Master Data Upload'!$A:$T,M$1,FALSE)</f>
        <v>#REF!</v>
      </c>
      <c r="N105" s="124" t="e">
        <f>VLOOKUP($A105,#REF!,N$1,FALSE)-VLOOKUP($A105,'[1]Master Data Upload'!$A:$T,N$1,FALSE)</f>
        <v>#REF!</v>
      </c>
      <c r="O105" s="124" t="e">
        <f>VLOOKUP($A105,#REF!,O$1,FALSE)-VLOOKUP($A105,'[1]Master Data Upload'!$A:$T,O$1,FALSE)</f>
        <v>#REF!</v>
      </c>
      <c r="P105" s="124" t="e">
        <f>VLOOKUP($A105,#REF!,P$1,FALSE)-VLOOKUP($A105,'[1]Master Data Upload'!$A:$T,P$1,FALSE)</f>
        <v>#REF!</v>
      </c>
      <c r="Q105" s="124" t="e">
        <f>VLOOKUP($A105,#REF!,Q$1,FALSE)-VLOOKUP($A105,'[1]Master Data Upload'!$A:$T,Q$1,FALSE)</f>
        <v>#REF!</v>
      </c>
    </row>
    <row r="106" spans="1:17" x14ac:dyDescent="0.2">
      <c r="A106" s="7" t="s">
        <v>1285</v>
      </c>
      <c r="B106" s="124" t="e">
        <f>VLOOKUP($A106,#REF!,B$1,FALSE)-VLOOKUP($A106,'[1]Master Data Upload'!$A:$T,B$1,FALSE)</f>
        <v>#REF!</v>
      </c>
      <c r="C106" s="124" t="e">
        <f>VLOOKUP($A106,#REF!,C$1,FALSE)-VLOOKUP($A106,'[1]Master Data Upload'!$A:$T,C$1,FALSE)</f>
        <v>#REF!</v>
      </c>
      <c r="D106" s="124" t="e">
        <f>VLOOKUP($A106,#REF!,D$1,FALSE)-VLOOKUP($A106,'[1]Master Data Upload'!$A:$T,D$1,FALSE)</f>
        <v>#REF!</v>
      </c>
      <c r="E106" s="124" t="e">
        <f>VLOOKUP($A106,#REF!,E$1,FALSE)-VLOOKUP($A106,'[1]Master Data Upload'!$A:$T,E$1,FALSE)</f>
        <v>#REF!</v>
      </c>
      <c r="F106" s="124" t="e">
        <f>VLOOKUP($A106,#REF!,F$1,FALSE)-VLOOKUP($A106,'[1]Master Data Upload'!$A:$T,F$1,FALSE)</f>
        <v>#REF!</v>
      </c>
      <c r="G106" s="124" t="e">
        <f>VLOOKUP($A106,#REF!,G$1,FALSE)-VLOOKUP($A106,'[1]Master Data Upload'!$A:$T,G$1,FALSE)</f>
        <v>#REF!</v>
      </c>
      <c r="H106" s="124" t="e">
        <f>VLOOKUP($A106,#REF!,H$1,FALSE)-VLOOKUP($A106,'[1]Master Data Upload'!$A:$T,H$1,FALSE)</f>
        <v>#REF!</v>
      </c>
      <c r="I106" s="124" t="e">
        <f>VLOOKUP($A106,#REF!,I$1,FALSE)-VLOOKUP($A106,'[1]Master Data Upload'!$A:$T,I$1,FALSE)</f>
        <v>#REF!</v>
      </c>
      <c r="J106" s="124" t="e">
        <f>VLOOKUP($A106,#REF!,J$1,FALSE)-VLOOKUP($A106,'[1]Master Data Upload'!$A:$T,J$1,FALSE)</f>
        <v>#REF!</v>
      </c>
      <c r="K106" s="124" t="e">
        <f>VLOOKUP($A106,#REF!,K$1,FALSE)-VLOOKUP($A106,'[1]Master Data Upload'!$A:$T,K$1,FALSE)</f>
        <v>#REF!</v>
      </c>
      <c r="L106" s="124" t="e">
        <f>VLOOKUP($A106,#REF!,L$1,FALSE)-VLOOKUP($A106,'[1]Master Data Upload'!$A:$T,L$1,FALSE)</f>
        <v>#REF!</v>
      </c>
      <c r="M106" s="124" t="e">
        <f>VLOOKUP($A106,#REF!,M$1,FALSE)-VLOOKUP($A106,'[1]Master Data Upload'!$A:$T,M$1,FALSE)</f>
        <v>#REF!</v>
      </c>
      <c r="N106" s="124" t="e">
        <f>VLOOKUP($A106,#REF!,N$1,FALSE)-VLOOKUP($A106,'[1]Master Data Upload'!$A:$T,N$1,FALSE)</f>
        <v>#REF!</v>
      </c>
      <c r="O106" s="124" t="e">
        <f>VLOOKUP($A106,#REF!,O$1,FALSE)-VLOOKUP($A106,'[1]Master Data Upload'!$A:$T,O$1,FALSE)</f>
        <v>#REF!</v>
      </c>
      <c r="P106" s="124" t="e">
        <f>VLOOKUP($A106,#REF!,P$1,FALSE)-VLOOKUP($A106,'[1]Master Data Upload'!$A:$T,P$1,FALSE)</f>
        <v>#REF!</v>
      </c>
      <c r="Q106" s="124" t="e">
        <f>VLOOKUP($A106,#REF!,Q$1,FALSE)-VLOOKUP($A106,'[1]Master Data Upload'!$A:$T,Q$1,FALSE)</f>
        <v>#REF!</v>
      </c>
    </row>
    <row r="107" spans="1:17" x14ac:dyDescent="0.2">
      <c r="A107" s="7" t="s">
        <v>1241</v>
      </c>
      <c r="B107" s="124" t="e">
        <f>VLOOKUP($A107,#REF!,B$1,FALSE)-VLOOKUP($A107,'[1]Master Data Upload'!$A:$T,B$1,FALSE)</f>
        <v>#REF!</v>
      </c>
      <c r="C107" s="124" t="e">
        <f>VLOOKUP($A107,#REF!,C$1,FALSE)-VLOOKUP($A107,'[1]Master Data Upload'!$A:$T,C$1,FALSE)</f>
        <v>#REF!</v>
      </c>
      <c r="D107" s="124" t="e">
        <f>VLOOKUP($A107,#REF!,D$1,FALSE)-VLOOKUP($A107,'[1]Master Data Upload'!$A:$T,D$1,FALSE)</f>
        <v>#REF!</v>
      </c>
      <c r="E107" s="124" t="e">
        <f>VLOOKUP($A107,#REF!,E$1,FALSE)-VLOOKUP($A107,'[1]Master Data Upload'!$A:$T,E$1,FALSE)</f>
        <v>#REF!</v>
      </c>
      <c r="F107" s="124" t="e">
        <f>VLOOKUP($A107,#REF!,F$1,FALSE)-VLOOKUP($A107,'[1]Master Data Upload'!$A:$T,F$1,FALSE)</f>
        <v>#REF!</v>
      </c>
      <c r="G107" s="124" t="e">
        <f>VLOOKUP($A107,#REF!,G$1,FALSE)-VLOOKUP($A107,'[1]Master Data Upload'!$A:$T,G$1,FALSE)</f>
        <v>#REF!</v>
      </c>
      <c r="H107" s="124" t="e">
        <f>VLOOKUP($A107,#REF!,H$1,FALSE)-VLOOKUP($A107,'[1]Master Data Upload'!$A:$T,H$1,FALSE)</f>
        <v>#REF!</v>
      </c>
      <c r="I107" s="124" t="e">
        <f>VLOOKUP($A107,#REF!,I$1,FALSE)-VLOOKUP($A107,'[1]Master Data Upload'!$A:$T,I$1,FALSE)</f>
        <v>#REF!</v>
      </c>
      <c r="J107" s="124" t="e">
        <f>VLOOKUP($A107,#REF!,J$1,FALSE)-VLOOKUP($A107,'[1]Master Data Upload'!$A:$T,J$1,FALSE)</f>
        <v>#REF!</v>
      </c>
      <c r="K107" s="124" t="e">
        <f>VLOOKUP($A107,#REF!,K$1,FALSE)-VLOOKUP($A107,'[1]Master Data Upload'!$A:$T,K$1,FALSE)</f>
        <v>#REF!</v>
      </c>
      <c r="L107" s="124" t="e">
        <f>VLOOKUP($A107,#REF!,L$1,FALSE)-VLOOKUP($A107,'[1]Master Data Upload'!$A:$T,L$1,FALSE)</f>
        <v>#REF!</v>
      </c>
      <c r="M107" s="124" t="e">
        <f>VLOOKUP($A107,#REF!,M$1,FALSE)-VLOOKUP($A107,'[1]Master Data Upload'!$A:$T,M$1,FALSE)</f>
        <v>#REF!</v>
      </c>
      <c r="N107" s="124" t="e">
        <f>VLOOKUP($A107,#REF!,N$1,FALSE)-VLOOKUP($A107,'[1]Master Data Upload'!$A:$T,N$1,FALSE)</f>
        <v>#REF!</v>
      </c>
      <c r="O107" s="124" t="e">
        <f>VLOOKUP($A107,#REF!,O$1,FALSE)-VLOOKUP($A107,'[1]Master Data Upload'!$A:$T,O$1,FALSE)</f>
        <v>#REF!</v>
      </c>
      <c r="P107" s="124" t="e">
        <f>VLOOKUP($A107,#REF!,P$1,FALSE)-VLOOKUP($A107,'[1]Master Data Upload'!$A:$T,P$1,FALSE)</f>
        <v>#REF!</v>
      </c>
      <c r="Q107" s="124" t="e">
        <f>VLOOKUP($A107,#REF!,Q$1,FALSE)-VLOOKUP($A107,'[1]Master Data Upload'!$A:$T,Q$1,FALSE)</f>
        <v>#REF!</v>
      </c>
    </row>
    <row r="108" spans="1:17" x14ac:dyDescent="0.2">
      <c r="A108" s="7" t="s">
        <v>1290</v>
      </c>
      <c r="B108" s="124" t="e">
        <f>VLOOKUP($A108,#REF!,B$1,FALSE)-VLOOKUP($A108,'[1]Master Data Upload'!$A:$T,B$1,FALSE)</f>
        <v>#REF!</v>
      </c>
      <c r="C108" s="124" t="e">
        <f>VLOOKUP($A108,#REF!,C$1,FALSE)-VLOOKUP($A108,'[1]Master Data Upload'!$A:$T,C$1,FALSE)</f>
        <v>#REF!</v>
      </c>
      <c r="D108" s="124" t="e">
        <f>VLOOKUP($A108,#REF!,D$1,FALSE)-VLOOKUP($A108,'[1]Master Data Upload'!$A:$T,D$1,FALSE)</f>
        <v>#REF!</v>
      </c>
      <c r="E108" s="124" t="e">
        <f>VLOOKUP($A108,#REF!,E$1,FALSE)-VLOOKUP($A108,'[1]Master Data Upload'!$A:$T,E$1,FALSE)</f>
        <v>#REF!</v>
      </c>
      <c r="F108" s="124" t="e">
        <f>VLOOKUP($A108,#REF!,F$1,FALSE)-VLOOKUP($A108,'[1]Master Data Upload'!$A:$T,F$1,FALSE)</f>
        <v>#REF!</v>
      </c>
      <c r="G108" s="124" t="e">
        <f>VLOOKUP($A108,#REF!,G$1,FALSE)-VLOOKUP($A108,'[1]Master Data Upload'!$A:$T,G$1,FALSE)</f>
        <v>#REF!</v>
      </c>
      <c r="H108" s="124" t="e">
        <f>VLOOKUP($A108,#REF!,H$1,FALSE)-VLOOKUP($A108,'[1]Master Data Upload'!$A:$T,H$1,FALSE)</f>
        <v>#REF!</v>
      </c>
      <c r="I108" s="124" t="e">
        <f>VLOOKUP($A108,#REF!,I$1,FALSE)-VLOOKUP($A108,'[1]Master Data Upload'!$A:$T,I$1,FALSE)</f>
        <v>#REF!</v>
      </c>
      <c r="J108" s="124" t="e">
        <f>VLOOKUP($A108,#REF!,J$1,FALSE)-VLOOKUP($A108,'[1]Master Data Upload'!$A:$T,J$1,FALSE)</f>
        <v>#REF!</v>
      </c>
      <c r="K108" s="124" t="e">
        <f>VLOOKUP($A108,#REF!,K$1,FALSE)-VLOOKUP($A108,'[1]Master Data Upload'!$A:$T,K$1,FALSE)</f>
        <v>#REF!</v>
      </c>
      <c r="L108" s="124" t="e">
        <f>VLOOKUP($A108,#REF!,L$1,FALSE)-VLOOKUP($A108,'[1]Master Data Upload'!$A:$T,L$1,FALSE)</f>
        <v>#REF!</v>
      </c>
      <c r="M108" s="124" t="e">
        <f>VLOOKUP($A108,#REF!,M$1,FALSE)-VLOOKUP($A108,'[1]Master Data Upload'!$A:$T,M$1,FALSE)</f>
        <v>#REF!</v>
      </c>
      <c r="N108" s="124" t="e">
        <f>VLOOKUP($A108,#REF!,N$1,FALSE)-VLOOKUP($A108,'[1]Master Data Upload'!$A:$T,N$1,FALSE)</f>
        <v>#REF!</v>
      </c>
      <c r="O108" s="124" t="e">
        <f>VLOOKUP($A108,#REF!,O$1,FALSE)-VLOOKUP($A108,'[1]Master Data Upload'!$A:$T,O$1,FALSE)</f>
        <v>#REF!</v>
      </c>
      <c r="P108" s="124" t="e">
        <f>VLOOKUP($A108,#REF!,P$1,FALSE)-VLOOKUP($A108,'[1]Master Data Upload'!$A:$T,P$1,FALSE)</f>
        <v>#REF!</v>
      </c>
      <c r="Q108" s="124" t="e">
        <f>VLOOKUP($A108,#REF!,Q$1,FALSE)-VLOOKUP($A108,'[1]Master Data Upload'!$A:$T,Q$1,FALSE)</f>
        <v>#REF!</v>
      </c>
    </row>
    <row r="109" spans="1:17" x14ac:dyDescent="0.2">
      <c r="A109" s="7" t="s">
        <v>1291</v>
      </c>
      <c r="B109" s="124" t="e">
        <f>VLOOKUP($A109,#REF!,B$1,FALSE)-VLOOKUP($A109,'[1]Master Data Upload'!$A:$T,B$1,FALSE)</f>
        <v>#REF!</v>
      </c>
      <c r="C109" s="124" t="e">
        <f>VLOOKUP($A109,#REF!,C$1,FALSE)-VLOOKUP($A109,'[1]Master Data Upload'!$A:$T,C$1,FALSE)</f>
        <v>#REF!</v>
      </c>
      <c r="D109" s="124" t="e">
        <f>VLOOKUP($A109,#REF!,D$1,FALSE)-VLOOKUP($A109,'[1]Master Data Upload'!$A:$T,D$1,FALSE)</f>
        <v>#REF!</v>
      </c>
      <c r="E109" s="124" t="e">
        <f>VLOOKUP($A109,#REF!,E$1,FALSE)-VLOOKUP($A109,'[1]Master Data Upload'!$A:$T,E$1,FALSE)</f>
        <v>#REF!</v>
      </c>
      <c r="F109" s="124" t="e">
        <f>VLOOKUP($A109,#REF!,F$1,FALSE)-VLOOKUP($A109,'[1]Master Data Upload'!$A:$T,F$1,FALSE)</f>
        <v>#REF!</v>
      </c>
      <c r="G109" s="124" t="e">
        <f>VLOOKUP($A109,#REF!,G$1,FALSE)-VLOOKUP($A109,'[1]Master Data Upload'!$A:$T,G$1,FALSE)</f>
        <v>#REF!</v>
      </c>
      <c r="H109" s="124" t="e">
        <f>VLOOKUP($A109,#REF!,H$1,FALSE)-VLOOKUP($A109,'[1]Master Data Upload'!$A:$T,H$1,FALSE)</f>
        <v>#REF!</v>
      </c>
      <c r="I109" s="124" t="e">
        <f>VLOOKUP($A109,#REF!,I$1,FALSE)-VLOOKUP($A109,'[1]Master Data Upload'!$A:$T,I$1,FALSE)</f>
        <v>#REF!</v>
      </c>
      <c r="J109" s="124" t="e">
        <f>VLOOKUP($A109,#REF!,J$1,FALSE)-VLOOKUP($A109,'[1]Master Data Upload'!$A:$T,J$1,FALSE)</f>
        <v>#REF!</v>
      </c>
      <c r="K109" s="124" t="e">
        <f>VLOOKUP($A109,#REF!,K$1,FALSE)-VLOOKUP($A109,'[1]Master Data Upload'!$A:$T,K$1,FALSE)</f>
        <v>#REF!</v>
      </c>
      <c r="L109" s="124" t="e">
        <f>VLOOKUP($A109,#REF!,L$1,FALSE)-VLOOKUP($A109,'[1]Master Data Upload'!$A:$T,L$1,FALSE)</f>
        <v>#REF!</v>
      </c>
      <c r="M109" s="124" t="e">
        <f>VLOOKUP($A109,#REF!,M$1,FALSE)-VLOOKUP($A109,'[1]Master Data Upload'!$A:$T,M$1,FALSE)</f>
        <v>#REF!</v>
      </c>
      <c r="N109" s="124" t="e">
        <f>VLOOKUP($A109,#REF!,N$1,FALSE)-VLOOKUP($A109,'[1]Master Data Upload'!$A:$T,N$1,FALSE)</f>
        <v>#REF!</v>
      </c>
      <c r="O109" s="124" t="e">
        <f>VLOOKUP($A109,#REF!,O$1,FALSE)-VLOOKUP($A109,'[1]Master Data Upload'!$A:$T,O$1,FALSE)</f>
        <v>#REF!</v>
      </c>
      <c r="P109" s="124" t="e">
        <f>VLOOKUP($A109,#REF!,P$1,FALSE)-VLOOKUP($A109,'[1]Master Data Upload'!$A:$T,P$1,FALSE)</f>
        <v>#REF!</v>
      </c>
      <c r="Q109" s="124" t="e">
        <f>VLOOKUP($A109,#REF!,Q$1,FALSE)-VLOOKUP($A109,'[1]Master Data Upload'!$A:$T,Q$1,FALSE)</f>
        <v>#REF!</v>
      </c>
    </row>
    <row r="110" spans="1:17" x14ac:dyDescent="0.2">
      <c r="A110" s="7" t="s">
        <v>1245</v>
      </c>
      <c r="B110" s="124" t="e">
        <f>VLOOKUP($A110,#REF!,B$1,FALSE)-VLOOKUP($A110,'[1]Master Data Upload'!$A:$T,B$1,FALSE)</f>
        <v>#REF!</v>
      </c>
      <c r="C110" s="124" t="e">
        <f>VLOOKUP($A110,#REF!,C$1,FALSE)-VLOOKUP($A110,'[1]Master Data Upload'!$A:$T,C$1,FALSE)</f>
        <v>#REF!</v>
      </c>
      <c r="D110" s="124" t="e">
        <f>VLOOKUP($A110,#REF!,D$1,FALSE)-VLOOKUP($A110,'[1]Master Data Upload'!$A:$T,D$1,FALSE)</f>
        <v>#REF!</v>
      </c>
      <c r="E110" s="124" t="e">
        <f>VLOOKUP($A110,#REF!,E$1,FALSE)-VLOOKUP($A110,'[1]Master Data Upload'!$A:$T,E$1,FALSE)</f>
        <v>#REF!</v>
      </c>
      <c r="F110" s="124" t="e">
        <f>VLOOKUP($A110,#REF!,F$1,FALSE)-VLOOKUP($A110,'[1]Master Data Upload'!$A:$T,F$1,FALSE)</f>
        <v>#REF!</v>
      </c>
      <c r="G110" s="124" t="e">
        <f>VLOOKUP($A110,#REF!,G$1,FALSE)-VLOOKUP($A110,'[1]Master Data Upload'!$A:$T,G$1,FALSE)</f>
        <v>#REF!</v>
      </c>
      <c r="H110" s="124" t="e">
        <f>VLOOKUP($A110,#REF!,H$1,FALSE)-VLOOKUP($A110,'[1]Master Data Upload'!$A:$T,H$1,FALSE)</f>
        <v>#REF!</v>
      </c>
      <c r="I110" s="124" t="e">
        <f>VLOOKUP($A110,#REF!,I$1,FALSE)-VLOOKUP($A110,'[1]Master Data Upload'!$A:$T,I$1,FALSE)</f>
        <v>#REF!</v>
      </c>
      <c r="J110" s="124" t="e">
        <f>VLOOKUP($A110,#REF!,J$1,FALSE)-VLOOKUP($A110,'[1]Master Data Upload'!$A:$T,J$1,FALSE)</f>
        <v>#REF!</v>
      </c>
      <c r="K110" s="124" t="e">
        <f>VLOOKUP($A110,#REF!,K$1,FALSE)-VLOOKUP($A110,'[1]Master Data Upload'!$A:$T,K$1,FALSE)</f>
        <v>#REF!</v>
      </c>
      <c r="L110" s="124" t="e">
        <f>VLOOKUP($A110,#REF!,L$1,FALSE)-VLOOKUP($A110,'[1]Master Data Upload'!$A:$T,L$1,FALSE)</f>
        <v>#REF!</v>
      </c>
      <c r="M110" s="124" t="e">
        <f>VLOOKUP($A110,#REF!,M$1,FALSE)-VLOOKUP($A110,'[1]Master Data Upload'!$A:$T,M$1,FALSE)</f>
        <v>#REF!</v>
      </c>
      <c r="N110" s="124" t="e">
        <f>VLOOKUP($A110,#REF!,N$1,FALSE)-VLOOKUP($A110,'[1]Master Data Upload'!$A:$T,N$1,FALSE)</f>
        <v>#REF!</v>
      </c>
      <c r="O110" s="124" t="e">
        <f>VLOOKUP($A110,#REF!,O$1,FALSE)-VLOOKUP($A110,'[1]Master Data Upload'!$A:$T,O$1,FALSE)</f>
        <v>#REF!</v>
      </c>
      <c r="P110" s="124" t="e">
        <f>VLOOKUP($A110,#REF!,P$1,FALSE)-VLOOKUP($A110,'[1]Master Data Upload'!$A:$T,P$1,FALSE)</f>
        <v>#REF!</v>
      </c>
      <c r="Q110" s="124" t="e">
        <f>VLOOKUP($A110,#REF!,Q$1,FALSE)-VLOOKUP($A110,'[1]Master Data Upload'!$A:$T,Q$1,FALSE)</f>
        <v>#REF!</v>
      </c>
    </row>
    <row r="111" spans="1:17" x14ac:dyDescent="0.2">
      <c r="A111" s="7" t="s">
        <v>1296</v>
      </c>
      <c r="B111" s="124" t="e">
        <f>VLOOKUP($A111,#REF!,B$1,FALSE)-VLOOKUP($A111,'[1]Master Data Upload'!$A:$T,B$1,FALSE)</f>
        <v>#REF!</v>
      </c>
      <c r="C111" s="124" t="e">
        <f>VLOOKUP($A111,#REF!,C$1,FALSE)-VLOOKUP($A111,'[1]Master Data Upload'!$A:$T,C$1,FALSE)</f>
        <v>#REF!</v>
      </c>
      <c r="D111" s="124" t="e">
        <f>VLOOKUP($A111,#REF!,D$1,FALSE)-VLOOKUP($A111,'[1]Master Data Upload'!$A:$T,D$1,FALSE)</f>
        <v>#REF!</v>
      </c>
      <c r="E111" s="124" t="e">
        <f>VLOOKUP($A111,#REF!,E$1,FALSE)-VLOOKUP($A111,'[1]Master Data Upload'!$A:$T,E$1,FALSE)</f>
        <v>#REF!</v>
      </c>
      <c r="F111" s="124" t="e">
        <f>VLOOKUP($A111,#REF!,F$1,FALSE)-VLOOKUP($A111,'[1]Master Data Upload'!$A:$T,F$1,FALSE)</f>
        <v>#REF!</v>
      </c>
      <c r="G111" s="124" t="e">
        <f>VLOOKUP($A111,#REF!,G$1,FALSE)-VLOOKUP($A111,'[1]Master Data Upload'!$A:$T,G$1,FALSE)</f>
        <v>#REF!</v>
      </c>
      <c r="H111" s="124" t="e">
        <f>VLOOKUP($A111,#REF!,H$1,FALSE)-VLOOKUP($A111,'[1]Master Data Upload'!$A:$T,H$1,FALSE)</f>
        <v>#REF!</v>
      </c>
      <c r="I111" s="124" t="e">
        <f>VLOOKUP($A111,#REF!,I$1,FALSE)-VLOOKUP($A111,'[1]Master Data Upload'!$A:$T,I$1,FALSE)</f>
        <v>#REF!</v>
      </c>
      <c r="J111" s="124" t="e">
        <f>VLOOKUP($A111,#REF!,J$1,FALSE)-VLOOKUP($A111,'[1]Master Data Upload'!$A:$T,J$1,FALSE)</f>
        <v>#REF!</v>
      </c>
      <c r="K111" s="124" t="e">
        <f>VLOOKUP($A111,#REF!,K$1,FALSE)-VLOOKUP($A111,'[1]Master Data Upload'!$A:$T,K$1,FALSE)</f>
        <v>#REF!</v>
      </c>
      <c r="L111" s="124" t="e">
        <f>VLOOKUP($A111,#REF!,L$1,FALSE)-VLOOKUP($A111,'[1]Master Data Upload'!$A:$T,L$1,FALSE)</f>
        <v>#REF!</v>
      </c>
      <c r="M111" s="124" t="e">
        <f>VLOOKUP($A111,#REF!,M$1,FALSE)-VLOOKUP($A111,'[1]Master Data Upload'!$A:$T,M$1,FALSE)</f>
        <v>#REF!</v>
      </c>
      <c r="N111" s="124" t="e">
        <f>VLOOKUP($A111,#REF!,N$1,FALSE)-VLOOKUP($A111,'[1]Master Data Upload'!$A:$T,N$1,FALSE)</f>
        <v>#REF!</v>
      </c>
      <c r="O111" s="124" t="e">
        <f>VLOOKUP($A111,#REF!,O$1,FALSE)-VLOOKUP($A111,'[1]Master Data Upload'!$A:$T,O$1,FALSE)</f>
        <v>#REF!</v>
      </c>
      <c r="P111" s="124" t="e">
        <f>VLOOKUP($A111,#REF!,P$1,FALSE)-VLOOKUP($A111,'[1]Master Data Upload'!$A:$T,P$1,FALSE)</f>
        <v>#REF!</v>
      </c>
      <c r="Q111" s="124" t="e">
        <f>VLOOKUP($A111,#REF!,Q$1,FALSE)-VLOOKUP($A111,'[1]Master Data Upload'!$A:$T,Q$1,FALSE)</f>
        <v>#REF!</v>
      </c>
    </row>
    <row r="112" spans="1:17" x14ac:dyDescent="0.2">
      <c r="A112" s="7" t="s">
        <v>1297</v>
      </c>
      <c r="B112" s="124" t="e">
        <f>VLOOKUP($A112,#REF!,B$1,FALSE)-VLOOKUP($A112,'[1]Master Data Upload'!$A:$T,B$1,FALSE)</f>
        <v>#REF!</v>
      </c>
      <c r="C112" s="124" t="e">
        <f>VLOOKUP($A112,#REF!,C$1,FALSE)-VLOOKUP($A112,'[1]Master Data Upload'!$A:$T,C$1,FALSE)</f>
        <v>#REF!</v>
      </c>
      <c r="D112" s="124" t="e">
        <f>VLOOKUP($A112,#REF!,D$1,FALSE)-VLOOKUP($A112,'[1]Master Data Upload'!$A:$T,D$1,FALSE)</f>
        <v>#REF!</v>
      </c>
      <c r="E112" s="124" t="e">
        <f>VLOOKUP($A112,#REF!,E$1,FALSE)-VLOOKUP($A112,'[1]Master Data Upload'!$A:$T,E$1,FALSE)</f>
        <v>#REF!</v>
      </c>
      <c r="F112" s="124" t="e">
        <f>VLOOKUP($A112,#REF!,F$1,FALSE)-VLOOKUP($A112,'[1]Master Data Upload'!$A:$T,F$1,FALSE)</f>
        <v>#REF!</v>
      </c>
      <c r="G112" s="124" t="e">
        <f>VLOOKUP($A112,#REF!,G$1,FALSE)-VLOOKUP($A112,'[1]Master Data Upload'!$A:$T,G$1,FALSE)</f>
        <v>#REF!</v>
      </c>
      <c r="H112" s="124" t="e">
        <f>VLOOKUP($A112,#REF!,H$1,FALSE)-VLOOKUP($A112,'[1]Master Data Upload'!$A:$T,H$1,FALSE)</f>
        <v>#REF!</v>
      </c>
      <c r="I112" s="124" t="e">
        <f>VLOOKUP($A112,#REF!,I$1,FALSE)-VLOOKUP($A112,'[1]Master Data Upload'!$A:$T,I$1,FALSE)</f>
        <v>#REF!</v>
      </c>
      <c r="J112" s="124" t="e">
        <f>VLOOKUP($A112,#REF!,J$1,FALSE)-VLOOKUP($A112,'[1]Master Data Upload'!$A:$T,J$1,FALSE)</f>
        <v>#REF!</v>
      </c>
      <c r="K112" s="124" t="e">
        <f>VLOOKUP($A112,#REF!,K$1,FALSE)-VLOOKUP($A112,'[1]Master Data Upload'!$A:$T,K$1,FALSE)</f>
        <v>#REF!</v>
      </c>
      <c r="L112" s="124" t="e">
        <f>VLOOKUP($A112,#REF!,L$1,FALSE)-VLOOKUP($A112,'[1]Master Data Upload'!$A:$T,L$1,FALSE)</f>
        <v>#REF!</v>
      </c>
      <c r="M112" s="124" t="e">
        <f>VLOOKUP($A112,#REF!,M$1,FALSE)-VLOOKUP($A112,'[1]Master Data Upload'!$A:$T,M$1,FALSE)</f>
        <v>#REF!</v>
      </c>
      <c r="N112" s="124" t="e">
        <f>VLOOKUP($A112,#REF!,N$1,FALSE)-VLOOKUP($A112,'[1]Master Data Upload'!$A:$T,N$1,FALSE)</f>
        <v>#REF!</v>
      </c>
      <c r="O112" s="124" t="e">
        <f>VLOOKUP($A112,#REF!,O$1,FALSE)-VLOOKUP($A112,'[1]Master Data Upload'!$A:$T,O$1,FALSE)</f>
        <v>#REF!</v>
      </c>
      <c r="P112" s="124" t="e">
        <f>VLOOKUP($A112,#REF!,P$1,FALSE)-VLOOKUP($A112,'[1]Master Data Upload'!$A:$T,P$1,FALSE)</f>
        <v>#REF!</v>
      </c>
      <c r="Q112" s="124" t="e">
        <f>VLOOKUP($A112,#REF!,Q$1,FALSE)-VLOOKUP($A112,'[1]Master Data Upload'!$A:$T,Q$1,FALSE)</f>
        <v>#REF!</v>
      </c>
    </row>
    <row r="113" spans="1:17" x14ac:dyDescent="0.2">
      <c r="A113" s="7" t="s">
        <v>1243</v>
      </c>
      <c r="B113" s="124" t="e">
        <f>VLOOKUP($A113,#REF!,B$1,FALSE)-VLOOKUP($A113,'[1]Master Data Upload'!$A:$T,B$1,FALSE)</f>
        <v>#REF!</v>
      </c>
      <c r="C113" s="124" t="e">
        <f>VLOOKUP($A113,#REF!,C$1,FALSE)-VLOOKUP($A113,'[1]Master Data Upload'!$A:$T,C$1,FALSE)</f>
        <v>#REF!</v>
      </c>
      <c r="D113" s="124" t="e">
        <f>VLOOKUP($A113,#REF!,D$1,FALSE)-VLOOKUP($A113,'[1]Master Data Upload'!$A:$T,D$1,FALSE)</f>
        <v>#REF!</v>
      </c>
      <c r="E113" s="124" t="e">
        <f>VLOOKUP($A113,#REF!,E$1,FALSE)-VLOOKUP($A113,'[1]Master Data Upload'!$A:$T,E$1,FALSE)</f>
        <v>#REF!</v>
      </c>
      <c r="F113" s="124" t="e">
        <f>VLOOKUP($A113,#REF!,F$1,FALSE)-VLOOKUP($A113,'[1]Master Data Upload'!$A:$T,F$1,FALSE)</f>
        <v>#REF!</v>
      </c>
      <c r="G113" s="124" t="e">
        <f>VLOOKUP($A113,#REF!,G$1,FALSE)-VLOOKUP($A113,'[1]Master Data Upload'!$A:$T,G$1,FALSE)</f>
        <v>#REF!</v>
      </c>
      <c r="H113" s="124" t="e">
        <f>VLOOKUP($A113,#REF!,H$1,FALSE)-VLOOKUP($A113,'[1]Master Data Upload'!$A:$T,H$1,FALSE)</f>
        <v>#REF!</v>
      </c>
      <c r="I113" s="124" t="e">
        <f>VLOOKUP($A113,#REF!,I$1,FALSE)-VLOOKUP($A113,'[1]Master Data Upload'!$A:$T,I$1,FALSE)</f>
        <v>#REF!</v>
      </c>
      <c r="J113" s="124" t="e">
        <f>VLOOKUP($A113,#REF!,J$1,FALSE)-VLOOKUP($A113,'[1]Master Data Upload'!$A:$T,J$1,FALSE)</f>
        <v>#REF!</v>
      </c>
      <c r="K113" s="124" t="e">
        <f>VLOOKUP($A113,#REF!,K$1,FALSE)-VLOOKUP($A113,'[1]Master Data Upload'!$A:$T,K$1,FALSE)</f>
        <v>#REF!</v>
      </c>
      <c r="L113" s="124" t="e">
        <f>VLOOKUP($A113,#REF!,L$1,FALSE)-VLOOKUP($A113,'[1]Master Data Upload'!$A:$T,L$1,FALSE)</f>
        <v>#REF!</v>
      </c>
      <c r="M113" s="124" t="e">
        <f>VLOOKUP($A113,#REF!,M$1,FALSE)-VLOOKUP($A113,'[1]Master Data Upload'!$A:$T,M$1,FALSE)</f>
        <v>#REF!</v>
      </c>
      <c r="N113" s="124" t="e">
        <f>VLOOKUP($A113,#REF!,N$1,FALSE)-VLOOKUP($A113,'[1]Master Data Upload'!$A:$T,N$1,FALSE)</f>
        <v>#REF!</v>
      </c>
      <c r="O113" s="124" t="e">
        <f>VLOOKUP($A113,#REF!,O$1,FALSE)-VLOOKUP($A113,'[1]Master Data Upload'!$A:$T,O$1,FALSE)</f>
        <v>#REF!</v>
      </c>
      <c r="P113" s="124" t="e">
        <f>VLOOKUP($A113,#REF!,P$1,FALSE)-VLOOKUP($A113,'[1]Master Data Upload'!$A:$T,P$1,FALSE)</f>
        <v>#REF!</v>
      </c>
      <c r="Q113" s="124" t="e">
        <f>VLOOKUP($A113,#REF!,Q$1,FALSE)-VLOOKUP($A113,'[1]Master Data Upload'!$A:$T,Q$1,FALSE)</f>
        <v>#REF!</v>
      </c>
    </row>
    <row r="114" spans="1:17" x14ac:dyDescent="0.2">
      <c r="A114" s="7" t="s">
        <v>1307</v>
      </c>
      <c r="B114" s="124" t="e">
        <f>VLOOKUP($A114,#REF!,B$1,FALSE)-VLOOKUP($A114,'[1]Master Data Upload'!$A:$T,B$1,FALSE)</f>
        <v>#REF!</v>
      </c>
      <c r="C114" s="124" t="e">
        <f>VLOOKUP($A114,#REF!,C$1,FALSE)-VLOOKUP($A114,'[1]Master Data Upload'!$A:$T,C$1,FALSE)</f>
        <v>#REF!</v>
      </c>
      <c r="D114" s="124" t="e">
        <f>VLOOKUP($A114,#REF!,D$1,FALSE)-VLOOKUP($A114,'[1]Master Data Upload'!$A:$T,D$1,FALSE)</f>
        <v>#REF!</v>
      </c>
      <c r="E114" s="124" t="e">
        <f>VLOOKUP($A114,#REF!,E$1,FALSE)-VLOOKUP($A114,'[1]Master Data Upload'!$A:$T,E$1,FALSE)</f>
        <v>#REF!</v>
      </c>
      <c r="F114" s="124" t="e">
        <f>VLOOKUP($A114,#REF!,F$1,FALSE)-VLOOKUP($A114,'[1]Master Data Upload'!$A:$T,F$1,FALSE)</f>
        <v>#REF!</v>
      </c>
      <c r="G114" s="124" t="e">
        <f>VLOOKUP($A114,#REF!,G$1,FALSE)-VLOOKUP($A114,'[1]Master Data Upload'!$A:$T,G$1,FALSE)</f>
        <v>#REF!</v>
      </c>
      <c r="H114" s="124" t="e">
        <f>VLOOKUP($A114,#REF!,H$1,FALSE)-VLOOKUP($A114,'[1]Master Data Upload'!$A:$T,H$1,FALSE)</f>
        <v>#REF!</v>
      </c>
      <c r="I114" s="124" t="e">
        <f>VLOOKUP($A114,#REF!,I$1,FALSE)-VLOOKUP($A114,'[1]Master Data Upload'!$A:$T,I$1,FALSE)</f>
        <v>#REF!</v>
      </c>
      <c r="J114" s="124" t="e">
        <f>VLOOKUP($A114,#REF!,J$1,FALSE)-VLOOKUP($A114,'[1]Master Data Upload'!$A:$T,J$1,FALSE)</f>
        <v>#REF!</v>
      </c>
      <c r="K114" s="124" t="e">
        <f>VLOOKUP($A114,#REF!,K$1,FALSE)-VLOOKUP($A114,'[1]Master Data Upload'!$A:$T,K$1,FALSE)</f>
        <v>#REF!</v>
      </c>
      <c r="L114" s="124" t="e">
        <f>VLOOKUP($A114,#REF!,L$1,FALSE)-VLOOKUP($A114,'[1]Master Data Upload'!$A:$T,L$1,FALSE)</f>
        <v>#REF!</v>
      </c>
      <c r="M114" s="124" t="e">
        <f>VLOOKUP($A114,#REF!,M$1,FALSE)-VLOOKUP($A114,'[1]Master Data Upload'!$A:$T,M$1,FALSE)</f>
        <v>#REF!</v>
      </c>
      <c r="N114" s="124" t="e">
        <f>VLOOKUP($A114,#REF!,N$1,FALSE)-VLOOKUP($A114,'[1]Master Data Upload'!$A:$T,N$1,FALSE)</f>
        <v>#REF!</v>
      </c>
      <c r="O114" s="124" t="e">
        <f>VLOOKUP($A114,#REF!,O$1,FALSE)-VLOOKUP($A114,'[1]Master Data Upload'!$A:$T,O$1,FALSE)</f>
        <v>#REF!</v>
      </c>
      <c r="P114" s="124" t="e">
        <f>VLOOKUP($A114,#REF!,P$1,FALSE)-VLOOKUP($A114,'[1]Master Data Upload'!$A:$T,P$1,FALSE)</f>
        <v>#REF!</v>
      </c>
      <c r="Q114" s="124" t="e">
        <f>VLOOKUP($A114,#REF!,Q$1,FALSE)-VLOOKUP($A114,'[1]Master Data Upload'!$A:$T,Q$1,FALSE)</f>
        <v>#REF!</v>
      </c>
    </row>
    <row r="115" spans="1:17" x14ac:dyDescent="0.2">
      <c r="A115" s="7" t="s">
        <v>1308</v>
      </c>
      <c r="B115" s="124" t="e">
        <f>VLOOKUP($A115,#REF!,B$1,FALSE)-VLOOKUP($A115,'[1]Master Data Upload'!$A:$T,B$1,FALSE)</f>
        <v>#REF!</v>
      </c>
      <c r="C115" s="124" t="e">
        <f>VLOOKUP($A115,#REF!,C$1,FALSE)-VLOOKUP($A115,'[1]Master Data Upload'!$A:$T,C$1,FALSE)</f>
        <v>#REF!</v>
      </c>
      <c r="D115" s="124" t="e">
        <f>VLOOKUP($A115,#REF!,D$1,FALSE)-VLOOKUP($A115,'[1]Master Data Upload'!$A:$T,D$1,FALSE)</f>
        <v>#REF!</v>
      </c>
      <c r="E115" s="124" t="e">
        <f>VLOOKUP($A115,#REF!,E$1,FALSE)-VLOOKUP($A115,'[1]Master Data Upload'!$A:$T,E$1,FALSE)</f>
        <v>#REF!</v>
      </c>
      <c r="F115" s="124" t="e">
        <f>VLOOKUP($A115,#REF!,F$1,FALSE)-VLOOKUP($A115,'[1]Master Data Upload'!$A:$T,F$1,FALSE)</f>
        <v>#REF!</v>
      </c>
      <c r="G115" s="124" t="e">
        <f>VLOOKUP($A115,#REF!,G$1,FALSE)-VLOOKUP($A115,'[1]Master Data Upload'!$A:$T,G$1,FALSE)</f>
        <v>#REF!</v>
      </c>
      <c r="H115" s="124" t="e">
        <f>VLOOKUP($A115,#REF!,H$1,FALSE)-VLOOKUP($A115,'[1]Master Data Upload'!$A:$T,H$1,FALSE)</f>
        <v>#REF!</v>
      </c>
      <c r="I115" s="124" t="e">
        <f>VLOOKUP($A115,#REF!,I$1,FALSE)-VLOOKUP($A115,'[1]Master Data Upload'!$A:$T,I$1,FALSE)</f>
        <v>#REF!</v>
      </c>
      <c r="J115" s="124" t="e">
        <f>VLOOKUP($A115,#REF!,J$1,FALSE)-VLOOKUP($A115,'[1]Master Data Upload'!$A:$T,J$1,FALSE)</f>
        <v>#REF!</v>
      </c>
      <c r="K115" s="124" t="e">
        <f>VLOOKUP($A115,#REF!,K$1,FALSE)-VLOOKUP($A115,'[1]Master Data Upload'!$A:$T,K$1,FALSE)</f>
        <v>#REF!</v>
      </c>
      <c r="L115" s="124" t="e">
        <f>VLOOKUP($A115,#REF!,L$1,FALSE)-VLOOKUP($A115,'[1]Master Data Upload'!$A:$T,L$1,FALSE)</f>
        <v>#REF!</v>
      </c>
      <c r="M115" s="124" t="e">
        <f>VLOOKUP($A115,#REF!,M$1,FALSE)-VLOOKUP($A115,'[1]Master Data Upload'!$A:$T,M$1,FALSE)</f>
        <v>#REF!</v>
      </c>
      <c r="N115" s="124" t="e">
        <f>VLOOKUP($A115,#REF!,N$1,FALSE)-VLOOKUP($A115,'[1]Master Data Upload'!$A:$T,N$1,FALSE)</f>
        <v>#REF!</v>
      </c>
      <c r="O115" s="124" t="e">
        <f>VLOOKUP($A115,#REF!,O$1,FALSE)-VLOOKUP($A115,'[1]Master Data Upload'!$A:$T,O$1,FALSE)</f>
        <v>#REF!</v>
      </c>
      <c r="P115" s="124" t="e">
        <f>VLOOKUP($A115,#REF!,P$1,FALSE)-VLOOKUP($A115,'[1]Master Data Upload'!$A:$T,P$1,FALSE)</f>
        <v>#REF!</v>
      </c>
      <c r="Q115" s="124" t="e">
        <f>VLOOKUP($A115,#REF!,Q$1,FALSE)-VLOOKUP($A115,'[1]Master Data Upload'!$A:$T,Q$1,FALSE)</f>
        <v>#REF!</v>
      </c>
    </row>
    <row r="116" spans="1:17" x14ac:dyDescent="0.2">
      <c r="A116" s="7" t="s">
        <v>1309</v>
      </c>
      <c r="B116" s="124" t="e">
        <f>VLOOKUP($A116,#REF!,B$1,FALSE)-VLOOKUP($A116,'[1]Master Data Upload'!$A:$T,B$1,FALSE)</f>
        <v>#REF!</v>
      </c>
      <c r="C116" s="124" t="e">
        <f>VLOOKUP($A116,#REF!,C$1,FALSE)-VLOOKUP($A116,'[1]Master Data Upload'!$A:$T,C$1,FALSE)</f>
        <v>#REF!</v>
      </c>
      <c r="D116" s="124" t="e">
        <f>VLOOKUP($A116,#REF!,D$1,FALSE)-VLOOKUP($A116,'[1]Master Data Upload'!$A:$T,D$1,FALSE)</f>
        <v>#REF!</v>
      </c>
      <c r="E116" s="124" t="e">
        <f>VLOOKUP($A116,#REF!,E$1,FALSE)-VLOOKUP($A116,'[1]Master Data Upload'!$A:$T,E$1,FALSE)</f>
        <v>#REF!</v>
      </c>
      <c r="F116" s="124" t="e">
        <f>VLOOKUP($A116,#REF!,F$1,FALSE)-VLOOKUP($A116,'[1]Master Data Upload'!$A:$T,F$1,FALSE)</f>
        <v>#REF!</v>
      </c>
      <c r="G116" s="124" t="e">
        <f>VLOOKUP($A116,#REF!,G$1,FALSE)-VLOOKUP($A116,'[1]Master Data Upload'!$A:$T,G$1,FALSE)</f>
        <v>#REF!</v>
      </c>
      <c r="H116" s="124" t="e">
        <f>VLOOKUP($A116,#REF!,H$1,FALSE)-VLOOKUP($A116,'[1]Master Data Upload'!$A:$T,H$1,FALSE)</f>
        <v>#REF!</v>
      </c>
      <c r="I116" s="124" t="e">
        <f>VLOOKUP($A116,#REF!,I$1,FALSE)-VLOOKUP($A116,'[1]Master Data Upload'!$A:$T,I$1,FALSE)</f>
        <v>#REF!</v>
      </c>
      <c r="J116" s="124" t="e">
        <f>VLOOKUP($A116,#REF!,J$1,FALSE)-VLOOKUP($A116,'[1]Master Data Upload'!$A:$T,J$1,FALSE)</f>
        <v>#REF!</v>
      </c>
      <c r="K116" s="124" t="e">
        <f>VLOOKUP($A116,#REF!,K$1,FALSE)-VLOOKUP($A116,'[1]Master Data Upload'!$A:$T,K$1,FALSE)</f>
        <v>#REF!</v>
      </c>
      <c r="L116" s="124" t="e">
        <f>VLOOKUP($A116,#REF!,L$1,FALSE)-VLOOKUP($A116,'[1]Master Data Upload'!$A:$T,L$1,FALSE)</f>
        <v>#REF!</v>
      </c>
      <c r="M116" s="124" t="e">
        <f>VLOOKUP($A116,#REF!,M$1,FALSE)-VLOOKUP($A116,'[1]Master Data Upload'!$A:$T,M$1,FALSE)</f>
        <v>#REF!</v>
      </c>
      <c r="N116" s="124" t="e">
        <f>VLOOKUP($A116,#REF!,N$1,FALSE)-VLOOKUP($A116,'[1]Master Data Upload'!$A:$T,N$1,FALSE)</f>
        <v>#REF!</v>
      </c>
      <c r="O116" s="124" t="e">
        <f>VLOOKUP($A116,#REF!,O$1,FALSE)-VLOOKUP($A116,'[1]Master Data Upload'!$A:$T,O$1,FALSE)</f>
        <v>#REF!</v>
      </c>
      <c r="P116" s="124" t="e">
        <f>VLOOKUP($A116,#REF!,P$1,FALSE)-VLOOKUP($A116,'[1]Master Data Upload'!$A:$T,P$1,FALSE)</f>
        <v>#REF!</v>
      </c>
      <c r="Q116" s="124" t="e">
        <f>VLOOKUP($A116,#REF!,Q$1,FALSE)-VLOOKUP($A116,'[1]Master Data Upload'!$A:$T,Q$1,FALSE)</f>
        <v>#REF!</v>
      </c>
    </row>
    <row r="117" spans="1:17" x14ac:dyDescent="0.2">
      <c r="A117" s="7" t="s">
        <v>1353</v>
      </c>
      <c r="B117" s="124" t="e">
        <f>VLOOKUP($A117,#REF!,B$1,FALSE)-VLOOKUP($A117,'[1]Master Data Upload'!$A:$T,B$1,FALSE)</f>
        <v>#REF!</v>
      </c>
      <c r="C117" s="124" t="e">
        <f>VLOOKUP($A117,#REF!,C$1,FALSE)-VLOOKUP($A117,'[1]Master Data Upload'!$A:$T,C$1,FALSE)</f>
        <v>#REF!</v>
      </c>
      <c r="D117" s="124" t="e">
        <f>VLOOKUP($A117,#REF!,D$1,FALSE)-VLOOKUP($A117,'[1]Master Data Upload'!$A:$T,D$1,FALSE)</f>
        <v>#REF!</v>
      </c>
      <c r="E117" s="124" t="e">
        <f>VLOOKUP($A117,#REF!,E$1,FALSE)-VLOOKUP($A117,'[1]Master Data Upload'!$A:$T,E$1,FALSE)</f>
        <v>#REF!</v>
      </c>
      <c r="F117" s="124" t="e">
        <f>VLOOKUP($A117,#REF!,F$1,FALSE)-VLOOKUP($A117,'[1]Master Data Upload'!$A:$T,F$1,FALSE)</f>
        <v>#REF!</v>
      </c>
      <c r="G117" s="124" t="e">
        <f>VLOOKUP($A117,#REF!,G$1,FALSE)-VLOOKUP($A117,'[1]Master Data Upload'!$A:$T,G$1,FALSE)</f>
        <v>#REF!</v>
      </c>
      <c r="H117" s="124" t="e">
        <f>VLOOKUP($A117,#REF!,H$1,FALSE)-VLOOKUP($A117,'[1]Master Data Upload'!$A:$T,H$1,FALSE)</f>
        <v>#REF!</v>
      </c>
      <c r="I117" s="124" t="e">
        <f>VLOOKUP($A117,#REF!,I$1,FALSE)-VLOOKUP($A117,'[1]Master Data Upload'!$A:$T,I$1,FALSE)</f>
        <v>#REF!</v>
      </c>
      <c r="J117" s="124" t="e">
        <f>VLOOKUP($A117,#REF!,J$1,FALSE)-VLOOKUP($A117,'[1]Master Data Upload'!$A:$T,J$1,FALSE)</f>
        <v>#REF!</v>
      </c>
      <c r="K117" s="124" t="e">
        <f>VLOOKUP($A117,#REF!,K$1,FALSE)-VLOOKUP($A117,'[1]Master Data Upload'!$A:$T,K$1,FALSE)</f>
        <v>#REF!</v>
      </c>
      <c r="L117" s="124" t="e">
        <f>VLOOKUP($A117,#REF!,L$1,FALSE)-VLOOKUP($A117,'[1]Master Data Upload'!$A:$T,L$1,FALSE)</f>
        <v>#REF!</v>
      </c>
      <c r="M117" s="124" t="e">
        <f>VLOOKUP($A117,#REF!,M$1,FALSE)-VLOOKUP($A117,'[1]Master Data Upload'!$A:$T,M$1,FALSE)</f>
        <v>#REF!</v>
      </c>
      <c r="N117" s="124" t="e">
        <f>VLOOKUP($A117,#REF!,N$1,FALSE)-VLOOKUP($A117,'[1]Master Data Upload'!$A:$T,N$1,FALSE)</f>
        <v>#REF!</v>
      </c>
      <c r="O117" s="124" t="e">
        <f>VLOOKUP($A117,#REF!,O$1,FALSE)-VLOOKUP($A117,'[1]Master Data Upload'!$A:$T,O$1,FALSE)</f>
        <v>#REF!</v>
      </c>
      <c r="P117" s="124" t="e">
        <f>VLOOKUP($A117,#REF!,P$1,FALSE)-VLOOKUP($A117,'[1]Master Data Upload'!$A:$T,P$1,FALSE)</f>
        <v>#REF!</v>
      </c>
      <c r="Q117" s="124" t="e">
        <f>VLOOKUP($A117,#REF!,Q$1,FALSE)-VLOOKUP($A117,'[1]Master Data Upload'!$A:$T,Q$1,FALSE)</f>
        <v>#REF!</v>
      </c>
    </row>
    <row r="118" spans="1:17" x14ac:dyDescent="0.2">
      <c r="A118" s="7" t="s">
        <v>1310</v>
      </c>
      <c r="B118" s="124" t="e">
        <f>VLOOKUP($A118,#REF!,B$1,FALSE)-VLOOKUP($A118,'[1]Master Data Upload'!$A:$T,B$1,FALSE)</f>
        <v>#REF!</v>
      </c>
      <c r="C118" s="124" t="e">
        <f>VLOOKUP($A118,#REF!,C$1,FALSE)-VLOOKUP($A118,'[1]Master Data Upload'!$A:$T,C$1,FALSE)</f>
        <v>#REF!</v>
      </c>
      <c r="D118" s="124" t="e">
        <f>VLOOKUP($A118,#REF!,D$1,FALSE)-VLOOKUP($A118,'[1]Master Data Upload'!$A:$T,D$1,FALSE)</f>
        <v>#REF!</v>
      </c>
      <c r="E118" s="124" t="e">
        <f>VLOOKUP($A118,#REF!,E$1,FALSE)-VLOOKUP($A118,'[1]Master Data Upload'!$A:$T,E$1,FALSE)</f>
        <v>#REF!</v>
      </c>
      <c r="F118" s="124" t="e">
        <f>VLOOKUP($A118,#REF!,F$1,FALSE)-VLOOKUP($A118,'[1]Master Data Upload'!$A:$T,F$1,FALSE)</f>
        <v>#REF!</v>
      </c>
      <c r="G118" s="124" t="e">
        <f>VLOOKUP($A118,#REF!,G$1,FALSE)-VLOOKUP($A118,'[1]Master Data Upload'!$A:$T,G$1,FALSE)</f>
        <v>#REF!</v>
      </c>
      <c r="H118" s="124" t="e">
        <f>VLOOKUP($A118,#REF!,H$1,FALSE)-VLOOKUP($A118,'[1]Master Data Upload'!$A:$T,H$1,FALSE)</f>
        <v>#REF!</v>
      </c>
      <c r="I118" s="124" t="e">
        <f>VLOOKUP($A118,#REF!,I$1,FALSE)-VLOOKUP($A118,'[1]Master Data Upload'!$A:$T,I$1,FALSE)</f>
        <v>#REF!</v>
      </c>
      <c r="J118" s="124" t="e">
        <f>VLOOKUP($A118,#REF!,J$1,FALSE)-VLOOKUP($A118,'[1]Master Data Upload'!$A:$T,J$1,FALSE)</f>
        <v>#REF!</v>
      </c>
      <c r="K118" s="124" t="e">
        <f>VLOOKUP($A118,#REF!,K$1,FALSE)-VLOOKUP($A118,'[1]Master Data Upload'!$A:$T,K$1,FALSE)</f>
        <v>#REF!</v>
      </c>
      <c r="L118" s="124" t="e">
        <f>VLOOKUP($A118,#REF!,L$1,FALSE)-VLOOKUP($A118,'[1]Master Data Upload'!$A:$T,L$1,FALSE)</f>
        <v>#REF!</v>
      </c>
      <c r="M118" s="124" t="e">
        <f>VLOOKUP($A118,#REF!,M$1,FALSE)-VLOOKUP($A118,'[1]Master Data Upload'!$A:$T,M$1,FALSE)</f>
        <v>#REF!</v>
      </c>
      <c r="N118" s="124" t="e">
        <f>VLOOKUP($A118,#REF!,N$1,FALSE)-VLOOKUP($A118,'[1]Master Data Upload'!$A:$T,N$1,FALSE)</f>
        <v>#REF!</v>
      </c>
      <c r="O118" s="124" t="e">
        <f>VLOOKUP($A118,#REF!,O$1,FALSE)-VLOOKUP($A118,'[1]Master Data Upload'!$A:$T,O$1,FALSE)</f>
        <v>#REF!</v>
      </c>
      <c r="P118" s="124" t="e">
        <f>VLOOKUP($A118,#REF!,P$1,FALSE)-VLOOKUP($A118,'[1]Master Data Upload'!$A:$T,P$1,FALSE)</f>
        <v>#REF!</v>
      </c>
      <c r="Q118" s="124" t="e">
        <f>VLOOKUP($A118,#REF!,Q$1,FALSE)-VLOOKUP($A118,'[1]Master Data Upload'!$A:$T,Q$1,FALSE)</f>
        <v>#REF!</v>
      </c>
    </row>
    <row r="119" spans="1:17" x14ac:dyDescent="0.2">
      <c r="A119" s="7" t="s">
        <v>522</v>
      </c>
      <c r="B119" s="124" t="e">
        <f>VLOOKUP($A119,#REF!,B$1,FALSE)-VLOOKUP($A119,'[1]Master Data Upload'!$A:$T,B$1,FALSE)</f>
        <v>#REF!</v>
      </c>
      <c r="C119" s="124" t="e">
        <f>VLOOKUP($A119,#REF!,C$1,FALSE)-VLOOKUP($A119,'[1]Master Data Upload'!$A:$T,C$1,FALSE)</f>
        <v>#REF!</v>
      </c>
      <c r="D119" s="124" t="e">
        <f>VLOOKUP($A119,#REF!,D$1,FALSE)-VLOOKUP($A119,'[1]Master Data Upload'!$A:$T,D$1,FALSE)</f>
        <v>#REF!</v>
      </c>
      <c r="E119" s="124" t="e">
        <f>VLOOKUP($A119,#REF!,E$1,FALSE)-VLOOKUP($A119,'[1]Master Data Upload'!$A:$T,E$1,FALSE)</f>
        <v>#REF!</v>
      </c>
      <c r="F119" s="124" t="e">
        <f>VLOOKUP($A119,#REF!,F$1,FALSE)-VLOOKUP($A119,'[1]Master Data Upload'!$A:$T,F$1,FALSE)</f>
        <v>#REF!</v>
      </c>
      <c r="G119" s="124" t="e">
        <f>VLOOKUP($A119,#REF!,G$1,FALSE)-VLOOKUP($A119,'[1]Master Data Upload'!$A:$T,G$1,FALSE)</f>
        <v>#REF!</v>
      </c>
      <c r="H119" s="124" t="e">
        <f>VLOOKUP($A119,#REF!,H$1,FALSE)-VLOOKUP($A119,'[1]Master Data Upload'!$A:$T,H$1,FALSE)</f>
        <v>#REF!</v>
      </c>
      <c r="I119" s="124" t="e">
        <f>VLOOKUP($A119,#REF!,I$1,FALSE)-VLOOKUP($A119,'[1]Master Data Upload'!$A:$T,I$1,FALSE)</f>
        <v>#REF!</v>
      </c>
      <c r="J119" s="124" t="e">
        <f>VLOOKUP($A119,#REF!,J$1,FALSE)-VLOOKUP($A119,'[1]Master Data Upload'!$A:$T,J$1,FALSE)</f>
        <v>#REF!</v>
      </c>
      <c r="K119" s="124" t="e">
        <f>VLOOKUP($A119,#REF!,K$1,FALSE)-VLOOKUP($A119,'[1]Master Data Upload'!$A:$T,K$1,FALSE)</f>
        <v>#REF!</v>
      </c>
      <c r="L119" s="124" t="e">
        <f>VLOOKUP($A119,#REF!,L$1,FALSE)-VLOOKUP($A119,'[1]Master Data Upload'!$A:$T,L$1,FALSE)</f>
        <v>#REF!</v>
      </c>
      <c r="M119" s="124" t="e">
        <f>VLOOKUP($A119,#REF!,M$1,FALSE)-VLOOKUP($A119,'[1]Master Data Upload'!$A:$T,M$1,FALSE)</f>
        <v>#REF!</v>
      </c>
      <c r="N119" s="124" t="e">
        <f>VLOOKUP($A119,#REF!,N$1,FALSE)-VLOOKUP($A119,'[1]Master Data Upload'!$A:$T,N$1,FALSE)</f>
        <v>#REF!</v>
      </c>
      <c r="O119" s="124" t="e">
        <f>VLOOKUP($A119,#REF!,O$1,FALSE)-VLOOKUP($A119,'[1]Master Data Upload'!$A:$T,O$1,FALSE)</f>
        <v>#REF!</v>
      </c>
      <c r="P119" s="124" t="e">
        <f>VLOOKUP($A119,#REF!,P$1,FALSE)-VLOOKUP($A119,'[1]Master Data Upload'!$A:$T,P$1,FALSE)</f>
        <v>#REF!</v>
      </c>
      <c r="Q119" s="124" t="e">
        <f>VLOOKUP($A119,#REF!,Q$1,FALSE)-VLOOKUP($A119,'[1]Master Data Upload'!$A:$T,Q$1,FALSE)</f>
        <v>#REF!</v>
      </c>
    </row>
    <row r="120" spans="1:17" x14ac:dyDescent="0.2">
      <c r="A120" s="7" t="s">
        <v>281</v>
      </c>
      <c r="B120" s="124" t="e">
        <f>VLOOKUP($A120,#REF!,B$1,FALSE)-VLOOKUP($A120,'[1]Master Data Upload'!$A:$T,B$1,FALSE)</f>
        <v>#REF!</v>
      </c>
      <c r="C120" s="124" t="e">
        <f>VLOOKUP($A120,#REF!,C$1,FALSE)-VLOOKUP($A120,'[1]Master Data Upload'!$A:$T,C$1,FALSE)</f>
        <v>#REF!</v>
      </c>
      <c r="D120" s="124" t="e">
        <f>VLOOKUP($A120,#REF!,D$1,FALSE)-VLOOKUP($A120,'[1]Master Data Upload'!$A:$T,D$1,FALSE)</f>
        <v>#REF!</v>
      </c>
      <c r="E120" s="124" t="e">
        <f>VLOOKUP($A120,#REF!,E$1,FALSE)-VLOOKUP($A120,'[1]Master Data Upload'!$A:$T,E$1,FALSE)</f>
        <v>#REF!</v>
      </c>
      <c r="F120" s="124" t="e">
        <f>VLOOKUP($A120,#REF!,F$1,FALSE)-VLOOKUP($A120,'[1]Master Data Upload'!$A:$T,F$1,FALSE)</f>
        <v>#REF!</v>
      </c>
      <c r="G120" s="124" t="e">
        <f>VLOOKUP($A120,#REF!,G$1,FALSE)-VLOOKUP($A120,'[1]Master Data Upload'!$A:$T,G$1,FALSE)</f>
        <v>#REF!</v>
      </c>
      <c r="H120" s="124" t="e">
        <f>VLOOKUP($A120,#REF!,H$1,FALSE)-VLOOKUP($A120,'[1]Master Data Upload'!$A:$T,H$1,FALSE)</f>
        <v>#REF!</v>
      </c>
      <c r="I120" s="124" t="e">
        <f>VLOOKUP($A120,#REF!,I$1,FALSE)-VLOOKUP($A120,'[1]Master Data Upload'!$A:$T,I$1,FALSE)</f>
        <v>#REF!</v>
      </c>
      <c r="J120" s="124" t="e">
        <f>VLOOKUP($A120,#REF!,J$1,FALSE)-VLOOKUP($A120,'[1]Master Data Upload'!$A:$T,J$1,FALSE)</f>
        <v>#REF!</v>
      </c>
      <c r="K120" s="124" t="e">
        <f>VLOOKUP($A120,#REF!,K$1,FALSE)-VLOOKUP($A120,'[1]Master Data Upload'!$A:$T,K$1,FALSE)</f>
        <v>#REF!</v>
      </c>
      <c r="L120" s="124" t="e">
        <f>VLOOKUP($A120,#REF!,L$1,FALSE)-VLOOKUP($A120,'[1]Master Data Upload'!$A:$T,L$1,FALSE)</f>
        <v>#REF!</v>
      </c>
      <c r="M120" s="124" t="e">
        <f>VLOOKUP($A120,#REF!,M$1,FALSE)-VLOOKUP($A120,'[1]Master Data Upload'!$A:$T,M$1,FALSE)</f>
        <v>#REF!</v>
      </c>
      <c r="N120" s="124" t="e">
        <f>VLOOKUP($A120,#REF!,N$1,FALSE)-VLOOKUP($A120,'[1]Master Data Upload'!$A:$T,N$1,FALSE)</f>
        <v>#REF!</v>
      </c>
      <c r="O120" s="124" t="e">
        <f>VLOOKUP($A120,#REF!,O$1,FALSE)-VLOOKUP($A120,'[1]Master Data Upload'!$A:$T,O$1,FALSE)</f>
        <v>#REF!</v>
      </c>
      <c r="P120" s="124" t="e">
        <f>VLOOKUP($A120,#REF!,P$1,FALSE)-VLOOKUP($A120,'[1]Master Data Upload'!$A:$T,P$1,FALSE)</f>
        <v>#REF!</v>
      </c>
      <c r="Q120" s="124" t="e">
        <f>VLOOKUP($A120,#REF!,Q$1,FALSE)-VLOOKUP($A120,'[1]Master Data Upload'!$A:$T,Q$1,FALSE)</f>
        <v>#REF!</v>
      </c>
    </row>
    <row r="121" spans="1:17" x14ac:dyDescent="0.2">
      <c r="A121" s="7" t="s">
        <v>128</v>
      </c>
      <c r="B121" s="124" t="e">
        <f>VLOOKUP($A121,#REF!,B$1,FALSE)-VLOOKUP($A121,'[1]Master Data Upload'!$A:$T,B$1,FALSE)</f>
        <v>#REF!</v>
      </c>
      <c r="C121" s="124" t="e">
        <f>VLOOKUP($A121,#REF!,C$1,FALSE)-VLOOKUP($A121,'[1]Master Data Upload'!$A:$T,C$1,FALSE)</f>
        <v>#REF!</v>
      </c>
      <c r="D121" s="124" t="e">
        <f>VLOOKUP($A121,#REF!,D$1,FALSE)-VLOOKUP($A121,'[1]Master Data Upload'!$A:$T,D$1,FALSE)</f>
        <v>#REF!</v>
      </c>
      <c r="E121" s="124" t="e">
        <f>VLOOKUP($A121,#REF!,E$1,FALSE)-VLOOKUP($A121,'[1]Master Data Upload'!$A:$T,E$1,FALSE)</f>
        <v>#REF!</v>
      </c>
      <c r="F121" s="124" t="e">
        <f>VLOOKUP($A121,#REF!,F$1,FALSE)-VLOOKUP($A121,'[1]Master Data Upload'!$A:$T,F$1,FALSE)</f>
        <v>#REF!</v>
      </c>
      <c r="G121" s="124" t="e">
        <f>VLOOKUP($A121,#REF!,G$1,FALSE)-VLOOKUP($A121,'[1]Master Data Upload'!$A:$T,G$1,FALSE)</f>
        <v>#REF!</v>
      </c>
      <c r="H121" s="124" t="e">
        <f>VLOOKUP($A121,#REF!,H$1,FALSE)-VLOOKUP($A121,'[1]Master Data Upload'!$A:$T,H$1,FALSE)</f>
        <v>#REF!</v>
      </c>
      <c r="I121" s="124" t="e">
        <f>VLOOKUP($A121,#REF!,I$1,FALSE)-VLOOKUP($A121,'[1]Master Data Upload'!$A:$T,I$1,FALSE)</f>
        <v>#REF!</v>
      </c>
      <c r="J121" s="124" t="e">
        <f>VLOOKUP($A121,#REF!,J$1,FALSE)-VLOOKUP($A121,'[1]Master Data Upload'!$A:$T,J$1,FALSE)</f>
        <v>#REF!</v>
      </c>
      <c r="K121" s="124" t="e">
        <f>VLOOKUP($A121,#REF!,K$1,FALSE)-VLOOKUP($A121,'[1]Master Data Upload'!$A:$T,K$1,FALSE)</f>
        <v>#REF!</v>
      </c>
      <c r="L121" s="124" t="e">
        <f>VLOOKUP($A121,#REF!,L$1,FALSE)-VLOOKUP($A121,'[1]Master Data Upload'!$A:$T,L$1,FALSE)</f>
        <v>#REF!</v>
      </c>
      <c r="M121" s="124" t="e">
        <f>VLOOKUP($A121,#REF!,M$1,FALSE)-VLOOKUP($A121,'[1]Master Data Upload'!$A:$T,M$1,FALSE)</f>
        <v>#REF!</v>
      </c>
      <c r="N121" s="124" t="e">
        <f>VLOOKUP($A121,#REF!,N$1,FALSE)-VLOOKUP($A121,'[1]Master Data Upload'!$A:$T,N$1,FALSE)</f>
        <v>#REF!</v>
      </c>
      <c r="O121" s="124" t="e">
        <f>VLOOKUP($A121,#REF!,O$1,FALSE)-VLOOKUP($A121,'[1]Master Data Upload'!$A:$T,O$1,FALSE)</f>
        <v>#REF!</v>
      </c>
      <c r="P121" s="124" t="e">
        <f>VLOOKUP($A121,#REF!,P$1,FALSE)-VLOOKUP($A121,'[1]Master Data Upload'!$A:$T,P$1,FALSE)</f>
        <v>#REF!</v>
      </c>
      <c r="Q121" s="124" t="e">
        <f>VLOOKUP($A121,#REF!,Q$1,FALSE)-VLOOKUP($A121,'[1]Master Data Upload'!$A:$T,Q$1,FALSE)</f>
        <v>#REF!</v>
      </c>
    </row>
    <row r="122" spans="1:17" x14ac:dyDescent="0.2">
      <c r="A122" s="7" t="s">
        <v>551</v>
      </c>
      <c r="B122" s="124" t="e">
        <f>VLOOKUP($A122,#REF!,B$1,FALSE)-VLOOKUP($A122,'[1]Master Data Upload'!$A:$T,B$1,FALSE)</f>
        <v>#REF!</v>
      </c>
      <c r="C122" s="124" t="e">
        <f>VLOOKUP($A122,#REF!,C$1,FALSE)-VLOOKUP($A122,'[1]Master Data Upload'!$A:$T,C$1,FALSE)</f>
        <v>#REF!</v>
      </c>
      <c r="D122" s="124" t="e">
        <f>VLOOKUP($A122,#REF!,D$1,FALSE)-VLOOKUP($A122,'[1]Master Data Upload'!$A:$T,D$1,FALSE)</f>
        <v>#REF!</v>
      </c>
      <c r="E122" s="124" t="e">
        <f>VLOOKUP($A122,#REF!,E$1,FALSE)-VLOOKUP($A122,'[1]Master Data Upload'!$A:$T,E$1,FALSE)</f>
        <v>#REF!</v>
      </c>
      <c r="F122" s="124" t="e">
        <f>VLOOKUP($A122,#REF!,F$1,FALSE)-VLOOKUP($A122,'[1]Master Data Upload'!$A:$T,F$1,FALSE)</f>
        <v>#REF!</v>
      </c>
      <c r="G122" s="124" t="e">
        <f>VLOOKUP($A122,#REF!,G$1,FALSE)-VLOOKUP($A122,'[1]Master Data Upload'!$A:$T,G$1,FALSE)</f>
        <v>#REF!</v>
      </c>
      <c r="H122" s="124" t="e">
        <f>VLOOKUP($A122,#REF!,H$1,FALSE)-VLOOKUP($A122,'[1]Master Data Upload'!$A:$T,H$1,FALSE)</f>
        <v>#REF!</v>
      </c>
      <c r="I122" s="124" t="e">
        <f>VLOOKUP($A122,#REF!,I$1,FALSE)-VLOOKUP($A122,'[1]Master Data Upload'!$A:$T,I$1,FALSE)</f>
        <v>#REF!</v>
      </c>
      <c r="J122" s="124" t="e">
        <f>VLOOKUP($A122,#REF!,J$1,FALSE)-VLOOKUP($A122,'[1]Master Data Upload'!$A:$T,J$1,FALSE)</f>
        <v>#REF!</v>
      </c>
      <c r="K122" s="124" t="e">
        <f>VLOOKUP($A122,#REF!,K$1,FALSE)-VLOOKUP($A122,'[1]Master Data Upload'!$A:$T,K$1,FALSE)</f>
        <v>#REF!</v>
      </c>
      <c r="L122" s="124" t="e">
        <f>VLOOKUP($A122,#REF!,L$1,FALSE)-VLOOKUP($A122,'[1]Master Data Upload'!$A:$T,L$1,FALSE)</f>
        <v>#REF!</v>
      </c>
      <c r="M122" s="124" t="e">
        <f>VLOOKUP($A122,#REF!,M$1,FALSE)-VLOOKUP($A122,'[1]Master Data Upload'!$A:$T,M$1,FALSE)</f>
        <v>#REF!</v>
      </c>
      <c r="N122" s="124" t="e">
        <f>VLOOKUP($A122,#REF!,N$1,FALSE)-VLOOKUP($A122,'[1]Master Data Upload'!$A:$T,N$1,FALSE)</f>
        <v>#REF!</v>
      </c>
      <c r="O122" s="124" t="e">
        <f>VLOOKUP($A122,#REF!,O$1,FALSE)-VLOOKUP($A122,'[1]Master Data Upload'!$A:$T,O$1,FALSE)</f>
        <v>#REF!</v>
      </c>
      <c r="P122" s="124" t="e">
        <f>VLOOKUP($A122,#REF!,P$1,FALSE)-VLOOKUP($A122,'[1]Master Data Upload'!$A:$T,P$1,FALSE)</f>
        <v>#REF!</v>
      </c>
      <c r="Q122" s="124" t="e">
        <f>VLOOKUP($A122,#REF!,Q$1,FALSE)-VLOOKUP($A122,'[1]Master Data Upload'!$A:$T,Q$1,FALSE)</f>
        <v>#REF!</v>
      </c>
    </row>
    <row r="123" spans="1:17" x14ac:dyDescent="0.2">
      <c r="A123" s="7" t="s">
        <v>129</v>
      </c>
      <c r="B123" s="124" t="e">
        <f>VLOOKUP($A123,#REF!,B$1,FALSE)-VLOOKUP($A123,'[1]Master Data Upload'!$A:$T,B$1,FALSE)</f>
        <v>#REF!</v>
      </c>
      <c r="C123" s="124" t="e">
        <f>VLOOKUP($A123,#REF!,C$1,FALSE)-VLOOKUP($A123,'[1]Master Data Upload'!$A:$T,C$1,FALSE)</f>
        <v>#REF!</v>
      </c>
      <c r="D123" s="124" t="e">
        <f>VLOOKUP($A123,#REF!,D$1,FALSE)-VLOOKUP($A123,'[1]Master Data Upload'!$A:$T,D$1,FALSE)</f>
        <v>#REF!</v>
      </c>
      <c r="E123" s="124" t="e">
        <f>VLOOKUP($A123,#REF!,E$1,FALSE)-VLOOKUP($A123,'[1]Master Data Upload'!$A:$T,E$1,FALSE)</f>
        <v>#REF!</v>
      </c>
      <c r="F123" s="124" t="e">
        <f>VLOOKUP($A123,#REF!,F$1,FALSE)-VLOOKUP($A123,'[1]Master Data Upload'!$A:$T,F$1,FALSE)</f>
        <v>#REF!</v>
      </c>
      <c r="G123" s="124" t="e">
        <f>VLOOKUP($A123,#REF!,G$1,FALSE)-VLOOKUP($A123,'[1]Master Data Upload'!$A:$T,G$1,FALSE)</f>
        <v>#REF!</v>
      </c>
      <c r="H123" s="124" t="e">
        <f>VLOOKUP($A123,#REF!,H$1,FALSE)-VLOOKUP($A123,'[1]Master Data Upload'!$A:$T,H$1,FALSE)</f>
        <v>#REF!</v>
      </c>
      <c r="I123" s="124" t="e">
        <f>VLOOKUP($A123,#REF!,I$1,FALSE)-VLOOKUP($A123,'[1]Master Data Upload'!$A:$T,I$1,FALSE)</f>
        <v>#REF!</v>
      </c>
      <c r="J123" s="124" t="e">
        <f>VLOOKUP($A123,#REF!,J$1,FALSE)-VLOOKUP($A123,'[1]Master Data Upload'!$A:$T,J$1,FALSE)</f>
        <v>#REF!</v>
      </c>
      <c r="K123" s="124" t="e">
        <f>VLOOKUP($A123,#REF!,K$1,FALSE)-VLOOKUP($A123,'[1]Master Data Upload'!$A:$T,K$1,FALSE)</f>
        <v>#REF!</v>
      </c>
      <c r="L123" s="124" t="e">
        <f>VLOOKUP($A123,#REF!,L$1,FALSE)-VLOOKUP($A123,'[1]Master Data Upload'!$A:$T,L$1,FALSE)</f>
        <v>#REF!</v>
      </c>
      <c r="M123" s="124" t="e">
        <f>VLOOKUP($A123,#REF!,M$1,FALSE)-VLOOKUP($A123,'[1]Master Data Upload'!$A:$T,M$1,FALSE)</f>
        <v>#REF!</v>
      </c>
      <c r="N123" s="124" t="e">
        <f>VLOOKUP($A123,#REF!,N$1,FALSE)-VLOOKUP($A123,'[1]Master Data Upload'!$A:$T,N$1,FALSE)</f>
        <v>#REF!</v>
      </c>
      <c r="O123" s="124" t="e">
        <f>VLOOKUP($A123,#REF!,O$1,FALSE)-VLOOKUP($A123,'[1]Master Data Upload'!$A:$T,O$1,FALSE)</f>
        <v>#REF!</v>
      </c>
      <c r="P123" s="124" t="e">
        <f>VLOOKUP($A123,#REF!,P$1,FALSE)-VLOOKUP($A123,'[1]Master Data Upload'!$A:$T,P$1,FALSE)</f>
        <v>#REF!</v>
      </c>
      <c r="Q123" s="124" t="e">
        <f>VLOOKUP($A123,#REF!,Q$1,FALSE)-VLOOKUP($A123,'[1]Master Data Upload'!$A:$T,Q$1,FALSE)</f>
        <v>#REF!</v>
      </c>
    </row>
    <row r="124" spans="1:17" x14ac:dyDescent="0.2">
      <c r="A124" s="7" t="s">
        <v>1488</v>
      </c>
      <c r="B124" s="124" t="e">
        <f>VLOOKUP($A124,#REF!,B$1,FALSE)-VLOOKUP($A124,'[1]Master Data Upload'!$A:$T,B$1,FALSE)</f>
        <v>#REF!</v>
      </c>
      <c r="C124" s="124" t="e">
        <f>VLOOKUP($A124,#REF!,C$1,FALSE)-VLOOKUP($A124,'[1]Master Data Upload'!$A:$T,C$1,FALSE)</f>
        <v>#REF!</v>
      </c>
      <c r="D124" s="124" t="e">
        <f>VLOOKUP($A124,#REF!,D$1,FALSE)-VLOOKUP($A124,'[1]Master Data Upload'!$A:$T,D$1,FALSE)</f>
        <v>#REF!</v>
      </c>
      <c r="E124" s="124" t="e">
        <f>VLOOKUP($A124,#REF!,E$1,FALSE)-VLOOKUP($A124,'[1]Master Data Upload'!$A:$T,E$1,FALSE)</f>
        <v>#REF!</v>
      </c>
      <c r="F124" s="124" t="e">
        <f>VLOOKUP($A124,#REF!,F$1,FALSE)-VLOOKUP($A124,'[1]Master Data Upload'!$A:$T,F$1,FALSE)</f>
        <v>#REF!</v>
      </c>
      <c r="G124" s="124" t="e">
        <f>VLOOKUP($A124,#REF!,G$1,FALSE)-VLOOKUP($A124,'[1]Master Data Upload'!$A:$T,G$1,FALSE)</f>
        <v>#REF!</v>
      </c>
      <c r="H124" s="124" t="e">
        <f>VLOOKUP($A124,#REF!,H$1,FALSE)-VLOOKUP($A124,'[1]Master Data Upload'!$A:$T,H$1,FALSE)</f>
        <v>#REF!</v>
      </c>
      <c r="I124" s="124" t="e">
        <f>VLOOKUP($A124,#REF!,I$1,FALSE)-VLOOKUP($A124,'[1]Master Data Upload'!$A:$T,I$1,FALSE)</f>
        <v>#REF!</v>
      </c>
      <c r="J124" s="124" t="e">
        <f>VLOOKUP($A124,#REF!,J$1,FALSE)-VLOOKUP($A124,'[1]Master Data Upload'!$A:$T,J$1,FALSE)</f>
        <v>#REF!</v>
      </c>
      <c r="K124" s="124" t="e">
        <f>VLOOKUP($A124,#REF!,K$1,FALSE)-VLOOKUP($A124,'[1]Master Data Upload'!$A:$T,K$1,FALSE)</f>
        <v>#REF!</v>
      </c>
      <c r="L124" s="124" t="e">
        <f>VLOOKUP($A124,#REF!,L$1,FALSE)-VLOOKUP($A124,'[1]Master Data Upload'!$A:$T,L$1,FALSE)</f>
        <v>#REF!</v>
      </c>
      <c r="M124" s="124" t="e">
        <f>VLOOKUP($A124,#REF!,M$1,FALSE)-VLOOKUP($A124,'[1]Master Data Upload'!$A:$T,M$1,FALSE)</f>
        <v>#REF!</v>
      </c>
      <c r="N124" s="124" t="e">
        <f>VLOOKUP($A124,#REF!,N$1,FALSE)-VLOOKUP($A124,'[1]Master Data Upload'!$A:$T,N$1,FALSE)</f>
        <v>#REF!</v>
      </c>
      <c r="O124" s="124" t="e">
        <f>VLOOKUP($A124,#REF!,O$1,FALSE)-VLOOKUP($A124,'[1]Master Data Upload'!$A:$T,O$1,FALSE)</f>
        <v>#REF!</v>
      </c>
      <c r="P124" s="124" t="e">
        <f>VLOOKUP($A124,#REF!,P$1,FALSE)-VLOOKUP($A124,'[1]Master Data Upload'!$A:$T,P$1,FALSE)</f>
        <v>#REF!</v>
      </c>
      <c r="Q124" s="124" t="e">
        <f>VLOOKUP($A124,#REF!,Q$1,FALSE)-VLOOKUP($A124,'[1]Master Data Upload'!$A:$T,Q$1,FALSE)</f>
        <v>#REF!</v>
      </c>
    </row>
    <row r="125" spans="1:17" x14ac:dyDescent="0.2">
      <c r="A125" s="7" t="s">
        <v>131</v>
      </c>
      <c r="B125" s="124" t="e">
        <f>VLOOKUP($A125,#REF!,B$1,FALSE)-VLOOKUP($A125,'[1]Master Data Upload'!$A:$T,B$1,FALSE)</f>
        <v>#REF!</v>
      </c>
      <c r="C125" s="124" t="e">
        <f>VLOOKUP($A125,#REF!,C$1,FALSE)-VLOOKUP($A125,'[1]Master Data Upload'!$A:$T,C$1,FALSE)</f>
        <v>#REF!</v>
      </c>
      <c r="D125" s="124" t="e">
        <f>VLOOKUP($A125,#REF!,D$1,FALSE)-VLOOKUP($A125,'[1]Master Data Upload'!$A:$T,D$1,FALSE)</f>
        <v>#REF!</v>
      </c>
      <c r="E125" s="124" t="e">
        <f>VLOOKUP($A125,#REF!,E$1,FALSE)-VLOOKUP($A125,'[1]Master Data Upload'!$A:$T,E$1,FALSE)</f>
        <v>#REF!</v>
      </c>
      <c r="F125" s="124" t="e">
        <f>VLOOKUP($A125,#REF!,F$1,FALSE)-VLOOKUP($A125,'[1]Master Data Upload'!$A:$T,F$1,FALSE)</f>
        <v>#REF!</v>
      </c>
      <c r="G125" s="124" t="e">
        <f>VLOOKUP($A125,#REF!,G$1,FALSE)-VLOOKUP($A125,'[1]Master Data Upload'!$A:$T,G$1,FALSE)</f>
        <v>#REF!</v>
      </c>
      <c r="H125" s="124" t="e">
        <f>VLOOKUP($A125,#REF!,H$1,FALSE)-VLOOKUP($A125,'[1]Master Data Upload'!$A:$T,H$1,FALSE)</f>
        <v>#REF!</v>
      </c>
      <c r="I125" s="124" t="e">
        <f>VLOOKUP($A125,#REF!,I$1,FALSE)-VLOOKUP($A125,'[1]Master Data Upload'!$A:$T,I$1,FALSE)</f>
        <v>#REF!</v>
      </c>
      <c r="J125" s="124" t="e">
        <f>VLOOKUP($A125,#REF!,J$1,FALSE)-VLOOKUP($A125,'[1]Master Data Upload'!$A:$T,J$1,FALSE)</f>
        <v>#REF!</v>
      </c>
      <c r="K125" s="124" t="e">
        <f>VLOOKUP($A125,#REF!,K$1,FALSE)-VLOOKUP($A125,'[1]Master Data Upload'!$A:$T,K$1,FALSE)</f>
        <v>#REF!</v>
      </c>
      <c r="L125" s="124" t="e">
        <f>VLOOKUP($A125,#REF!,L$1,FALSE)-VLOOKUP($A125,'[1]Master Data Upload'!$A:$T,L$1,FALSE)</f>
        <v>#REF!</v>
      </c>
      <c r="M125" s="124" t="e">
        <f>VLOOKUP($A125,#REF!,M$1,FALSE)-VLOOKUP($A125,'[1]Master Data Upload'!$A:$T,M$1,FALSE)</f>
        <v>#REF!</v>
      </c>
      <c r="N125" s="124" t="e">
        <f>VLOOKUP($A125,#REF!,N$1,FALSE)-VLOOKUP($A125,'[1]Master Data Upload'!$A:$T,N$1,FALSE)</f>
        <v>#REF!</v>
      </c>
      <c r="O125" s="124" t="e">
        <f>VLOOKUP($A125,#REF!,O$1,FALSE)-VLOOKUP($A125,'[1]Master Data Upload'!$A:$T,O$1,FALSE)</f>
        <v>#REF!</v>
      </c>
      <c r="P125" s="124" t="e">
        <f>VLOOKUP($A125,#REF!,P$1,FALSE)-VLOOKUP($A125,'[1]Master Data Upload'!$A:$T,P$1,FALSE)</f>
        <v>#REF!</v>
      </c>
      <c r="Q125" s="124" t="e">
        <f>VLOOKUP($A125,#REF!,Q$1,FALSE)-VLOOKUP($A125,'[1]Master Data Upload'!$A:$T,Q$1,FALSE)</f>
        <v>#REF!</v>
      </c>
    </row>
    <row r="126" spans="1:17" x14ac:dyDescent="0.2">
      <c r="A126" s="7" t="s">
        <v>130</v>
      </c>
      <c r="B126" s="124" t="e">
        <f>VLOOKUP($A126,#REF!,B$1,FALSE)-VLOOKUP($A126,'[1]Master Data Upload'!$A:$T,B$1,FALSE)</f>
        <v>#REF!</v>
      </c>
      <c r="C126" s="124" t="e">
        <f>VLOOKUP($A126,#REF!,C$1,FALSE)-VLOOKUP($A126,'[1]Master Data Upload'!$A:$T,C$1,FALSE)</f>
        <v>#REF!</v>
      </c>
      <c r="D126" s="124" t="e">
        <f>VLOOKUP($A126,#REF!,D$1,FALSE)-VLOOKUP($A126,'[1]Master Data Upload'!$A:$T,D$1,FALSE)</f>
        <v>#REF!</v>
      </c>
      <c r="E126" s="124" t="e">
        <f>VLOOKUP($A126,#REF!,E$1,FALSE)-VLOOKUP($A126,'[1]Master Data Upload'!$A:$T,E$1,FALSE)</f>
        <v>#REF!</v>
      </c>
      <c r="F126" s="124" t="e">
        <f>VLOOKUP($A126,#REF!,F$1,FALSE)-VLOOKUP($A126,'[1]Master Data Upload'!$A:$T,F$1,FALSE)</f>
        <v>#REF!</v>
      </c>
      <c r="G126" s="124" t="e">
        <f>VLOOKUP($A126,#REF!,G$1,FALSE)-VLOOKUP($A126,'[1]Master Data Upload'!$A:$T,G$1,FALSE)</f>
        <v>#REF!</v>
      </c>
      <c r="H126" s="124" t="e">
        <f>VLOOKUP($A126,#REF!,H$1,FALSE)-VLOOKUP($A126,'[1]Master Data Upload'!$A:$T,H$1,FALSE)</f>
        <v>#REF!</v>
      </c>
      <c r="I126" s="124" t="e">
        <f>VLOOKUP($A126,#REF!,I$1,FALSE)-VLOOKUP($A126,'[1]Master Data Upload'!$A:$T,I$1,FALSE)</f>
        <v>#REF!</v>
      </c>
      <c r="J126" s="124" t="e">
        <f>VLOOKUP($A126,#REF!,J$1,FALSE)-VLOOKUP($A126,'[1]Master Data Upload'!$A:$T,J$1,FALSE)</f>
        <v>#REF!</v>
      </c>
      <c r="K126" s="124" t="e">
        <f>VLOOKUP($A126,#REF!,K$1,FALSE)-VLOOKUP($A126,'[1]Master Data Upload'!$A:$T,K$1,FALSE)</f>
        <v>#REF!</v>
      </c>
      <c r="L126" s="124" t="e">
        <f>VLOOKUP($A126,#REF!,L$1,FALSE)-VLOOKUP($A126,'[1]Master Data Upload'!$A:$T,L$1,FALSE)</f>
        <v>#REF!</v>
      </c>
      <c r="M126" s="124" t="e">
        <f>VLOOKUP($A126,#REF!,M$1,FALSE)-VLOOKUP($A126,'[1]Master Data Upload'!$A:$T,M$1,FALSE)</f>
        <v>#REF!</v>
      </c>
      <c r="N126" s="124" t="e">
        <f>VLOOKUP($A126,#REF!,N$1,FALSE)-VLOOKUP($A126,'[1]Master Data Upload'!$A:$T,N$1,FALSE)</f>
        <v>#REF!</v>
      </c>
      <c r="O126" s="124" t="e">
        <f>VLOOKUP($A126,#REF!,O$1,FALSE)-VLOOKUP($A126,'[1]Master Data Upload'!$A:$T,O$1,FALSE)</f>
        <v>#REF!</v>
      </c>
      <c r="P126" s="124" t="e">
        <f>VLOOKUP($A126,#REF!,P$1,FALSE)-VLOOKUP($A126,'[1]Master Data Upload'!$A:$T,P$1,FALSE)</f>
        <v>#REF!</v>
      </c>
      <c r="Q126" s="124" t="e">
        <f>VLOOKUP($A126,#REF!,Q$1,FALSE)-VLOOKUP($A126,'[1]Master Data Upload'!$A:$T,Q$1,FALSE)</f>
        <v>#REF!</v>
      </c>
    </row>
    <row r="127" spans="1:17" x14ac:dyDescent="0.2">
      <c r="A127" s="7" t="s">
        <v>260</v>
      </c>
      <c r="B127" s="124" t="e">
        <f>VLOOKUP($A127,#REF!,B$1,FALSE)-VLOOKUP($A127,'[1]Master Data Upload'!$A:$T,B$1,FALSE)</f>
        <v>#REF!</v>
      </c>
      <c r="C127" s="124" t="e">
        <f>VLOOKUP($A127,#REF!,C$1,FALSE)-VLOOKUP($A127,'[1]Master Data Upload'!$A:$T,C$1,FALSE)</f>
        <v>#REF!</v>
      </c>
      <c r="D127" s="124" t="e">
        <f>VLOOKUP($A127,#REF!,D$1,FALSE)-VLOOKUP($A127,'[1]Master Data Upload'!$A:$T,D$1,FALSE)</f>
        <v>#REF!</v>
      </c>
      <c r="E127" s="124" t="e">
        <f>VLOOKUP($A127,#REF!,E$1,FALSE)-VLOOKUP($A127,'[1]Master Data Upload'!$A:$T,E$1,FALSE)</f>
        <v>#REF!</v>
      </c>
      <c r="F127" s="124" t="e">
        <f>VLOOKUP($A127,#REF!,F$1,FALSE)-VLOOKUP($A127,'[1]Master Data Upload'!$A:$T,F$1,FALSE)</f>
        <v>#REF!</v>
      </c>
      <c r="G127" s="124" t="e">
        <f>VLOOKUP($A127,#REF!,G$1,FALSE)-VLOOKUP($A127,'[1]Master Data Upload'!$A:$T,G$1,FALSE)</f>
        <v>#REF!</v>
      </c>
      <c r="H127" s="124" t="e">
        <f>VLOOKUP($A127,#REF!,H$1,FALSE)-VLOOKUP($A127,'[1]Master Data Upload'!$A:$T,H$1,FALSE)</f>
        <v>#REF!</v>
      </c>
      <c r="I127" s="124" t="e">
        <f>VLOOKUP($A127,#REF!,I$1,FALSE)-VLOOKUP($A127,'[1]Master Data Upload'!$A:$T,I$1,FALSE)</f>
        <v>#REF!</v>
      </c>
      <c r="J127" s="124" t="e">
        <f>VLOOKUP($A127,#REF!,J$1,FALSE)-VLOOKUP($A127,'[1]Master Data Upload'!$A:$T,J$1,FALSE)</f>
        <v>#REF!</v>
      </c>
      <c r="K127" s="124" t="e">
        <f>VLOOKUP($A127,#REF!,K$1,FALSE)-VLOOKUP($A127,'[1]Master Data Upload'!$A:$T,K$1,FALSE)</f>
        <v>#REF!</v>
      </c>
      <c r="L127" s="124" t="e">
        <f>VLOOKUP($A127,#REF!,L$1,FALSE)-VLOOKUP($A127,'[1]Master Data Upload'!$A:$T,L$1,FALSE)</f>
        <v>#REF!</v>
      </c>
      <c r="M127" s="124" t="e">
        <f>VLOOKUP($A127,#REF!,M$1,FALSE)-VLOOKUP($A127,'[1]Master Data Upload'!$A:$T,M$1,FALSE)</f>
        <v>#REF!</v>
      </c>
      <c r="N127" s="124" t="e">
        <f>VLOOKUP($A127,#REF!,N$1,FALSE)-VLOOKUP($A127,'[1]Master Data Upload'!$A:$T,N$1,FALSE)</f>
        <v>#REF!</v>
      </c>
      <c r="O127" s="124" t="e">
        <f>VLOOKUP($A127,#REF!,O$1,FALSE)-VLOOKUP($A127,'[1]Master Data Upload'!$A:$T,O$1,FALSE)</f>
        <v>#REF!</v>
      </c>
      <c r="P127" s="124" t="e">
        <f>VLOOKUP($A127,#REF!,P$1,FALSE)-VLOOKUP($A127,'[1]Master Data Upload'!$A:$T,P$1,FALSE)</f>
        <v>#REF!</v>
      </c>
      <c r="Q127" s="124" t="e">
        <f>VLOOKUP($A127,#REF!,Q$1,FALSE)-VLOOKUP($A127,'[1]Master Data Upload'!$A:$T,Q$1,FALSE)</f>
        <v>#REF!</v>
      </c>
    </row>
    <row r="128" spans="1:17" x14ac:dyDescent="0.2">
      <c r="A128" s="7" t="s">
        <v>1194</v>
      </c>
      <c r="B128" s="124" t="e">
        <f>VLOOKUP($A128,#REF!,B$1,FALSE)-VLOOKUP($A128,'[1]Master Data Upload'!$A:$T,B$1,FALSE)</f>
        <v>#REF!</v>
      </c>
      <c r="C128" s="124" t="e">
        <f>VLOOKUP($A128,#REF!,C$1,FALSE)-VLOOKUP($A128,'[1]Master Data Upload'!$A:$T,C$1,FALSE)</f>
        <v>#REF!</v>
      </c>
      <c r="D128" s="124" t="e">
        <f>VLOOKUP($A128,#REF!,D$1,FALSE)-VLOOKUP($A128,'[1]Master Data Upload'!$A:$T,D$1,FALSE)</f>
        <v>#REF!</v>
      </c>
      <c r="E128" s="124" t="e">
        <f>VLOOKUP($A128,#REF!,E$1,FALSE)-VLOOKUP($A128,'[1]Master Data Upload'!$A:$T,E$1,FALSE)</f>
        <v>#REF!</v>
      </c>
      <c r="F128" s="124" t="e">
        <f>VLOOKUP($A128,#REF!,F$1,FALSE)-VLOOKUP($A128,'[1]Master Data Upload'!$A:$T,F$1,FALSE)</f>
        <v>#REF!</v>
      </c>
      <c r="G128" s="124" t="e">
        <f>VLOOKUP($A128,#REF!,G$1,FALSE)-VLOOKUP($A128,'[1]Master Data Upload'!$A:$T,G$1,FALSE)</f>
        <v>#REF!</v>
      </c>
      <c r="H128" s="124" t="e">
        <f>VLOOKUP($A128,#REF!,H$1,FALSE)-VLOOKUP($A128,'[1]Master Data Upload'!$A:$T,H$1,FALSE)</f>
        <v>#REF!</v>
      </c>
      <c r="I128" s="124" t="e">
        <f>VLOOKUP($A128,#REF!,I$1,FALSE)-VLOOKUP($A128,'[1]Master Data Upload'!$A:$T,I$1,FALSE)</f>
        <v>#REF!</v>
      </c>
      <c r="J128" s="124" t="e">
        <f>VLOOKUP($A128,#REF!,J$1,FALSE)-VLOOKUP($A128,'[1]Master Data Upload'!$A:$T,J$1,FALSE)</f>
        <v>#REF!</v>
      </c>
      <c r="K128" s="124" t="e">
        <f>VLOOKUP($A128,#REF!,K$1,FALSE)-VLOOKUP($A128,'[1]Master Data Upload'!$A:$T,K$1,FALSE)</f>
        <v>#REF!</v>
      </c>
      <c r="L128" s="124" t="e">
        <f>VLOOKUP($A128,#REF!,L$1,FALSE)-VLOOKUP($A128,'[1]Master Data Upload'!$A:$T,L$1,FALSE)</f>
        <v>#REF!</v>
      </c>
      <c r="M128" s="124" t="e">
        <f>VLOOKUP($A128,#REF!,M$1,FALSE)-VLOOKUP($A128,'[1]Master Data Upload'!$A:$T,M$1,FALSE)</f>
        <v>#REF!</v>
      </c>
      <c r="N128" s="124" t="e">
        <f>VLOOKUP($A128,#REF!,N$1,FALSE)-VLOOKUP($A128,'[1]Master Data Upload'!$A:$T,N$1,FALSE)</f>
        <v>#REF!</v>
      </c>
      <c r="O128" s="124" t="e">
        <f>VLOOKUP($A128,#REF!,O$1,FALSE)-VLOOKUP($A128,'[1]Master Data Upload'!$A:$T,O$1,FALSE)</f>
        <v>#REF!</v>
      </c>
      <c r="P128" s="124" t="e">
        <f>VLOOKUP($A128,#REF!,P$1,FALSE)-VLOOKUP($A128,'[1]Master Data Upload'!$A:$T,P$1,FALSE)</f>
        <v>#REF!</v>
      </c>
      <c r="Q128" s="124" t="e">
        <f>VLOOKUP($A128,#REF!,Q$1,FALSE)-VLOOKUP($A128,'[1]Master Data Upload'!$A:$T,Q$1,FALSE)</f>
        <v>#REF!</v>
      </c>
    </row>
    <row r="129" spans="1:17" x14ac:dyDescent="0.2">
      <c r="A129" s="7" t="s">
        <v>1198</v>
      </c>
      <c r="B129" s="124" t="e">
        <f>VLOOKUP($A129,#REF!,B$1,FALSE)-VLOOKUP($A129,'[1]Master Data Upload'!$A:$T,B$1,FALSE)</f>
        <v>#REF!</v>
      </c>
      <c r="C129" s="124" t="e">
        <f>VLOOKUP($A129,#REF!,C$1,FALSE)-VLOOKUP($A129,'[1]Master Data Upload'!$A:$T,C$1,FALSE)</f>
        <v>#REF!</v>
      </c>
      <c r="D129" s="124" t="e">
        <f>VLOOKUP($A129,#REF!,D$1,FALSE)-VLOOKUP($A129,'[1]Master Data Upload'!$A:$T,D$1,FALSE)</f>
        <v>#REF!</v>
      </c>
      <c r="E129" s="124" t="e">
        <f>VLOOKUP($A129,#REF!,E$1,FALSE)-VLOOKUP($A129,'[1]Master Data Upload'!$A:$T,E$1,FALSE)</f>
        <v>#REF!</v>
      </c>
      <c r="F129" s="124" t="e">
        <f>VLOOKUP($A129,#REF!,F$1,FALSE)-VLOOKUP($A129,'[1]Master Data Upload'!$A:$T,F$1,FALSE)</f>
        <v>#REF!</v>
      </c>
      <c r="G129" s="124" t="e">
        <f>VLOOKUP($A129,#REF!,G$1,FALSE)-VLOOKUP($A129,'[1]Master Data Upload'!$A:$T,G$1,FALSE)</f>
        <v>#REF!</v>
      </c>
      <c r="H129" s="124" t="e">
        <f>VLOOKUP($A129,#REF!,H$1,FALSE)-VLOOKUP($A129,'[1]Master Data Upload'!$A:$T,H$1,FALSE)</f>
        <v>#REF!</v>
      </c>
      <c r="I129" s="124" t="e">
        <f>VLOOKUP($A129,#REF!,I$1,FALSE)-VLOOKUP($A129,'[1]Master Data Upload'!$A:$T,I$1,FALSE)</f>
        <v>#REF!</v>
      </c>
      <c r="J129" s="124" t="e">
        <f>VLOOKUP($A129,#REF!,J$1,FALSE)-VLOOKUP($A129,'[1]Master Data Upload'!$A:$T,J$1,FALSE)</f>
        <v>#REF!</v>
      </c>
      <c r="K129" s="124" t="e">
        <f>VLOOKUP($A129,#REF!,K$1,FALSE)-VLOOKUP($A129,'[1]Master Data Upload'!$A:$T,K$1,FALSE)</f>
        <v>#REF!</v>
      </c>
      <c r="L129" s="124" t="e">
        <f>VLOOKUP($A129,#REF!,L$1,FALSE)-VLOOKUP($A129,'[1]Master Data Upload'!$A:$T,L$1,FALSE)</f>
        <v>#REF!</v>
      </c>
      <c r="M129" s="124" t="e">
        <f>VLOOKUP($A129,#REF!,M$1,FALSE)-VLOOKUP($A129,'[1]Master Data Upload'!$A:$T,M$1,FALSE)</f>
        <v>#REF!</v>
      </c>
      <c r="N129" s="124" t="e">
        <f>VLOOKUP($A129,#REF!,N$1,FALSE)-VLOOKUP($A129,'[1]Master Data Upload'!$A:$T,N$1,FALSE)</f>
        <v>#REF!</v>
      </c>
      <c r="O129" s="124" t="e">
        <f>VLOOKUP($A129,#REF!,O$1,FALSE)-VLOOKUP($A129,'[1]Master Data Upload'!$A:$T,O$1,FALSE)</f>
        <v>#REF!</v>
      </c>
      <c r="P129" s="124" t="e">
        <f>VLOOKUP($A129,#REF!,P$1,FALSE)-VLOOKUP($A129,'[1]Master Data Upload'!$A:$T,P$1,FALSE)</f>
        <v>#REF!</v>
      </c>
      <c r="Q129" s="124" t="e">
        <f>VLOOKUP($A129,#REF!,Q$1,FALSE)-VLOOKUP($A129,'[1]Master Data Upload'!$A:$T,Q$1,FALSE)</f>
        <v>#REF!</v>
      </c>
    </row>
    <row r="130" spans="1:17" x14ac:dyDescent="0.2">
      <c r="A130" s="7" t="s">
        <v>1196</v>
      </c>
      <c r="B130" s="124" t="e">
        <f>VLOOKUP($A130,#REF!,B$1,FALSE)-VLOOKUP($A130,'[1]Master Data Upload'!$A:$T,B$1,FALSE)</f>
        <v>#REF!</v>
      </c>
      <c r="C130" s="124" t="e">
        <f>VLOOKUP($A130,#REF!,C$1,FALSE)-VLOOKUP($A130,'[1]Master Data Upload'!$A:$T,C$1,FALSE)</f>
        <v>#REF!</v>
      </c>
      <c r="D130" s="124" t="e">
        <f>VLOOKUP($A130,#REF!,D$1,FALSE)-VLOOKUP($A130,'[1]Master Data Upload'!$A:$T,D$1,FALSE)</f>
        <v>#REF!</v>
      </c>
      <c r="E130" s="124" t="e">
        <f>VLOOKUP($A130,#REF!,E$1,FALSE)-VLOOKUP($A130,'[1]Master Data Upload'!$A:$T,E$1,FALSE)</f>
        <v>#REF!</v>
      </c>
      <c r="F130" s="124" t="e">
        <f>VLOOKUP($A130,#REF!,F$1,FALSE)-VLOOKUP($A130,'[1]Master Data Upload'!$A:$T,F$1,FALSE)</f>
        <v>#REF!</v>
      </c>
      <c r="G130" s="124" t="e">
        <f>VLOOKUP($A130,#REF!,G$1,FALSE)-VLOOKUP($A130,'[1]Master Data Upload'!$A:$T,G$1,FALSE)</f>
        <v>#REF!</v>
      </c>
      <c r="H130" s="124" t="e">
        <f>VLOOKUP($A130,#REF!,H$1,FALSE)-VLOOKUP($A130,'[1]Master Data Upload'!$A:$T,H$1,FALSE)</f>
        <v>#REF!</v>
      </c>
      <c r="I130" s="124" t="e">
        <f>VLOOKUP($A130,#REF!,I$1,FALSE)-VLOOKUP($A130,'[1]Master Data Upload'!$A:$T,I$1,FALSE)</f>
        <v>#REF!</v>
      </c>
      <c r="J130" s="124" t="e">
        <f>VLOOKUP($A130,#REF!,J$1,FALSE)-VLOOKUP($A130,'[1]Master Data Upload'!$A:$T,J$1,FALSE)</f>
        <v>#REF!</v>
      </c>
      <c r="K130" s="124" t="e">
        <f>VLOOKUP($A130,#REF!,K$1,FALSE)-VLOOKUP($A130,'[1]Master Data Upload'!$A:$T,K$1,FALSE)</f>
        <v>#REF!</v>
      </c>
      <c r="L130" s="124" t="e">
        <f>VLOOKUP($A130,#REF!,L$1,FALSE)-VLOOKUP($A130,'[1]Master Data Upload'!$A:$T,L$1,FALSE)</f>
        <v>#REF!</v>
      </c>
      <c r="M130" s="124" t="e">
        <f>VLOOKUP($A130,#REF!,M$1,FALSE)-VLOOKUP($A130,'[1]Master Data Upload'!$A:$T,M$1,FALSE)</f>
        <v>#REF!</v>
      </c>
      <c r="N130" s="124" t="e">
        <f>VLOOKUP($A130,#REF!,N$1,FALSE)-VLOOKUP($A130,'[1]Master Data Upload'!$A:$T,N$1,FALSE)</f>
        <v>#REF!</v>
      </c>
      <c r="O130" s="124" t="e">
        <f>VLOOKUP($A130,#REF!,O$1,FALSE)-VLOOKUP($A130,'[1]Master Data Upload'!$A:$T,O$1,FALSE)</f>
        <v>#REF!</v>
      </c>
      <c r="P130" s="124" t="e">
        <f>VLOOKUP($A130,#REF!,P$1,FALSE)-VLOOKUP($A130,'[1]Master Data Upload'!$A:$T,P$1,FALSE)</f>
        <v>#REF!</v>
      </c>
      <c r="Q130" s="124" t="e">
        <f>VLOOKUP($A130,#REF!,Q$1,FALSE)-VLOOKUP($A130,'[1]Master Data Upload'!$A:$T,Q$1,FALSE)</f>
        <v>#REF!</v>
      </c>
    </row>
    <row r="131" spans="1:17" x14ac:dyDescent="0.2">
      <c r="A131" s="7" t="s">
        <v>553</v>
      </c>
      <c r="B131" s="124" t="e">
        <f>VLOOKUP($A131,#REF!,B$1,FALSE)-VLOOKUP($A131,'[1]Master Data Upload'!$A:$T,B$1,FALSE)</f>
        <v>#REF!</v>
      </c>
      <c r="C131" s="124" t="e">
        <f>VLOOKUP($A131,#REF!,C$1,FALSE)-VLOOKUP($A131,'[1]Master Data Upload'!$A:$T,C$1,FALSE)</f>
        <v>#REF!</v>
      </c>
      <c r="D131" s="124" t="e">
        <f>VLOOKUP($A131,#REF!,D$1,FALSE)-VLOOKUP($A131,'[1]Master Data Upload'!$A:$T,D$1,FALSE)</f>
        <v>#REF!</v>
      </c>
      <c r="E131" s="124" t="e">
        <f>VLOOKUP($A131,#REF!,E$1,FALSE)-VLOOKUP($A131,'[1]Master Data Upload'!$A:$T,E$1,FALSE)</f>
        <v>#REF!</v>
      </c>
      <c r="F131" s="124" t="e">
        <f>VLOOKUP($A131,#REF!,F$1,FALSE)-VLOOKUP($A131,'[1]Master Data Upload'!$A:$T,F$1,FALSE)</f>
        <v>#REF!</v>
      </c>
      <c r="G131" s="124" t="e">
        <f>VLOOKUP($A131,#REF!,G$1,FALSE)-VLOOKUP($A131,'[1]Master Data Upload'!$A:$T,G$1,FALSE)</f>
        <v>#REF!</v>
      </c>
      <c r="H131" s="124" t="e">
        <f>VLOOKUP($A131,#REF!,H$1,FALSE)-VLOOKUP($A131,'[1]Master Data Upload'!$A:$T,H$1,FALSE)</f>
        <v>#REF!</v>
      </c>
      <c r="I131" s="124" t="e">
        <f>VLOOKUP($A131,#REF!,I$1,FALSE)-VLOOKUP($A131,'[1]Master Data Upload'!$A:$T,I$1,FALSE)</f>
        <v>#REF!</v>
      </c>
      <c r="J131" s="124" t="e">
        <f>VLOOKUP($A131,#REF!,J$1,FALSE)-VLOOKUP($A131,'[1]Master Data Upload'!$A:$T,J$1,FALSE)</f>
        <v>#REF!</v>
      </c>
      <c r="K131" s="124" t="e">
        <f>VLOOKUP($A131,#REF!,K$1,FALSE)-VLOOKUP($A131,'[1]Master Data Upload'!$A:$T,K$1,FALSE)</f>
        <v>#REF!</v>
      </c>
      <c r="L131" s="124" t="e">
        <f>VLOOKUP($A131,#REF!,L$1,FALSE)-VLOOKUP($A131,'[1]Master Data Upload'!$A:$T,L$1,FALSE)</f>
        <v>#REF!</v>
      </c>
      <c r="M131" s="124" t="e">
        <f>VLOOKUP($A131,#REF!,M$1,FALSE)-VLOOKUP($A131,'[1]Master Data Upload'!$A:$T,M$1,FALSE)</f>
        <v>#REF!</v>
      </c>
      <c r="N131" s="124" t="e">
        <f>VLOOKUP($A131,#REF!,N$1,FALSE)-VLOOKUP($A131,'[1]Master Data Upload'!$A:$T,N$1,FALSE)</f>
        <v>#REF!</v>
      </c>
      <c r="O131" s="124" t="e">
        <f>VLOOKUP($A131,#REF!,O$1,FALSE)-VLOOKUP($A131,'[1]Master Data Upload'!$A:$T,O$1,FALSE)</f>
        <v>#REF!</v>
      </c>
      <c r="P131" s="124" t="e">
        <f>VLOOKUP($A131,#REF!,P$1,FALSE)-VLOOKUP($A131,'[1]Master Data Upload'!$A:$T,P$1,FALSE)</f>
        <v>#REF!</v>
      </c>
      <c r="Q131" s="124" t="e">
        <f>VLOOKUP($A131,#REF!,Q$1,FALSE)-VLOOKUP($A131,'[1]Master Data Upload'!$A:$T,Q$1,FALSE)</f>
        <v>#REF!</v>
      </c>
    </row>
    <row r="132" spans="1:17" x14ac:dyDescent="0.2">
      <c r="A132" s="7" t="s">
        <v>305</v>
      </c>
      <c r="B132" s="124" t="e">
        <f>VLOOKUP($A132,#REF!,B$1,FALSE)-VLOOKUP($A132,'[1]Master Data Upload'!$A:$T,B$1,FALSE)</f>
        <v>#REF!</v>
      </c>
      <c r="C132" s="124" t="e">
        <f>VLOOKUP($A132,#REF!,C$1,FALSE)-VLOOKUP($A132,'[1]Master Data Upload'!$A:$T,C$1,FALSE)</f>
        <v>#REF!</v>
      </c>
      <c r="D132" s="124" t="e">
        <f>VLOOKUP($A132,#REF!,D$1,FALSE)-VLOOKUP($A132,'[1]Master Data Upload'!$A:$T,D$1,FALSE)</f>
        <v>#REF!</v>
      </c>
      <c r="E132" s="124" t="e">
        <f>VLOOKUP($A132,#REF!,E$1,FALSE)-VLOOKUP($A132,'[1]Master Data Upload'!$A:$T,E$1,FALSE)</f>
        <v>#REF!</v>
      </c>
      <c r="F132" s="124" t="e">
        <f>VLOOKUP($A132,#REF!,F$1,FALSE)-VLOOKUP($A132,'[1]Master Data Upload'!$A:$T,F$1,FALSE)</f>
        <v>#REF!</v>
      </c>
      <c r="G132" s="124" t="e">
        <f>VLOOKUP($A132,#REF!,G$1,FALSE)-VLOOKUP($A132,'[1]Master Data Upload'!$A:$T,G$1,FALSE)</f>
        <v>#REF!</v>
      </c>
      <c r="H132" s="124" t="e">
        <f>VLOOKUP($A132,#REF!,H$1,FALSE)-VLOOKUP($A132,'[1]Master Data Upload'!$A:$T,H$1,FALSE)</f>
        <v>#REF!</v>
      </c>
      <c r="I132" s="124" t="e">
        <f>VLOOKUP($A132,#REF!,I$1,FALSE)-VLOOKUP($A132,'[1]Master Data Upload'!$A:$T,I$1,FALSE)</f>
        <v>#REF!</v>
      </c>
      <c r="J132" s="124" t="e">
        <f>VLOOKUP($A132,#REF!,J$1,FALSE)-VLOOKUP($A132,'[1]Master Data Upload'!$A:$T,J$1,FALSE)</f>
        <v>#REF!</v>
      </c>
      <c r="K132" s="124" t="e">
        <f>VLOOKUP($A132,#REF!,K$1,FALSE)-VLOOKUP($A132,'[1]Master Data Upload'!$A:$T,K$1,FALSE)</f>
        <v>#REF!</v>
      </c>
      <c r="L132" s="124" t="e">
        <f>VLOOKUP($A132,#REF!,L$1,FALSE)-VLOOKUP($A132,'[1]Master Data Upload'!$A:$T,L$1,FALSE)</f>
        <v>#REF!</v>
      </c>
      <c r="M132" s="124" t="e">
        <f>VLOOKUP($A132,#REF!,M$1,FALSE)-VLOOKUP($A132,'[1]Master Data Upload'!$A:$T,M$1,FALSE)</f>
        <v>#REF!</v>
      </c>
      <c r="N132" s="124" t="e">
        <f>VLOOKUP($A132,#REF!,N$1,FALSE)-VLOOKUP($A132,'[1]Master Data Upload'!$A:$T,N$1,FALSE)</f>
        <v>#REF!</v>
      </c>
      <c r="O132" s="124" t="e">
        <f>VLOOKUP($A132,#REF!,O$1,FALSE)-VLOOKUP($A132,'[1]Master Data Upload'!$A:$T,O$1,FALSE)</f>
        <v>#REF!</v>
      </c>
      <c r="P132" s="124" t="e">
        <f>VLOOKUP($A132,#REF!,P$1,FALSE)-VLOOKUP($A132,'[1]Master Data Upload'!$A:$T,P$1,FALSE)</f>
        <v>#REF!</v>
      </c>
      <c r="Q132" s="124" t="e">
        <f>VLOOKUP($A132,#REF!,Q$1,FALSE)-VLOOKUP($A132,'[1]Master Data Upload'!$A:$T,Q$1,FALSE)</f>
        <v>#REF!</v>
      </c>
    </row>
    <row r="133" spans="1:17" x14ac:dyDescent="0.2">
      <c r="A133" s="7" t="s">
        <v>550</v>
      </c>
      <c r="B133" s="124" t="e">
        <f>VLOOKUP($A133,#REF!,B$1,FALSE)-VLOOKUP($A133,'[1]Master Data Upload'!$A:$T,B$1,FALSE)</f>
        <v>#REF!</v>
      </c>
      <c r="C133" s="124" t="e">
        <f>VLOOKUP($A133,#REF!,C$1,FALSE)-VLOOKUP($A133,'[1]Master Data Upload'!$A:$T,C$1,FALSE)</f>
        <v>#REF!</v>
      </c>
      <c r="D133" s="124" t="e">
        <f>VLOOKUP($A133,#REF!,D$1,FALSE)-VLOOKUP($A133,'[1]Master Data Upload'!$A:$T,D$1,FALSE)</f>
        <v>#REF!</v>
      </c>
      <c r="E133" s="124" t="e">
        <f>VLOOKUP($A133,#REF!,E$1,FALSE)-VLOOKUP($A133,'[1]Master Data Upload'!$A:$T,E$1,FALSE)</f>
        <v>#REF!</v>
      </c>
      <c r="F133" s="124" t="e">
        <f>VLOOKUP($A133,#REF!,F$1,FALSE)-VLOOKUP($A133,'[1]Master Data Upload'!$A:$T,F$1,FALSE)</f>
        <v>#REF!</v>
      </c>
      <c r="G133" s="124" t="e">
        <f>VLOOKUP($A133,#REF!,G$1,FALSE)-VLOOKUP($A133,'[1]Master Data Upload'!$A:$T,G$1,FALSE)</f>
        <v>#REF!</v>
      </c>
      <c r="H133" s="124" t="e">
        <f>VLOOKUP($A133,#REF!,H$1,FALSE)-VLOOKUP($A133,'[1]Master Data Upload'!$A:$T,H$1,FALSE)</f>
        <v>#REF!</v>
      </c>
      <c r="I133" s="124" t="e">
        <f>VLOOKUP($A133,#REF!,I$1,FALSE)-VLOOKUP($A133,'[1]Master Data Upload'!$A:$T,I$1,FALSE)</f>
        <v>#REF!</v>
      </c>
      <c r="J133" s="124" t="e">
        <f>VLOOKUP($A133,#REF!,J$1,FALSE)-VLOOKUP($A133,'[1]Master Data Upload'!$A:$T,J$1,FALSE)</f>
        <v>#REF!</v>
      </c>
      <c r="K133" s="124" t="e">
        <f>VLOOKUP($A133,#REF!,K$1,FALSE)-VLOOKUP($A133,'[1]Master Data Upload'!$A:$T,K$1,FALSE)</f>
        <v>#REF!</v>
      </c>
      <c r="L133" s="124" t="e">
        <f>VLOOKUP($A133,#REF!,L$1,FALSE)-VLOOKUP($A133,'[1]Master Data Upload'!$A:$T,L$1,FALSE)</f>
        <v>#REF!</v>
      </c>
      <c r="M133" s="124" t="e">
        <f>VLOOKUP($A133,#REF!,M$1,FALSE)-VLOOKUP($A133,'[1]Master Data Upload'!$A:$T,M$1,FALSE)</f>
        <v>#REF!</v>
      </c>
      <c r="N133" s="124" t="e">
        <f>VLOOKUP($A133,#REF!,N$1,FALSE)-VLOOKUP($A133,'[1]Master Data Upload'!$A:$T,N$1,FALSE)</f>
        <v>#REF!</v>
      </c>
      <c r="O133" s="124" t="e">
        <f>VLOOKUP($A133,#REF!,O$1,FALSE)-VLOOKUP($A133,'[1]Master Data Upload'!$A:$T,O$1,FALSE)</f>
        <v>#REF!</v>
      </c>
      <c r="P133" s="124" t="e">
        <f>VLOOKUP($A133,#REF!,P$1,FALSE)-VLOOKUP($A133,'[1]Master Data Upload'!$A:$T,P$1,FALSE)</f>
        <v>#REF!</v>
      </c>
      <c r="Q133" s="124" t="e">
        <f>VLOOKUP($A133,#REF!,Q$1,FALSE)-VLOOKUP($A133,'[1]Master Data Upload'!$A:$T,Q$1,FALSE)</f>
        <v>#REF!</v>
      </c>
    </row>
    <row r="134" spans="1:17" x14ac:dyDescent="0.2">
      <c r="A134" s="7" t="s">
        <v>100</v>
      </c>
      <c r="B134" s="124" t="e">
        <f>VLOOKUP($A134,#REF!,B$1,FALSE)-VLOOKUP($A134,'[1]Master Data Upload'!$A:$T,B$1,FALSE)</f>
        <v>#REF!</v>
      </c>
      <c r="C134" s="124" t="e">
        <f>VLOOKUP($A134,#REF!,C$1,FALSE)-VLOOKUP($A134,'[1]Master Data Upload'!$A:$T,C$1,FALSE)</f>
        <v>#REF!</v>
      </c>
      <c r="D134" s="124" t="e">
        <f>VLOOKUP($A134,#REF!,D$1,FALSE)-VLOOKUP($A134,'[1]Master Data Upload'!$A:$T,D$1,FALSE)</f>
        <v>#REF!</v>
      </c>
      <c r="E134" s="124" t="e">
        <f>VLOOKUP($A134,#REF!,E$1,FALSE)-VLOOKUP($A134,'[1]Master Data Upload'!$A:$T,E$1,FALSE)</f>
        <v>#REF!</v>
      </c>
      <c r="F134" s="124" t="e">
        <f>VLOOKUP($A134,#REF!,F$1,FALSE)-VLOOKUP($A134,'[1]Master Data Upload'!$A:$T,F$1,FALSE)</f>
        <v>#REF!</v>
      </c>
      <c r="G134" s="124" t="e">
        <f>VLOOKUP($A134,#REF!,G$1,FALSE)-VLOOKUP($A134,'[1]Master Data Upload'!$A:$T,G$1,FALSE)</f>
        <v>#REF!</v>
      </c>
      <c r="H134" s="124" t="e">
        <f>VLOOKUP($A134,#REF!,H$1,FALSE)-VLOOKUP($A134,'[1]Master Data Upload'!$A:$T,H$1,FALSE)</f>
        <v>#REF!</v>
      </c>
      <c r="I134" s="124" t="e">
        <f>VLOOKUP($A134,#REF!,I$1,FALSE)-VLOOKUP($A134,'[1]Master Data Upload'!$A:$T,I$1,FALSE)</f>
        <v>#REF!</v>
      </c>
      <c r="J134" s="124" t="e">
        <f>VLOOKUP($A134,#REF!,J$1,FALSE)-VLOOKUP($A134,'[1]Master Data Upload'!$A:$T,J$1,FALSE)</f>
        <v>#REF!</v>
      </c>
      <c r="K134" s="124" t="e">
        <f>VLOOKUP($A134,#REF!,K$1,FALSE)-VLOOKUP($A134,'[1]Master Data Upload'!$A:$T,K$1,FALSE)</f>
        <v>#REF!</v>
      </c>
      <c r="L134" s="124" t="e">
        <f>VLOOKUP($A134,#REF!,L$1,FALSE)-VLOOKUP($A134,'[1]Master Data Upload'!$A:$T,L$1,FALSE)</f>
        <v>#REF!</v>
      </c>
      <c r="M134" s="124" t="e">
        <f>VLOOKUP($A134,#REF!,M$1,FALSE)-VLOOKUP($A134,'[1]Master Data Upload'!$A:$T,M$1,FALSE)</f>
        <v>#REF!</v>
      </c>
      <c r="N134" s="124" t="e">
        <f>VLOOKUP($A134,#REF!,N$1,FALSE)-VLOOKUP($A134,'[1]Master Data Upload'!$A:$T,N$1,FALSE)</f>
        <v>#REF!</v>
      </c>
      <c r="O134" s="124" t="e">
        <f>VLOOKUP($A134,#REF!,O$1,FALSE)-VLOOKUP($A134,'[1]Master Data Upload'!$A:$T,O$1,FALSE)</f>
        <v>#REF!</v>
      </c>
      <c r="P134" s="124" t="e">
        <f>VLOOKUP($A134,#REF!,P$1,FALSE)-VLOOKUP($A134,'[1]Master Data Upload'!$A:$T,P$1,FALSE)</f>
        <v>#REF!</v>
      </c>
      <c r="Q134" s="124" t="e">
        <f>VLOOKUP($A134,#REF!,Q$1,FALSE)-VLOOKUP($A134,'[1]Master Data Upload'!$A:$T,Q$1,FALSE)</f>
        <v>#REF!</v>
      </c>
    </row>
    <row r="135" spans="1:17" x14ac:dyDescent="0.2">
      <c r="A135" s="7" t="s">
        <v>1329</v>
      </c>
      <c r="B135" s="124" t="e">
        <f>VLOOKUP($A135,#REF!,B$1,FALSE)-VLOOKUP($A135,'[1]Master Data Upload'!$A:$T,B$1,FALSE)</f>
        <v>#REF!</v>
      </c>
      <c r="C135" s="124" t="e">
        <f>VLOOKUP($A135,#REF!,C$1,FALSE)-VLOOKUP($A135,'[1]Master Data Upload'!$A:$T,C$1,FALSE)</f>
        <v>#REF!</v>
      </c>
      <c r="D135" s="124" t="e">
        <f>VLOOKUP($A135,#REF!,D$1,FALSE)-VLOOKUP($A135,'[1]Master Data Upload'!$A:$T,D$1,FALSE)</f>
        <v>#REF!</v>
      </c>
      <c r="E135" s="124" t="e">
        <f>VLOOKUP($A135,#REF!,E$1,FALSE)-VLOOKUP($A135,'[1]Master Data Upload'!$A:$T,E$1,FALSE)</f>
        <v>#REF!</v>
      </c>
      <c r="F135" s="124" t="e">
        <f>VLOOKUP($A135,#REF!,F$1,FALSE)-VLOOKUP($A135,'[1]Master Data Upload'!$A:$T,F$1,FALSE)</f>
        <v>#REF!</v>
      </c>
      <c r="G135" s="124" t="e">
        <f>VLOOKUP($A135,#REF!,G$1,FALSE)-VLOOKUP($A135,'[1]Master Data Upload'!$A:$T,G$1,FALSE)</f>
        <v>#REF!</v>
      </c>
      <c r="H135" s="124" t="e">
        <f>VLOOKUP($A135,#REF!,H$1,FALSE)-VLOOKUP($A135,'[1]Master Data Upload'!$A:$T,H$1,FALSE)</f>
        <v>#REF!</v>
      </c>
      <c r="I135" s="124" t="e">
        <f>VLOOKUP($A135,#REF!,I$1,FALSE)-VLOOKUP($A135,'[1]Master Data Upload'!$A:$T,I$1,FALSE)</f>
        <v>#REF!</v>
      </c>
      <c r="J135" s="124" t="e">
        <f>VLOOKUP($A135,#REF!,J$1,FALSE)-VLOOKUP($A135,'[1]Master Data Upload'!$A:$T,J$1,FALSE)</f>
        <v>#REF!</v>
      </c>
      <c r="K135" s="124" t="e">
        <f>VLOOKUP($A135,#REF!,K$1,FALSE)-VLOOKUP($A135,'[1]Master Data Upload'!$A:$T,K$1,FALSE)</f>
        <v>#REF!</v>
      </c>
      <c r="L135" s="124" t="e">
        <f>VLOOKUP($A135,#REF!,L$1,FALSE)-VLOOKUP($A135,'[1]Master Data Upload'!$A:$T,L$1,FALSE)</f>
        <v>#REF!</v>
      </c>
      <c r="M135" s="124" t="e">
        <f>VLOOKUP($A135,#REF!,M$1,FALSE)-VLOOKUP($A135,'[1]Master Data Upload'!$A:$T,M$1,FALSE)</f>
        <v>#REF!</v>
      </c>
      <c r="N135" s="124" t="e">
        <f>VLOOKUP($A135,#REF!,N$1,FALSE)-VLOOKUP($A135,'[1]Master Data Upload'!$A:$T,N$1,FALSE)</f>
        <v>#REF!</v>
      </c>
      <c r="O135" s="124" t="e">
        <f>VLOOKUP($A135,#REF!,O$1,FALSE)-VLOOKUP($A135,'[1]Master Data Upload'!$A:$T,O$1,FALSE)</f>
        <v>#REF!</v>
      </c>
      <c r="P135" s="124" t="e">
        <f>VLOOKUP($A135,#REF!,P$1,FALSE)-VLOOKUP($A135,'[1]Master Data Upload'!$A:$T,P$1,FALSE)</f>
        <v>#REF!</v>
      </c>
      <c r="Q135" s="124" t="e">
        <f>VLOOKUP($A135,#REF!,Q$1,FALSE)-VLOOKUP($A135,'[1]Master Data Upload'!$A:$T,Q$1,FALSE)</f>
        <v>#REF!</v>
      </c>
    </row>
    <row r="136" spans="1:17" x14ac:dyDescent="0.2">
      <c r="A136" s="7" t="s">
        <v>1333</v>
      </c>
      <c r="B136" s="124" t="e">
        <f>VLOOKUP($A136,#REF!,B$1,FALSE)-VLOOKUP($A136,'[1]Master Data Upload'!$A:$T,B$1,FALSE)</f>
        <v>#REF!</v>
      </c>
      <c r="C136" s="124" t="e">
        <f>VLOOKUP($A136,#REF!,C$1,FALSE)-VLOOKUP($A136,'[1]Master Data Upload'!$A:$T,C$1,FALSE)</f>
        <v>#REF!</v>
      </c>
      <c r="D136" s="124" t="e">
        <f>VLOOKUP($A136,#REF!,D$1,FALSE)-VLOOKUP($A136,'[1]Master Data Upload'!$A:$T,D$1,FALSE)</f>
        <v>#REF!</v>
      </c>
      <c r="E136" s="124" t="e">
        <f>VLOOKUP($A136,#REF!,E$1,FALSE)-VLOOKUP($A136,'[1]Master Data Upload'!$A:$T,E$1,FALSE)</f>
        <v>#REF!</v>
      </c>
      <c r="F136" s="124" t="e">
        <f>VLOOKUP($A136,#REF!,F$1,FALSE)-VLOOKUP($A136,'[1]Master Data Upload'!$A:$T,F$1,FALSE)</f>
        <v>#REF!</v>
      </c>
      <c r="G136" s="124" t="e">
        <f>VLOOKUP($A136,#REF!,G$1,FALSE)-VLOOKUP($A136,'[1]Master Data Upload'!$A:$T,G$1,FALSE)</f>
        <v>#REF!</v>
      </c>
      <c r="H136" s="124" t="e">
        <f>VLOOKUP($A136,#REF!,H$1,FALSE)-VLOOKUP($A136,'[1]Master Data Upload'!$A:$T,H$1,FALSE)</f>
        <v>#REF!</v>
      </c>
      <c r="I136" s="124" t="e">
        <f>VLOOKUP($A136,#REF!,I$1,FALSE)-VLOOKUP($A136,'[1]Master Data Upload'!$A:$T,I$1,FALSE)</f>
        <v>#REF!</v>
      </c>
      <c r="J136" s="124" t="e">
        <f>VLOOKUP($A136,#REF!,J$1,FALSE)-VLOOKUP($A136,'[1]Master Data Upload'!$A:$T,J$1,FALSE)</f>
        <v>#REF!</v>
      </c>
      <c r="K136" s="124" t="e">
        <f>VLOOKUP($A136,#REF!,K$1,FALSE)-VLOOKUP($A136,'[1]Master Data Upload'!$A:$T,K$1,FALSE)</f>
        <v>#REF!</v>
      </c>
      <c r="L136" s="124" t="e">
        <f>VLOOKUP($A136,#REF!,L$1,FALSE)-VLOOKUP($A136,'[1]Master Data Upload'!$A:$T,L$1,FALSE)</f>
        <v>#REF!</v>
      </c>
      <c r="M136" s="124" t="e">
        <f>VLOOKUP($A136,#REF!,M$1,FALSE)-VLOOKUP($A136,'[1]Master Data Upload'!$A:$T,M$1,FALSE)</f>
        <v>#REF!</v>
      </c>
      <c r="N136" s="124" t="e">
        <f>VLOOKUP($A136,#REF!,N$1,FALSE)-VLOOKUP($A136,'[1]Master Data Upload'!$A:$T,N$1,FALSE)</f>
        <v>#REF!</v>
      </c>
      <c r="O136" s="124" t="e">
        <f>VLOOKUP($A136,#REF!,O$1,FALSE)-VLOOKUP($A136,'[1]Master Data Upload'!$A:$T,O$1,FALSE)</f>
        <v>#REF!</v>
      </c>
      <c r="P136" s="124" t="e">
        <f>VLOOKUP($A136,#REF!,P$1,FALSE)-VLOOKUP($A136,'[1]Master Data Upload'!$A:$T,P$1,FALSE)</f>
        <v>#REF!</v>
      </c>
      <c r="Q136" s="124" t="e">
        <f>VLOOKUP($A136,#REF!,Q$1,FALSE)-VLOOKUP($A136,'[1]Master Data Upload'!$A:$T,Q$1,FALSE)</f>
        <v>#REF!</v>
      </c>
    </row>
    <row r="137" spans="1:17" x14ac:dyDescent="0.2">
      <c r="A137" s="7" t="s">
        <v>1325</v>
      </c>
      <c r="B137" s="124" t="e">
        <f>VLOOKUP($A137,#REF!,B$1,FALSE)-VLOOKUP($A137,'[1]Master Data Upload'!$A:$T,B$1,FALSE)</f>
        <v>#REF!</v>
      </c>
      <c r="C137" s="124" t="e">
        <f>VLOOKUP($A137,#REF!,C$1,FALSE)-VLOOKUP($A137,'[1]Master Data Upload'!$A:$T,C$1,FALSE)</f>
        <v>#REF!</v>
      </c>
      <c r="D137" s="124" t="e">
        <f>VLOOKUP($A137,#REF!,D$1,FALSE)-VLOOKUP($A137,'[1]Master Data Upload'!$A:$T,D$1,FALSE)</f>
        <v>#REF!</v>
      </c>
      <c r="E137" s="124" t="e">
        <f>VLOOKUP($A137,#REF!,E$1,FALSE)-VLOOKUP($A137,'[1]Master Data Upload'!$A:$T,E$1,FALSE)</f>
        <v>#REF!</v>
      </c>
      <c r="F137" s="124" t="e">
        <f>VLOOKUP($A137,#REF!,F$1,FALSE)-VLOOKUP($A137,'[1]Master Data Upload'!$A:$T,F$1,FALSE)</f>
        <v>#REF!</v>
      </c>
      <c r="G137" s="124" t="e">
        <f>VLOOKUP($A137,#REF!,G$1,FALSE)-VLOOKUP($A137,'[1]Master Data Upload'!$A:$T,G$1,FALSE)</f>
        <v>#REF!</v>
      </c>
      <c r="H137" s="124" t="e">
        <f>VLOOKUP($A137,#REF!,H$1,FALSE)-VLOOKUP($A137,'[1]Master Data Upload'!$A:$T,H$1,FALSE)</f>
        <v>#REF!</v>
      </c>
      <c r="I137" s="124" t="e">
        <f>VLOOKUP($A137,#REF!,I$1,FALSE)-VLOOKUP($A137,'[1]Master Data Upload'!$A:$T,I$1,FALSE)</f>
        <v>#REF!</v>
      </c>
      <c r="J137" s="124" t="e">
        <f>VLOOKUP($A137,#REF!,J$1,FALSE)-VLOOKUP($A137,'[1]Master Data Upload'!$A:$T,J$1,FALSE)</f>
        <v>#REF!</v>
      </c>
      <c r="K137" s="124" t="e">
        <f>VLOOKUP($A137,#REF!,K$1,FALSE)-VLOOKUP($A137,'[1]Master Data Upload'!$A:$T,K$1,FALSE)</f>
        <v>#REF!</v>
      </c>
      <c r="L137" s="124" t="e">
        <f>VLOOKUP($A137,#REF!,L$1,FALSE)-VLOOKUP($A137,'[1]Master Data Upload'!$A:$T,L$1,FALSE)</f>
        <v>#REF!</v>
      </c>
      <c r="M137" s="124" t="e">
        <f>VLOOKUP($A137,#REF!,M$1,FALSE)-VLOOKUP($A137,'[1]Master Data Upload'!$A:$T,M$1,FALSE)</f>
        <v>#REF!</v>
      </c>
      <c r="N137" s="124" t="e">
        <f>VLOOKUP($A137,#REF!,N$1,FALSE)-VLOOKUP($A137,'[1]Master Data Upload'!$A:$T,N$1,FALSE)</f>
        <v>#REF!</v>
      </c>
      <c r="O137" s="124" t="e">
        <f>VLOOKUP($A137,#REF!,O$1,FALSE)-VLOOKUP($A137,'[1]Master Data Upload'!$A:$T,O$1,FALSE)</f>
        <v>#REF!</v>
      </c>
      <c r="P137" s="124" t="e">
        <f>VLOOKUP($A137,#REF!,P$1,FALSE)-VLOOKUP($A137,'[1]Master Data Upload'!$A:$T,P$1,FALSE)</f>
        <v>#REF!</v>
      </c>
      <c r="Q137" s="124" t="e">
        <f>VLOOKUP($A137,#REF!,Q$1,FALSE)-VLOOKUP($A137,'[1]Master Data Upload'!$A:$T,Q$1,FALSE)</f>
        <v>#REF!</v>
      </c>
    </row>
    <row r="138" spans="1:17" x14ac:dyDescent="0.2">
      <c r="A138" s="7" t="s">
        <v>273</v>
      </c>
      <c r="B138" s="124" t="e">
        <f>VLOOKUP($A138,#REF!,B$1,FALSE)-VLOOKUP($A138,'[1]Master Data Upload'!$A:$T,B$1,FALSE)</f>
        <v>#REF!</v>
      </c>
      <c r="C138" s="124" t="e">
        <f>VLOOKUP($A138,#REF!,C$1,FALSE)-VLOOKUP($A138,'[1]Master Data Upload'!$A:$T,C$1,FALSE)</f>
        <v>#REF!</v>
      </c>
      <c r="D138" s="124" t="e">
        <f>VLOOKUP($A138,#REF!,D$1,FALSE)-VLOOKUP($A138,'[1]Master Data Upload'!$A:$T,D$1,FALSE)</f>
        <v>#REF!</v>
      </c>
      <c r="E138" s="124" t="e">
        <f>VLOOKUP($A138,#REF!,E$1,FALSE)-VLOOKUP($A138,'[1]Master Data Upload'!$A:$T,E$1,FALSE)</f>
        <v>#REF!</v>
      </c>
      <c r="F138" s="124" t="e">
        <f>VLOOKUP($A138,#REF!,F$1,FALSE)-VLOOKUP($A138,'[1]Master Data Upload'!$A:$T,F$1,FALSE)</f>
        <v>#REF!</v>
      </c>
      <c r="G138" s="124" t="e">
        <f>VLOOKUP($A138,#REF!,G$1,FALSE)-VLOOKUP($A138,'[1]Master Data Upload'!$A:$T,G$1,FALSE)</f>
        <v>#REF!</v>
      </c>
      <c r="H138" s="124" t="e">
        <f>VLOOKUP($A138,#REF!,H$1,FALSE)-VLOOKUP($A138,'[1]Master Data Upload'!$A:$T,H$1,FALSE)</f>
        <v>#REF!</v>
      </c>
      <c r="I138" s="124" t="e">
        <f>VLOOKUP($A138,#REF!,I$1,FALSE)-VLOOKUP($A138,'[1]Master Data Upload'!$A:$T,I$1,FALSE)</f>
        <v>#REF!</v>
      </c>
      <c r="J138" s="124" t="e">
        <f>VLOOKUP($A138,#REF!,J$1,FALSE)-VLOOKUP($A138,'[1]Master Data Upload'!$A:$T,J$1,FALSE)</f>
        <v>#REF!</v>
      </c>
      <c r="K138" s="124" t="e">
        <f>VLOOKUP($A138,#REF!,K$1,FALSE)-VLOOKUP($A138,'[1]Master Data Upload'!$A:$T,K$1,FALSE)</f>
        <v>#REF!</v>
      </c>
      <c r="L138" s="124" t="e">
        <f>VLOOKUP($A138,#REF!,L$1,FALSE)-VLOOKUP($A138,'[1]Master Data Upload'!$A:$T,L$1,FALSE)</f>
        <v>#REF!</v>
      </c>
      <c r="M138" s="124" t="e">
        <f>VLOOKUP($A138,#REF!,M$1,FALSE)-VLOOKUP($A138,'[1]Master Data Upload'!$A:$T,M$1,FALSE)</f>
        <v>#REF!</v>
      </c>
      <c r="N138" s="124" t="e">
        <f>VLOOKUP($A138,#REF!,N$1,FALSE)-VLOOKUP($A138,'[1]Master Data Upload'!$A:$T,N$1,FALSE)</f>
        <v>#REF!</v>
      </c>
      <c r="O138" s="124" t="e">
        <f>VLOOKUP($A138,#REF!,O$1,FALSE)-VLOOKUP($A138,'[1]Master Data Upload'!$A:$T,O$1,FALSE)</f>
        <v>#REF!</v>
      </c>
      <c r="P138" s="124" t="e">
        <f>VLOOKUP($A138,#REF!,P$1,FALSE)-VLOOKUP($A138,'[1]Master Data Upload'!$A:$T,P$1,FALSE)</f>
        <v>#REF!</v>
      </c>
      <c r="Q138" s="124" t="e">
        <f>VLOOKUP($A138,#REF!,Q$1,FALSE)-VLOOKUP($A138,'[1]Master Data Upload'!$A:$T,Q$1,FALSE)</f>
        <v>#REF!</v>
      </c>
    </row>
    <row r="139" spans="1:17" x14ac:dyDescent="0.2">
      <c r="A139" s="7" t="s">
        <v>302</v>
      </c>
      <c r="B139" s="124" t="e">
        <f>VLOOKUP($A139,#REF!,B$1,FALSE)-VLOOKUP($A139,'[1]Master Data Upload'!$A:$T,B$1,FALSE)</f>
        <v>#REF!</v>
      </c>
      <c r="C139" s="124" t="e">
        <f>VLOOKUP($A139,#REF!,C$1,FALSE)-VLOOKUP($A139,'[1]Master Data Upload'!$A:$T,C$1,FALSE)</f>
        <v>#REF!</v>
      </c>
      <c r="D139" s="124" t="e">
        <f>VLOOKUP($A139,#REF!,D$1,FALSE)-VLOOKUP($A139,'[1]Master Data Upload'!$A:$T,D$1,FALSE)</f>
        <v>#REF!</v>
      </c>
      <c r="E139" s="124" t="e">
        <f>VLOOKUP($A139,#REF!,E$1,FALSE)-VLOOKUP($A139,'[1]Master Data Upload'!$A:$T,E$1,FALSE)</f>
        <v>#REF!</v>
      </c>
      <c r="F139" s="124" t="e">
        <f>VLOOKUP($A139,#REF!,F$1,FALSE)-VLOOKUP($A139,'[1]Master Data Upload'!$A:$T,F$1,FALSE)</f>
        <v>#REF!</v>
      </c>
      <c r="G139" s="124" t="e">
        <f>VLOOKUP($A139,#REF!,G$1,FALSE)-VLOOKUP($A139,'[1]Master Data Upload'!$A:$T,G$1,FALSE)</f>
        <v>#REF!</v>
      </c>
      <c r="H139" s="124" t="e">
        <f>VLOOKUP($A139,#REF!,H$1,FALSE)-VLOOKUP($A139,'[1]Master Data Upload'!$A:$T,H$1,FALSE)</f>
        <v>#REF!</v>
      </c>
      <c r="I139" s="124" t="e">
        <f>VLOOKUP($A139,#REF!,I$1,FALSE)-VLOOKUP($A139,'[1]Master Data Upload'!$A:$T,I$1,FALSE)</f>
        <v>#REF!</v>
      </c>
      <c r="J139" s="124" t="e">
        <f>VLOOKUP($A139,#REF!,J$1,FALSE)-VLOOKUP($A139,'[1]Master Data Upload'!$A:$T,J$1,FALSE)</f>
        <v>#REF!</v>
      </c>
      <c r="K139" s="124" t="e">
        <f>VLOOKUP($A139,#REF!,K$1,FALSE)-VLOOKUP($A139,'[1]Master Data Upload'!$A:$T,K$1,FALSE)</f>
        <v>#REF!</v>
      </c>
      <c r="L139" s="124" t="e">
        <f>VLOOKUP($A139,#REF!,L$1,FALSE)-VLOOKUP($A139,'[1]Master Data Upload'!$A:$T,L$1,FALSE)</f>
        <v>#REF!</v>
      </c>
      <c r="M139" s="124" t="e">
        <f>VLOOKUP($A139,#REF!,M$1,FALSE)-VLOOKUP($A139,'[1]Master Data Upload'!$A:$T,M$1,FALSE)</f>
        <v>#REF!</v>
      </c>
      <c r="N139" s="124" t="e">
        <f>VLOOKUP($A139,#REF!,N$1,FALSE)-VLOOKUP($A139,'[1]Master Data Upload'!$A:$T,N$1,FALSE)</f>
        <v>#REF!</v>
      </c>
      <c r="O139" s="124" t="e">
        <f>VLOOKUP($A139,#REF!,O$1,FALSE)-VLOOKUP($A139,'[1]Master Data Upload'!$A:$T,O$1,FALSE)</f>
        <v>#REF!</v>
      </c>
      <c r="P139" s="124" t="e">
        <f>VLOOKUP($A139,#REF!,P$1,FALSE)-VLOOKUP($A139,'[1]Master Data Upload'!$A:$T,P$1,FALSE)</f>
        <v>#REF!</v>
      </c>
      <c r="Q139" s="124" t="e">
        <f>VLOOKUP($A139,#REF!,Q$1,FALSE)-VLOOKUP($A139,'[1]Master Data Upload'!$A:$T,Q$1,FALSE)</f>
        <v>#REF!</v>
      </c>
    </row>
    <row r="140" spans="1:17" x14ac:dyDescent="0.2">
      <c r="A140" s="7" t="s">
        <v>296</v>
      </c>
      <c r="B140" s="124" t="e">
        <f>VLOOKUP($A140,#REF!,B$1,FALSE)-VLOOKUP($A140,'[1]Master Data Upload'!$A:$T,B$1,FALSE)</f>
        <v>#REF!</v>
      </c>
      <c r="C140" s="124" t="e">
        <f>VLOOKUP($A140,#REF!,C$1,FALSE)-VLOOKUP($A140,'[1]Master Data Upload'!$A:$T,C$1,FALSE)</f>
        <v>#REF!</v>
      </c>
      <c r="D140" s="124" t="e">
        <f>VLOOKUP($A140,#REF!,D$1,FALSE)-VLOOKUP($A140,'[1]Master Data Upload'!$A:$T,D$1,FALSE)</f>
        <v>#REF!</v>
      </c>
      <c r="E140" s="124" t="e">
        <f>VLOOKUP($A140,#REF!,E$1,FALSE)-VLOOKUP($A140,'[1]Master Data Upload'!$A:$T,E$1,FALSE)</f>
        <v>#REF!</v>
      </c>
      <c r="F140" s="124" t="e">
        <f>VLOOKUP($A140,#REF!,F$1,FALSE)-VLOOKUP($A140,'[1]Master Data Upload'!$A:$T,F$1,FALSE)</f>
        <v>#REF!</v>
      </c>
      <c r="G140" s="124" t="e">
        <f>VLOOKUP($A140,#REF!,G$1,FALSE)-VLOOKUP($A140,'[1]Master Data Upload'!$A:$T,G$1,FALSE)</f>
        <v>#REF!</v>
      </c>
      <c r="H140" s="124" t="e">
        <f>VLOOKUP($A140,#REF!,H$1,FALSE)-VLOOKUP($A140,'[1]Master Data Upload'!$A:$T,H$1,FALSE)</f>
        <v>#REF!</v>
      </c>
      <c r="I140" s="124" t="e">
        <f>VLOOKUP($A140,#REF!,I$1,FALSE)-VLOOKUP($A140,'[1]Master Data Upload'!$A:$T,I$1,FALSE)</f>
        <v>#REF!</v>
      </c>
      <c r="J140" s="124" t="e">
        <f>VLOOKUP($A140,#REF!,J$1,FALSE)-VLOOKUP($A140,'[1]Master Data Upload'!$A:$T,J$1,FALSE)</f>
        <v>#REF!</v>
      </c>
      <c r="K140" s="124" t="e">
        <f>VLOOKUP($A140,#REF!,K$1,FALSE)-VLOOKUP($A140,'[1]Master Data Upload'!$A:$T,K$1,FALSE)</f>
        <v>#REF!</v>
      </c>
      <c r="L140" s="124" t="e">
        <f>VLOOKUP($A140,#REF!,L$1,FALSE)-VLOOKUP($A140,'[1]Master Data Upload'!$A:$T,L$1,FALSE)</f>
        <v>#REF!</v>
      </c>
      <c r="M140" s="124" t="e">
        <f>VLOOKUP($A140,#REF!,M$1,FALSE)-VLOOKUP($A140,'[1]Master Data Upload'!$A:$T,M$1,FALSE)</f>
        <v>#REF!</v>
      </c>
      <c r="N140" s="124" t="e">
        <f>VLOOKUP($A140,#REF!,N$1,FALSE)-VLOOKUP($A140,'[1]Master Data Upload'!$A:$T,N$1,FALSE)</f>
        <v>#REF!</v>
      </c>
      <c r="O140" s="124" t="e">
        <f>VLOOKUP($A140,#REF!,O$1,FALSE)-VLOOKUP($A140,'[1]Master Data Upload'!$A:$T,O$1,FALSE)</f>
        <v>#REF!</v>
      </c>
      <c r="P140" s="124" t="e">
        <f>VLOOKUP($A140,#REF!,P$1,FALSE)-VLOOKUP($A140,'[1]Master Data Upload'!$A:$T,P$1,FALSE)</f>
        <v>#REF!</v>
      </c>
      <c r="Q140" s="124" t="e">
        <f>VLOOKUP($A140,#REF!,Q$1,FALSE)-VLOOKUP($A140,'[1]Master Data Upload'!$A:$T,Q$1,FALSE)</f>
        <v>#REF!</v>
      </c>
    </row>
    <row r="141" spans="1:17" x14ac:dyDescent="0.2">
      <c r="A141" s="7" t="s">
        <v>274</v>
      </c>
      <c r="B141" s="124" t="e">
        <f>VLOOKUP($A141,#REF!,B$1,FALSE)-VLOOKUP($A141,'[1]Master Data Upload'!$A:$T,B$1,FALSE)</f>
        <v>#REF!</v>
      </c>
      <c r="C141" s="124" t="e">
        <f>VLOOKUP($A141,#REF!,C$1,FALSE)-VLOOKUP($A141,'[1]Master Data Upload'!$A:$T,C$1,FALSE)</f>
        <v>#REF!</v>
      </c>
      <c r="D141" s="124" t="e">
        <f>VLOOKUP($A141,#REF!,D$1,FALSE)-VLOOKUP($A141,'[1]Master Data Upload'!$A:$T,D$1,FALSE)</f>
        <v>#REF!</v>
      </c>
      <c r="E141" s="124" t="e">
        <f>VLOOKUP($A141,#REF!,E$1,FALSE)-VLOOKUP($A141,'[1]Master Data Upload'!$A:$T,E$1,FALSE)</f>
        <v>#REF!</v>
      </c>
      <c r="F141" s="124" t="e">
        <f>VLOOKUP($A141,#REF!,F$1,FALSE)-VLOOKUP($A141,'[1]Master Data Upload'!$A:$T,F$1,FALSE)</f>
        <v>#REF!</v>
      </c>
      <c r="G141" s="124" t="e">
        <f>VLOOKUP($A141,#REF!,G$1,FALSE)-VLOOKUP($A141,'[1]Master Data Upload'!$A:$T,G$1,FALSE)</f>
        <v>#REF!</v>
      </c>
      <c r="H141" s="124" t="e">
        <f>VLOOKUP($A141,#REF!,H$1,FALSE)-VLOOKUP($A141,'[1]Master Data Upload'!$A:$T,H$1,FALSE)</f>
        <v>#REF!</v>
      </c>
      <c r="I141" s="124" t="e">
        <f>VLOOKUP($A141,#REF!,I$1,FALSE)-VLOOKUP($A141,'[1]Master Data Upload'!$A:$T,I$1,FALSE)</f>
        <v>#REF!</v>
      </c>
      <c r="J141" s="124" t="e">
        <f>VLOOKUP($A141,#REF!,J$1,FALSE)-VLOOKUP($A141,'[1]Master Data Upload'!$A:$T,J$1,FALSE)</f>
        <v>#REF!</v>
      </c>
      <c r="K141" s="124" t="e">
        <f>VLOOKUP($A141,#REF!,K$1,FALSE)-VLOOKUP($A141,'[1]Master Data Upload'!$A:$T,K$1,FALSE)</f>
        <v>#REF!</v>
      </c>
      <c r="L141" s="124" t="e">
        <f>VLOOKUP($A141,#REF!,L$1,FALSE)-VLOOKUP($A141,'[1]Master Data Upload'!$A:$T,L$1,FALSE)</f>
        <v>#REF!</v>
      </c>
      <c r="M141" s="124" t="e">
        <f>VLOOKUP($A141,#REF!,M$1,FALSE)-VLOOKUP($A141,'[1]Master Data Upload'!$A:$T,M$1,FALSE)</f>
        <v>#REF!</v>
      </c>
      <c r="N141" s="124" t="e">
        <f>VLOOKUP($A141,#REF!,N$1,FALSE)-VLOOKUP($A141,'[1]Master Data Upload'!$A:$T,N$1,FALSE)</f>
        <v>#REF!</v>
      </c>
      <c r="O141" s="124" t="e">
        <f>VLOOKUP($A141,#REF!,O$1,FALSE)-VLOOKUP($A141,'[1]Master Data Upload'!$A:$T,O$1,FALSE)</f>
        <v>#REF!</v>
      </c>
      <c r="P141" s="124" t="e">
        <f>VLOOKUP($A141,#REF!,P$1,FALSE)-VLOOKUP($A141,'[1]Master Data Upload'!$A:$T,P$1,FALSE)</f>
        <v>#REF!</v>
      </c>
      <c r="Q141" s="124" t="e">
        <f>VLOOKUP($A141,#REF!,Q$1,FALSE)-VLOOKUP($A141,'[1]Master Data Upload'!$A:$T,Q$1,FALSE)</f>
        <v>#REF!</v>
      </c>
    </row>
    <row r="142" spans="1:17" x14ac:dyDescent="0.2">
      <c r="A142" s="7" t="s">
        <v>272</v>
      </c>
      <c r="B142" s="124" t="e">
        <f>VLOOKUP($A142,#REF!,B$1,FALSE)-VLOOKUP($A142,'[1]Master Data Upload'!$A:$T,B$1,FALSE)</f>
        <v>#REF!</v>
      </c>
      <c r="C142" s="124" t="e">
        <f>VLOOKUP($A142,#REF!,C$1,FALSE)-VLOOKUP($A142,'[1]Master Data Upload'!$A:$T,C$1,FALSE)</f>
        <v>#REF!</v>
      </c>
      <c r="D142" s="124" t="e">
        <f>VLOOKUP($A142,#REF!,D$1,FALSE)-VLOOKUP($A142,'[1]Master Data Upload'!$A:$T,D$1,FALSE)</f>
        <v>#REF!</v>
      </c>
      <c r="E142" s="124" t="e">
        <f>VLOOKUP($A142,#REF!,E$1,FALSE)-VLOOKUP($A142,'[1]Master Data Upload'!$A:$T,E$1,FALSE)</f>
        <v>#REF!</v>
      </c>
      <c r="F142" s="124" t="e">
        <f>VLOOKUP($A142,#REF!,F$1,FALSE)-VLOOKUP($A142,'[1]Master Data Upload'!$A:$T,F$1,FALSE)</f>
        <v>#REF!</v>
      </c>
      <c r="G142" s="124" t="e">
        <f>VLOOKUP($A142,#REF!,G$1,FALSE)-VLOOKUP($A142,'[1]Master Data Upload'!$A:$T,G$1,FALSE)</f>
        <v>#REF!</v>
      </c>
      <c r="H142" s="124" t="e">
        <f>VLOOKUP($A142,#REF!,H$1,FALSE)-VLOOKUP($A142,'[1]Master Data Upload'!$A:$T,H$1,FALSE)</f>
        <v>#REF!</v>
      </c>
      <c r="I142" s="124" t="e">
        <f>VLOOKUP($A142,#REF!,I$1,FALSE)-VLOOKUP($A142,'[1]Master Data Upload'!$A:$T,I$1,FALSE)</f>
        <v>#REF!</v>
      </c>
      <c r="J142" s="124" t="e">
        <f>VLOOKUP($A142,#REF!,J$1,FALSE)-VLOOKUP($A142,'[1]Master Data Upload'!$A:$T,J$1,FALSE)</f>
        <v>#REF!</v>
      </c>
      <c r="K142" s="124" t="e">
        <f>VLOOKUP($A142,#REF!,K$1,FALSE)-VLOOKUP($A142,'[1]Master Data Upload'!$A:$T,K$1,FALSE)</f>
        <v>#REF!</v>
      </c>
      <c r="L142" s="124" t="e">
        <f>VLOOKUP($A142,#REF!,L$1,FALSE)-VLOOKUP($A142,'[1]Master Data Upload'!$A:$T,L$1,FALSE)</f>
        <v>#REF!</v>
      </c>
      <c r="M142" s="124" t="e">
        <f>VLOOKUP($A142,#REF!,M$1,FALSE)-VLOOKUP($A142,'[1]Master Data Upload'!$A:$T,M$1,FALSE)</f>
        <v>#REF!</v>
      </c>
      <c r="N142" s="124" t="e">
        <f>VLOOKUP($A142,#REF!,N$1,FALSE)-VLOOKUP($A142,'[1]Master Data Upload'!$A:$T,N$1,FALSE)</f>
        <v>#REF!</v>
      </c>
      <c r="O142" s="124" t="e">
        <f>VLOOKUP($A142,#REF!,O$1,FALSE)-VLOOKUP($A142,'[1]Master Data Upload'!$A:$T,O$1,FALSE)</f>
        <v>#REF!</v>
      </c>
      <c r="P142" s="124" t="e">
        <f>VLOOKUP($A142,#REF!,P$1,FALSE)-VLOOKUP($A142,'[1]Master Data Upload'!$A:$T,P$1,FALSE)</f>
        <v>#REF!</v>
      </c>
      <c r="Q142" s="124" t="e">
        <f>VLOOKUP($A142,#REF!,Q$1,FALSE)-VLOOKUP($A142,'[1]Master Data Upload'!$A:$T,Q$1,FALSE)</f>
        <v>#REF!</v>
      </c>
    </row>
    <row r="143" spans="1:17" x14ac:dyDescent="0.2">
      <c r="A143" s="7" t="s">
        <v>21</v>
      </c>
      <c r="B143" s="124" t="e">
        <f>VLOOKUP($A143,#REF!,B$1,FALSE)-VLOOKUP($A143,'[1]Master Data Upload'!$A:$T,B$1,FALSE)</f>
        <v>#REF!</v>
      </c>
      <c r="C143" s="124" t="e">
        <f>VLOOKUP($A143,#REF!,C$1,FALSE)-VLOOKUP($A143,'[1]Master Data Upload'!$A:$T,C$1,FALSE)</f>
        <v>#REF!</v>
      </c>
      <c r="D143" s="124" t="e">
        <f>VLOOKUP($A143,#REF!,D$1,FALSE)-VLOOKUP($A143,'[1]Master Data Upload'!$A:$T,D$1,FALSE)</f>
        <v>#REF!</v>
      </c>
      <c r="E143" s="124" t="e">
        <f>VLOOKUP($A143,#REF!,E$1,FALSE)-VLOOKUP($A143,'[1]Master Data Upload'!$A:$T,E$1,FALSE)</f>
        <v>#REF!</v>
      </c>
      <c r="F143" s="124" t="e">
        <f>VLOOKUP($A143,#REF!,F$1,FALSE)-VLOOKUP($A143,'[1]Master Data Upload'!$A:$T,F$1,FALSE)</f>
        <v>#REF!</v>
      </c>
      <c r="G143" s="124" t="e">
        <f>VLOOKUP($A143,#REF!,G$1,FALSE)-VLOOKUP($A143,'[1]Master Data Upload'!$A:$T,G$1,FALSE)</f>
        <v>#REF!</v>
      </c>
      <c r="H143" s="124" t="e">
        <f>VLOOKUP($A143,#REF!,H$1,FALSE)-VLOOKUP($A143,'[1]Master Data Upload'!$A:$T,H$1,FALSE)</f>
        <v>#REF!</v>
      </c>
      <c r="I143" s="124" t="e">
        <f>VLOOKUP($A143,#REF!,I$1,FALSE)-VLOOKUP($A143,'[1]Master Data Upload'!$A:$T,I$1,FALSE)</f>
        <v>#REF!</v>
      </c>
      <c r="J143" s="124" t="e">
        <f>VLOOKUP($A143,#REF!,J$1,FALSE)-VLOOKUP($A143,'[1]Master Data Upload'!$A:$T,J$1,FALSE)</f>
        <v>#REF!</v>
      </c>
      <c r="K143" s="124" t="e">
        <f>VLOOKUP($A143,#REF!,K$1,FALSE)-VLOOKUP($A143,'[1]Master Data Upload'!$A:$T,K$1,FALSE)</f>
        <v>#REF!</v>
      </c>
      <c r="L143" s="124" t="e">
        <f>VLOOKUP($A143,#REF!,L$1,FALSE)-VLOOKUP($A143,'[1]Master Data Upload'!$A:$T,L$1,FALSE)</f>
        <v>#REF!</v>
      </c>
      <c r="M143" s="124" t="e">
        <f>VLOOKUP($A143,#REF!,M$1,FALSE)-VLOOKUP($A143,'[1]Master Data Upload'!$A:$T,M$1,FALSE)</f>
        <v>#REF!</v>
      </c>
      <c r="N143" s="124" t="e">
        <f>VLOOKUP($A143,#REF!,N$1,FALSE)-VLOOKUP($A143,'[1]Master Data Upload'!$A:$T,N$1,FALSE)</f>
        <v>#REF!</v>
      </c>
      <c r="O143" s="124" t="e">
        <f>VLOOKUP($A143,#REF!,O$1,FALSE)-VLOOKUP($A143,'[1]Master Data Upload'!$A:$T,O$1,FALSE)</f>
        <v>#REF!</v>
      </c>
      <c r="P143" s="124" t="e">
        <f>VLOOKUP($A143,#REF!,P$1,FALSE)-VLOOKUP($A143,'[1]Master Data Upload'!$A:$T,P$1,FALSE)</f>
        <v>#REF!</v>
      </c>
      <c r="Q143" s="124" t="e">
        <f>VLOOKUP($A143,#REF!,Q$1,FALSE)-VLOOKUP($A143,'[1]Master Data Upload'!$A:$T,Q$1,FALSE)</f>
        <v>#REF!</v>
      </c>
    </row>
    <row r="144" spans="1:17" x14ac:dyDescent="0.2">
      <c r="A144" s="7" t="s">
        <v>96</v>
      </c>
      <c r="B144" s="124" t="e">
        <f>VLOOKUP($A144,#REF!,B$1,FALSE)-VLOOKUP($A144,'[1]Master Data Upload'!$A:$T,B$1,FALSE)</f>
        <v>#REF!</v>
      </c>
      <c r="C144" s="124" t="e">
        <f>VLOOKUP($A144,#REF!,C$1,FALSE)-VLOOKUP($A144,'[1]Master Data Upload'!$A:$T,C$1,FALSE)</f>
        <v>#REF!</v>
      </c>
      <c r="D144" s="124" t="e">
        <f>VLOOKUP($A144,#REF!,D$1,FALSE)-VLOOKUP($A144,'[1]Master Data Upload'!$A:$T,D$1,FALSE)</f>
        <v>#REF!</v>
      </c>
      <c r="E144" s="124" t="e">
        <f>VLOOKUP($A144,#REF!,E$1,FALSE)-VLOOKUP($A144,'[1]Master Data Upload'!$A:$T,E$1,FALSE)</f>
        <v>#REF!</v>
      </c>
      <c r="F144" s="124" t="e">
        <f>VLOOKUP($A144,#REF!,F$1,FALSE)-VLOOKUP($A144,'[1]Master Data Upload'!$A:$T,F$1,FALSE)</f>
        <v>#REF!</v>
      </c>
      <c r="G144" s="124" t="e">
        <f>VLOOKUP($A144,#REF!,G$1,FALSE)-VLOOKUP($A144,'[1]Master Data Upload'!$A:$T,G$1,FALSE)</f>
        <v>#REF!</v>
      </c>
      <c r="H144" s="124" t="e">
        <f>VLOOKUP($A144,#REF!,H$1,FALSE)-VLOOKUP($A144,'[1]Master Data Upload'!$A:$T,H$1,FALSE)</f>
        <v>#REF!</v>
      </c>
      <c r="I144" s="124" t="e">
        <f>VLOOKUP($A144,#REF!,I$1,FALSE)-VLOOKUP($A144,'[1]Master Data Upload'!$A:$T,I$1,FALSE)</f>
        <v>#REF!</v>
      </c>
      <c r="J144" s="124" t="e">
        <f>VLOOKUP($A144,#REF!,J$1,FALSE)-VLOOKUP($A144,'[1]Master Data Upload'!$A:$T,J$1,FALSE)</f>
        <v>#REF!</v>
      </c>
      <c r="K144" s="124" t="e">
        <f>VLOOKUP($A144,#REF!,K$1,FALSE)-VLOOKUP($A144,'[1]Master Data Upload'!$A:$T,K$1,FALSE)</f>
        <v>#REF!</v>
      </c>
      <c r="L144" s="124" t="e">
        <f>VLOOKUP($A144,#REF!,L$1,FALSE)-VLOOKUP($A144,'[1]Master Data Upload'!$A:$T,L$1,FALSE)</f>
        <v>#REF!</v>
      </c>
      <c r="M144" s="124" t="e">
        <f>VLOOKUP($A144,#REF!,M$1,FALSE)-VLOOKUP($A144,'[1]Master Data Upload'!$A:$T,M$1,FALSE)</f>
        <v>#REF!</v>
      </c>
      <c r="N144" s="124" t="e">
        <f>VLOOKUP($A144,#REF!,N$1,FALSE)-VLOOKUP($A144,'[1]Master Data Upload'!$A:$T,N$1,FALSE)</f>
        <v>#REF!</v>
      </c>
      <c r="O144" s="124" t="e">
        <f>VLOOKUP($A144,#REF!,O$1,FALSE)-VLOOKUP($A144,'[1]Master Data Upload'!$A:$T,O$1,FALSE)</f>
        <v>#REF!</v>
      </c>
      <c r="P144" s="124" t="e">
        <f>VLOOKUP($A144,#REF!,P$1,FALSE)-VLOOKUP($A144,'[1]Master Data Upload'!$A:$T,P$1,FALSE)</f>
        <v>#REF!</v>
      </c>
      <c r="Q144" s="124" t="e">
        <f>VLOOKUP($A144,#REF!,Q$1,FALSE)-VLOOKUP($A144,'[1]Master Data Upload'!$A:$T,Q$1,FALSE)</f>
        <v>#REF!</v>
      </c>
    </row>
    <row r="145" spans="1:17" x14ac:dyDescent="0.2">
      <c r="A145" s="7" t="s">
        <v>97</v>
      </c>
      <c r="B145" s="124" t="e">
        <f>VLOOKUP($A145,#REF!,B$1,FALSE)-VLOOKUP($A145,'[1]Master Data Upload'!$A:$T,B$1,FALSE)</f>
        <v>#REF!</v>
      </c>
      <c r="C145" s="124" t="e">
        <f>VLOOKUP($A145,#REF!,C$1,FALSE)-VLOOKUP($A145,'[1]Master Data Upload'!$A:$T,C$1,FALSE)</f>
        <v>#REF!</v>
      </c>
      <c r="D145" s="124" t="e">
        <f>VLOOKUP($A145,#REF!,D$1,FALSE)-VLOOKUP($A145,'[1]Master Data Upload'!$A:$T,D$1,FALSE)</f>
        <v>#REF!</v>
      </c>
      <c r="E145" s="124" t="e">
        <f>VLOOKUP($A145,#REF!,E$1,FALSE)-VLOOKUP($A145,'[1]Master Data Upload'!$A:$T,E$1,FALSE)</f>
        <v>#REF!</v>
      </c>
      <c r="F145" s="124" t="e">
        <f>VLOOKUP($A145,#REF!,F$1,FALSE)-VLOOKUP($A145,'[1]Master Data Upload'!$A:$T,F$1,FALSE)</f>
        <v>#REF!</v>
      </c>
      <c r="G145" s="124" t="e">
        <f>VLOOKUP($A145,#REF!,G$1,FALSE)-VLOOKUP($A145,'[1]Master Data Upload'!$A:$T,G$1,FALSE)</f>
        <v>#REF!</v>
      </c>
      <c r="H145" s="124" t="e">
        <f>VLOOKUP($A145,#REF!,H$1,FALSE)-VLOOKUP($A145,'[1]Master Data Upload'!$A:$T,H$1,FALSE)</f>
        <v>#REF!</v>
      </c>
      <c r="I145" s="124" t="e">
        <f>VLOOKUP($A145,#REF!,I$1,FALSE)-VLOOKUP($A145,'[1]Master Data Upload'!$A:$T,I$1,FALSE)</f>
        <v>#REF!</v>
      </c>
      <c r="J145" s="124" t="e">
        <f>VLOOKUP($A145,#REF!,J$1,FALSE)-VLOOKUP($A145,'[1]Master Data Upload'!$A:$T,J$1,FALSE)</f>
        <v>#REF!</v>
      </c>
      <c r="K145" s="124" t="e">
        <f>VLOOKUP($A145,#REF!,K$1,FALSE)-VLOOKUP($A145,'[1]Master Data Upload'!$A:$T,K$1,FALSE)</f>
        <v>#REF!</v>
      </c>
      <c r="L145" s="124" t="e">
        <f>VLOOKUP($A145,#REF!,L$1,FALSE)-VLOOKUP($A145,'[1]Master Data Upload'!$A:$T,L$1,FALSE)</f>
        <v>#REF!</v>
      </c>
      <c r="M145" s="124" t="e">
        <f>VLOOKUP($A145,#REF!,M$1,FALSE)-VLOOKUP($A145,'[1]Master Data Upload'!$A:$T,M$1,FALSE)</f>
        <v>#REF!</v>
      </c>
      <c r="N145" s="124" t="e">
        <f>VLOOKUP($A145,#REF!,N$1,FALSE)-VLOOKUP($A145,'[1]Master Data Upload'!$A:$T,N$1,FALSE)</f>
        <v>#REF!</v>
      </c>
      <c r="O145" s="124" t="e">
        <f>VLOOKUP($A145,#REF!,O$1,FALSE)-VLOOKUP($A145,'[1]Master Data Upload'!$A:$T,O$1,FALSE)</f>
        <v>#REF!</v>
      </c>
      <c r="P145" s="124" t="e">
        <f>VLOOKUP($A145,#REF!,P$1,FALSE)-VLOOKUP($A145,'[1]Master Data Upload'!$A:$T,P$1,FALSE)</f>
        <v>#REF!</v>
      </c>
      <c r="Q145" s="124" t="e">
        <f>VLOOKUP($A145,#REF!,Q$1,FALSE)-VLOOKUP($A145,'[1]Master Data Upload'!$A:$T,Q$1,FALSE)</f>
        <v>#REF!</v>
      </c>
    </row>
    <row r="146" spans="1:17" x14ac:dyDescent="0.2">
      <c r="A146" s="7" t="s">
        <v>98</v>
      </c>
      <c r="B146" s="124" t="e">
        <f>VLOOKUP($A146,#REF!,B$1,FALSE)-VLOOKUP($A146,'[1]Master Data Upload'!$A:$T,B$1,FALSE)</f>
        <v>#REF!</v>
      </c>
      <c r="C146" s="124" t="e">
        <f>VLOOKUP($A146,#REF!,C$1,FALSE)-VLOOKUP($A146,'[1]Master Data Upload'!$A:$T,C$1,FALSE)</f>
        <v>#REF!</v>
      </c>
      <c r="D146" s="124" t="e">
        <f>VLOOKUP($A146,#REF!,D$1,FALSE)-VLOOKUP($A146,'[1]Master Data Upload'!$A:$T,D$1,FALSE)</f>
        <v>#REF!</v>
      </c>
      <c r="E146" s="124" t="e">
        <f>VLOOKUP($A146,#REF!,E$1,FALSE)-VLOOKUP($A146,'[1]Master Data Upload'!$A:$T,E$1,FALSE)</f>
        <v>#REF!</v>
      </c>
      <c r="F146" s="124" t="e">
        <f>VLOOKUP($A146,#REF!,F$1,FALSE)-VLOOKUP($A146,'[1]Master Data Upload'!$A:$T,F$1,FALSE)</f>
        <v>#REF!</v>
      </c>
      <c r="G146" s="124" t="e">
        <f>VLOOKUP($A146,#REF!,G$1,FALSE)-VLOOKUP($A146,'[1]Master Data Upload'!$A:$T,G$1,FALSE)</f>
        <v>#REF!</v>
      </c>
      <c r="H146" s="124" t="e">
        <f>VLOOKUP($A146,#REF!,H$1,FALSE)-VLOOKUP($A146,'[1]Master Data Upload'!$A:$T,H$1,FALSE)</f>
        <v>#REF!</v>
      </c>
      <c r="I146" s="124" t="e">
        <f>VLOOKUP($A146,#REF!,I$1,FALSE)-VLOOKUP($A146,'[1]Master Data Upload'!$A:$T,I$1,FALSE)</f>
        <v>#REF!</v>
      </c>
      <c r="J146" s="124" t="e">
        <f>VLOOKUP($A146,#REF!,J$1,FALSE)-VLOOKUP($A146,'[1]Master Data Upload'!$A:$T,J$1,FALSE)</f>
        <v>#REF!</v>
      </c>
      <c r="K146" s="124" t="e">
        <f>VLOOKUP($A146,#REF!,K$1,FALSE)-VLOOKUP($A146,'[1]Master Data Upload'!$A:$T,K$1,FALSE)</f>
        <v>#REF!</v>
      </c>
      <c r="L146" s="124" t="e">
        <f>VLOOKUP($A146,#REF!,L$1,FALSE)-VLOOKUP($A146,'[1]Master Data Upload'!$A:$T,L$1,FALSE)</f>
        <v>#REF!</v>
      </c>
      <c r="M146" s="124" t="e">
        <f>VLOOKUP($A146,#REF!,M$1,FALSE)-VLOOKUP($A146,'[1]Master Data Upload'!$A:$T,M$1,FALSE)</f>
        <v>#REF!</v>
      </c>
      <c r="N146" s="124" t="e">
        <f>VLOOKUP($A146,#REF!,N$1,FALSE)-VLOOKUP($A146,'[1]Master Data Upload'!$A:$T,N$1,FALSE)</f>
        <v>#REF!</v>
      </c>
      <c r="O146" s="124" t="e">
        <f>VLOOKUP($A146,#REF!,O$1,FALSE)-VLOOKUP($A146,'[1]Master Data Upload'!$A:$T,O$1,FALSE)</f>
        <v>#REF!</v>
      </c>
      <c r="P146" s="124" t="e">
        <f>VLOOKUP($A146,#REF!,P$1,FALSE)-VLOOKUP($A146,'[1]Master Data Upload'!$A:$T,P$1,FALSE)</f>
        <v>#REF!</v>
      </c>
      <c r="Q146" s="124" t="e">
        <f>VLOOKUP($A146,#REF!,Q$1,FALSE)-VLOOKUP($A146,'[1]Master Data Upload'!$A:$T,Q$1,FALSE)</f>
        <v>#REF!</v>
      </c>
    </row>
    <row r="147" spans="1:17" x14ac:dyDescent="0.2">
      <c r="A147" s="7" t="s">
        <v>531</v>
      </c>
      <c r="B147" s="124" t="e">
        <f>VLOOKUP($A147,#REF!,B$1,FALSE)-VLOOKUP($A147,'[1]Master Data Upload'!$A:$T,B$1,FALSE)</f>
        <v>#REF!</v>
      </c>
      <c r="C147" s="124" t="e">
        <f>VLOOKUP($A147,#REF!,C$1,FALSE)-VLOOKUP($A147,'[1]Master Data Upload'!$A:$T,C$1,FALSE)</f>
        <v>#REF!</v>
      </c>
      <c r="D147" s="124" t="e">
        <f>VLOOKUP($A147,#REF!,D$1,FALSE)-VLOOKUP($A147,'[1]Master Data Upload'!$A:$T,D$1,FALSE)</f>
        <v>#REF!</v>
      </c>
      <c r="E147" s="124" t="e">
        <f>VLOOKUP($A147,#REF!,E$1,FALSE)-VLOOKUP($A147,'[1]Master Data Upload'!$A:$T,E$1,FALSE)</f>
        <v>#REF!</v>
      </c>
      <c r="F147" s="124" t="e">
        <f>VLOOKUP($A147,#REF!,F$1,FALSE)-VLOOKUP($A147,'[1]Master Data Upload'!$A:$T,F$1,FALSE)</f>
        <v>#REF!</v>
      </c>
      <c r="G147" s="124" t="e">
        <f>VLOOKUP($A147,#REF!,G$1,FALSE)-VLOOKUP($A147,'[1]Master Data Upload'!$A:$T,G$1,FALSE)</f>
        <v>#REF!</v>
      </c>
      <c r="H147" s="124" t="e">
        <f>VLOOKUP($A147,#REF!,H$1,FALSE)-VLOOKUP($A147,'[1]Master Data Upload'!$A:$T,H$1,FALSE)</f>
        <v>#REF!</v>
      </c>
      <c r="I147" s="124" t="e">
        <f>VLOOKUP($A147,#REF!,I$1,FALSE)-VLOOKUP($A147,'[1]Master Data Upload'!$A:$T,I$1,FALSE)</f>
        <v>#REF!</v>
      </c>
      <c r="J147" s="124" t="e">
        <f>VLOOKUP($A147,#REF!,J$1,FALSE)-VLOOKUP($A147,'[1]Master Data Upload'!$A:$T,J$1,FALSE)</f>
        <v>#REF!</v>
      </c>
      <c r="K147" s="124" t="e">
        <f>VLOOKUP($A147,#REF!,K$1,FALSE)-VLOOKUP($A147,'[1]Master Data Upload'!$A:$T,K$1,FALSE)</f>
        <v>#REF!</v>
      </c>
      <c r="L147" s="124" t="e">
        <f>VLOOKUP($A147,#REF!,L$1,FALSE)-VLOOKUP($A147,'[1]Master Data Upload'!$A:$T,L$1,FALSE)</f>
        <v>#REF!</v>
      </c>
      <c r="M147" s="124" t="e">
        <f>VLOOKUP($A147,#REF!,M$1,FALSE)-VLOOKUP($A147,'[1]Master Data Upload'!$A:$T,M$1,FALSE)</f>
        <v>#REF!</v>
      </c>
      <c r="N147" s="124" t="e">
        <f>VLOOKUP($A147,#REF!,N$1,FALSE)-VLOOKUP($A147,'[1]Master Data Upload'!$A:$T,N$1,FALSE)</f>
        <v>#REF!</v>
      </c>
      <c r="O147" s="124" t="e">
        <f>VLOOKUP($A147,#REF!,O$1,FALSE)-VLOOKUP($A147,'[1]Master Data Upload'!$A:$T,O$1,FALSE)</f>
        <v>#REF!</v>
      </c>
      <c r="P147" s="124" t="e">
        <f>VLOOKUP($A147,#REF!,P$1,FALSE)-VLOOKUP($A147,'[1]Master Data Upload'!$A:$T,P$1,FALSE)</f>
        <v>#REF!</v>
      </c>
      <c r="Q147" s="124" t="e">
        <f>VLOOKUP($A147,#REF!,Q$1,FALSE)-VLOOKUP($A147,'[1]Master Data Upload'!$A:$T,Q$1,FALSE)</f>
        <v>#REF!</v>
      </c>
    </row>
    <row r="148" spans="1:17" x14ac:dyDescent="0.2">
      <c r="A148" s="7" t="s">
        <v>94</v>
      </c>
      <c r="B148" s="124" t="e">
        <f>VLOOKUP($A148,#REF!,B$1,FALSE)-VLOOKUP($A148,'[1]Master Data Upload'!$A:$T,B$1,FALSE)</f>
        <v>#REF!</v>
      </c>
      <c r="C148" s="124" t="e">
        <f>VLOOKUP($A148,#REF!,C$1,FALSE)-VLOOKUP($A148,'[1]Master Data Upload'!$A:$T,C$1,FALSE)</f>
        <v>#REF!</v>
      </c>
      <c r="D148" s="124" t="e">
        <f>VLOOKUP($A148,#REF!,D$1,FALSE)-VLOOKUP($A148,'[1]Master Data Upload'!$A:$T,D$1,FALSE)</f>
        <v>#REF!</v>
      </c>
      <c r="E148" s="124" t="e">
        <f>VLOOKUP($A148,#REF!,E$1,FALSE)-VLOOKUP($A148,'[1]Master Data Upload'!$A:$T,E$1,FALSE)</f>
        <v>#REF!</v>
      </c>
      <c r="F148" s="124" t="e">
        <f>VLOOKUP($A148,#REF!,F$1,FALSE)-VLOOKUP($A148,'[1]Master Data Upload'!$A:$T,F$1,FALSE)</f>
        <v>#REF!</v>
      </c>
      <c r="G148" s="124" t="e">
        <f>VLOOKUP($A148,#REF!,G$1,FALSE)-VLOOKUP($A148,'[1]Master Data Upload'!$A:$T,G$1,FALSE)</f>
        <v>#REF!</v>
      </c>
      <c r="H148" s="124" t="e">
        <f>VLOOKUP($A148,#REF!,H$1,FALSE)-VLOOKUP($A148,'[1]Master Data Upload'!$A:$T,H$1,FALSE)</f>
        <v>#REF!</v>
      </c>
      <c r="I148" s="124" t="e">
        <f>VLOOKUP($A148,#REF!,I$1,FALSE)-VLOOKUP($A148,'[1]Master Data Upload'!$A:$T,I$1,FALSE)</f>
        <v>#REF!</v>
      </c>
      <c r="J148" s="124" t="e">
        <f>VLOOKUP($A148,#REF!,J$1,FALSE)-VLOOKUP($A148,'[1]Master Data Upload'!$A:$T,J$1,FALSE)</f>
        <v>#REF!</v>
      </c>
      <c r="K148" s="124" t="e">
        <f>VLOOKUP($A148,#REF!,K$1,FALSE)-VLOOKUP($A148,'[1]Master Data Upload'!$A:$T,K$1,FALSE)</f>
        <v>#REF!</v>
      </c>
      <c r="L148" s="124" t="e">
        <f>VLOOKUP($A148,#REF!,L$1,FALSE)-VLOOKUP($A148,'[1]Master Data Upload'!$A:$T,L$1,FALSE)</f>
        <v>#REF!</v>
      </c>
      <c r="M148" s="124" t="e">
        <f>VLOOKUP($A148,#REF!,M$1,FALSE)-VLOOKUP($A148,'[1]Master Data Upload'!$A:$T,M$1,FALSE)</f>
        <v>#REF!</v>
      </c>
      <c r="N148" s="124" t="e">
        <f>VLOOKUP($A148,#REF!,N$1,FALSE)-VLOOKUP($A148,'[1]Master Data Upload'!$A:$T,N$1,FALSE)</f>
        <v>#REF!</v>
      </c>
      <c r="O148" s="124" t="e">
        <f>VLOOKUP($A148,#REF!,O$1,FALSE)-VLOOKUP($A148,'[1]Master Data Upload'!$A:$T,O$1,FALSE)</f>
        <v>#REF!</v>
      </c>
      <c r="P148" s="124" t="e">
        <f>VLOOKUP($A148,#REF!,P$1,FALSE)-VLOOKUP($A148,'[1]Master Data Upload'!$A:$T,P$1,FALSE)</f>
        <v>#REF!</v>
      </c>
      <c r="Q148" s="124" t="e">
        <f>VLOOKUP($A148,#REF!,Q$1,FALSE)-VLOOKUP($A148,'[1]Master Data Upload'!$A:$T,Q$1,FALSE)</f>
        <v>#REF!</v>
      </c>
    </row>
    <row r="149" spans="1:17" x14ac:dyDescent="0.2">
      <c r="A149" s="7" t="s">
        <v>95</v>
      </c>
      <c r="B149" s="124" t="e">
        <f>VLOOKUP($A149,#REF!,B$1,FALSE)-VLOOKUP($A149,'[1]Master Data Upload'!$A:$T,B$1,FALSE)</f>
        <v>#REF!</v>
      </c>
      <c r="C149" s="124" t="e">
        <f>VLOOKUP($A149,#REF!,C$1,FALSE)-VLOOKUP($A149,'[1]Master Data Upload'!$A:$T,C$1,FALSE)</f>
        <v>#REF!</v>
      </c>
      <c r="D149" s="124" t="e">
        <f>VLOOKUP($A149,#REF!,D$1,FALSE)-VLOOKUP($A149,'[1]Master Data Upload'!$A:$T,D$1,FALSE)</f>
        <v>#REF!</v>
      </c>
      <c r="E149" s="124" t="e">
        <f>VLOOKUP($A149,#REF!,E$1,FALSE)-VLOOKUP($A149,'[1]Master Data Upload'!$A:$T,E$1,FALSE)</f>
        <v>#REF!</v>
      </c>
      <c r="F149" s="124" t="e">
        <f>VLOOKUP($A149,#REF!,F$1,FALSE)-VLOOKUP($A149,'[1]Master Data Upload'!$A:$T,F$1,FALSE)</f>
        <v>#REF!</v>
      </c>
      <c r="G149" s="124" t="e">
        <f>VLOOKUP($A149,#REF!,G$1,FALSE)-VLOOKUP($A149,'[1]Master Data Upload'!$A:$T,G$1,FALSE)</f>
        <v>#REF!</v>
      </c>
      <c r="H149" s="124" t="e">
        <f>VLOOKUP($A149,#REF!,H$1,FALSE)-VLOOKUP($A149,'[1]Master Data Upload'!$A:$T,H$1,FALSE)</f>
        <v>#REF!</v>
      </c>
      <c r="I149" s="124" t="e">
        <f>VLOOKUP($A149,#REF!,I$1,FALSE)-VLOOKUP($A149,'[1]Master Data Upload'!$A:$T,I$1,FALSE)</f>
        <v>#REF!</v>
      </c>
      <c r="J149" s="124" t="e">
        <f>VLOOKUP($A149,#REF!,J$1,FALSE)-VLOOKUP($A149,'[1]Master Data Upload'!$A:$T,J$1,FALSE)</f>
        <v>#REF!</v>
      </c>
      <c r="K149" s="124" t="e">
        <f>VLOOKUP($A149,#REF!,K$1,FALSE)-VLOOKUP($A149,'[1]Master Data Upload'!$A:$T,K$1,FALSE)</f>
        <v>#REF!</v>
      </c>
      <c r="L149" s="124" t="e">
        <f>VLOOKUP($A149,#REF!,L$1,FALSE)-VLOOKUP($A149,'[1]Master Data Upload'!$A:$T,L$1,FALSE)</f>
        <v>#REF!</v>
      </c>
      <c r="M149" s="124" t="e">
        <f>VLOOKUP($A149,#REF!,M$1,FALSE)-VLOOKUP($A149,'[1]Master Data Upload'!$A:$T,M$1,FALSE)</f>
        <v>#REF!</v>
      </c>
      <c r="N149" s="124" t="e">
        <f>VLOOKUP($A149,#REF!,N$1,FALSE)-VLOOKUP($A149,'[1]Master Data Upload'!$A:$T,N$1,FALSE)</f>
        <v>#REF!</v>
      </c>
      <c r="O149" s="124" t="e">
        <f>VLOOKUP($A149,#REF!,O$1,FALSE)-VLOOKUP($A149,'[1]Master Data Upload'!$A:$T,O$1,FALSE)</f>
        <v>#REF!</v>
      </c>
      <c r="P149" s="124" t="e">
        <f>VLOOKUP($A149,#REF!,P$1,FALSE)-VLOOKUP($A149,'[1]Master Data Upload'!$A:$T,P$1,FALSE)</f>
        <v>#REF!</v>
      </c>
      <c r="Q149" s="124" t="e">
        <f>VLOOKUP($A149,#REF!,Q$1,FALSE)-VLOOKUP($A149,'[1]Master Data Upload'!$A:$T,Q$1,FALSE)</f>
        <v>#REF!</v>
      </c>
    </row>
    <row r="150" spans="1:17" x14ac:dyDescent="0.2">
      <c r="A150" s="7" t="s">
        <v>528</v>
      </c>
      <c r="B150" s="124" t="e">
        <f>VLOOKUP($A150,#REF!,B$1,FALSE)-VLOOKUP($A150,'[1]Master Data Upload'!$A:$T,B$1,FALSE)</f>
        <v>#REF!</v>
      </c>
      <c r="C150" s="124" t="e">
        <f>VLOOKUP($A150,#REF!,C$1,FALSE)-VLOOKUP($A150,'[1]Master Data Upload'!$A:$T,C$1,FALSE)</f>
        <v>#REF!</v>
      </c>
      <c r="D150" s="124" t="e">
        <f>VLOOKUP($A150,#REF!,D$1,FALSE)-VLOOKUP($A150,'[1]Master Data Upload'!$A:$T,D$1,FALSE)</f>
        <v>#REF!</v>
      </c>
      <c r="E150" s="124" t="e">
        <f>VLOOKUP($A150,#REF!,E$1,FALSE)-VLOOKUP($A150,'[1]Master Data Upload'!$A:$T,E$1,FALSE)</f>
        <v>#REF!</v>
      </c>
      <c r="F150" s="124" t="e">
        <f>VLOOKUP($A150,#REF!,F$1,FALSE)-VLOOKUP($A150,'[1]Master Data Upload'!$A:$T,F$1,FALSE)</f>
        <v>#REF!</v>
      </c>
      <c r="G150" s="124" t="e">
        <f>VLOOKUP($A150,#REF!,G$1,FALSE)-VLOOKUP($A150,'[1]Master Data Upload'!$A:$T,G$1,FALSE)</f>
        <v>#REF!</v>
      </c>
      <c r="H150" s="124" t="e">
        <f>VLOOKUP($A150,#REF!,H$1,FALSE)-VLOOKUP($A150,'[1]Master Data Upload'!$A:$T,H$1,FALSE)</f>
        <v>#REF!</v>
      </c>
      <c r="I150" s="124" t="e">
        <f>VLOOKUP($A150,#REF!,I$1,FALSE)-VLOOKUP($A150,'[1]Master Data Upload'!$A:$T,I$1,FALSE)</f>
        <v>#REF!</v>
      </c>
      <c r="J150" s="124" t="e">
        <f>VLOOKUP($A150,#REF!,J$1,FALSE)-VLOOKUP($A150,'[1]Master Data Upload'!$A:$T,J$1,FALSE)</f>
        <v>#REF!</v>
      </c>
      <c r="K150" s="124" t="e">
        <f>VLOOKUP($A150,#REF!,K$1,FALSE)-VLOOKUP($A150,'[1]Master Data Upload'!$A:$T,K$1,FALSE)</f>
        <v>#REF!</v>
      </c>
      <c r="L150" s="124" t="e">
        <f>VLOOKUP($A150,#REF!,L$1,FALSE)-VLOOKUP($A150,'[1]Master Data Upload'!$A:$T,L$1,FALSE)</f>
        <v>#REF!</v>
      </c>
      <c r="M150" s="124" t="e">
        <f>VLOOKUP($A150,#REF!,M$1,FALSE)-VLOOKUP($A150,'[1]Master Data Upload'!$A:$T,M$1,FALSE)</f>
        <v>#REF!</v>
      </c>
      <c r="N150" s="124" t="e">
        <f>VLOOKUP($A150,#REF!,N$1,FALSE)-VLOOKUP($A150,'[1]Master Data Upload'!$A:$T,N$1,FALSE)</f>
        <v>#REF!</v>
      </c>
      <c r="O150" s="124" t="e">
        <f>VLOOKUP($A150,#REF!,O$1,FALSE)-VLOOKUP($A150,'[1]Master Data Upload'!$A:$T,O$1,FALSE)</f>
        <v>#REF!</v>
      </c>
      <c r="P150" s="124" t="e">
        <f>VLOOKUP($A150,#REF!,P$1,FALSE)-VLOOKUP($A150,'[1]Master Data Upload'!$A:$T,P$1,FALSE)</f>
        <v>#REF!</v>
      </c>
      <c r="Q150" s="124" t="e">
        <f>VLOOKUP($A150,#REF!,Q$1,FALSE)-VLOOKUP($A150,'[1]Master Data Upload'!$A:$T,Q$1,FALSE)</f>
        <v>#REF!</v>
      </c>
    </row>
    <row r="151" spans="1:17" x14ac:dyDescent="0.2">
      <c r="A151" s="7" t="s">
        <v>1127</v>
      </c>
      <c r="B151" s="124" t="e">
        <f>VLOOKUP($A151,#REF!,B$1,FALSE)-VLOOKUP($A151,'[1]Master Data Upload'!$A:$T,B$1,FALSE)</f>
        <v>#REF!</v>
      </c>
      <c r="C151" s="124" t="e">
        <f>VLOOKUP($A151,#REF!,C$1,FALSE)-VLOOKUP($A151,'[1]Master Data Upload'!$A:$T,C$1,FALSE)</f>
        <v>#REF!</v>
      </c>
      <c r="D151" s="124" t="e">
        <f>VLOOKUP($A151,#REF!,D$1,FALSE)-VLOOKUP($A151,'[1]Master Data Upload'!$A:$T,D$1,FALSE)</f>
        <v>#REF!</v>
      </c>
      <c r="E151" s="124" t="e">
        <f>VLOOKUP($A151,#REF!,E$1,FALSE)-VLOOKUP($A151,'[1]Master Data Upload'!$A:$T,E$1,FALSE)</f>
        <v>#REF!</v>
      </c>
      <c r="F151" s="124" t="e">
        <f>VLOOKUP($A151,#REF!,F$1,FALSE)-VLOOKUP($A151,'[1]Master Data Upload'!$A:$T,F$1,FALSE)</f>
        <v>#REF!</v>
      </c>
      <c r="G151" s="124" t="e">
        <f>VLOOKUP($A151,#REF!,G$1,FALSE)-VLOOKUP($A151,'[1]Master Data Upload'!$A:$T,G$1,FALSE)</f>
        <v>#REF!</v>
      </c>
      <c r="H151" s="124" t="e">
        <f>VLOOKUP($A151,#REF!,H$1,FALSE)-VLOOKUP($A151,'[1]Master Data Upload'!$A:$T,H$1,FALSE)</f>
        <v>#REF!</v>
      </c>
      <c r="I151" s="124" t="e">
        <f>VLOOKUP($A151,#REF!,I$1,FALSE)-VLOOKUP($A151,'[1]Master Data Upload'!$A:$T,I$1,FALSE)</f>
        <v>#REF!</v>
      </c>
      <c r="J151" s="124" t="e">
        <f>VLOOKUP($A151,#REF!,J$1,FALSE)-VLOOKUP($A151,'[1]Master Data Upload'!$A:$T,J$1,FALSE)</f>
        <v>#REF!</v>
      </c>
      <c r="K151" s="124" t="e">
        <f>VLOOKUP($A151,#REF!,K$1,FALSE)-VLOOKUP($A151,'[1]Master Data Upload'!$A:$T,K$1,FALSE)</f>
        <v>#REF!</v>
      </c>
      <c r="L151" s="124" t="e">
        <f>VLOOKUP($A151,#REF!,L$1,FALSE)-VLOOKUP($A151,'[1]Master Data Upload'!$A:$T,L$1,FALSE)</f>
        <v>#REF!</v>
      </c>
      <c r="M151" s="124" t="e">
        <f>VLOOKUP($A151,#REF!,M$1,FALSE)-VLOOKUP($A151,'[1]Master Data Upload'!$A:$T,M$1,FALSE)</f>
        <v>#REF!</v>
      </c>
      <c r="N151" s="124" t="e">
        <f>VLOOKUP($A151,#REF!,N$1,FALSE)-VLOOKUP($A151,'[1]Master Data Upload'!$A:$T,N$1,FALSE)</f>
        <v>#REF!</v>
      </c>
      <c r="O151" s="124" t="e">
        <f>VLOOKUP($A151,#REF!,O$1,FALSE)-VLOOKUP($A151,'[1]Master Data Upload'!$A:$T,O$1,FALSE)</f>
        <v>#REF!</v>
      </c>
      <c r="P151" s="124" t="e">
        <f>VLOOKUP($A151,#REF!,P$1,FALSE)-VLOOKUP($A151,'[1]Master Data Upload'!$A:$T,P$1,FALSE)</f>
        <v>#REF!</v>
      </c>
      <c r="Q151" s="124" t="e">
        <f>VLOOKUP($A151,#REF!,Q$1,FALSE)-VLOOKUP($A151,'[1]Master Data Upload'!$A:$T,Q$1,FALSE)</f>
        <v>#REF!</v>
      </c>
    </row>
    <row r="152" spans="1:17" x14ac:dyDescent="0.2">
      <c r="A152" s="7" t="s">
        <v>1128</v>
      </c>
      <c r="B152" s="124" t="e">
        <f>VLOOKUP($A152,#REF!,B$1,FALSE)-VLOOKUP($A152,'[1]Master Data Upload'!$A:$T,B$1,FALSE)</f>
        <v>#REF!</v>
      </c>
      <c r="C152" s="124" t="e">
        <f>VLOOKUP($A152,#REF!,C$1,FALSE)-VLOOKUP($A152,'[1]Master Data Upload'!$A:$T,C$1,FALSE)</f>
        <v>#REF!</v>
      </c>
      <c r="D152" s="124" t="e">
        <f>VLOOKUP($A152,#REF!,D$1,FALSE)-VLOOKUP($A152,'[1]Master Data Upload'!$A:$T,D$1,FALSE)</f>
        <v>#REF!</v>
      </c>
      <c r="E152" s="124" t="e">
        <f>VLOOKUP($A152,#REF!,E$1,FALSE)-VLOOKUP($A152,'[1]Master Data Upload'!$A:$T,E$1,FALSE)</f>
        <v>#REF!</v>
      </c>
      <c r="F152" s="124" t="e">
        <f>VLOOKUP($A152,#REF!,F$1,FALSE)-VLOOKUP($A152,'[1]Master Data Upload'!$A:$T,F$1,FALSE)</f>
        <v>#REF!</v>
      </c>
      <c r="G152" s="124" t="e">
        <f>VLOOKUP($A152,#REF!,G$1,FALSE)-VLOOKUP($A152,'[1]Master Data Upload'!$A:$T,G$1,FALSE)</f>
        <v>#REF!</v>
      </c>
      <c r="H152" s="124" t="e">
        <f>VLOOKUP($A152,#REF!,H$1,FALSE)-VLOOKUP($A152,'[1]Master Data Upload'!$A:$T,H$1,FALSE)</f>
        <v>#REF!</v>
      </c>
      <c r="I152" s="124" t="e">
        <f>VLOOKUP($A152,#REF!,I$1,FALSE)-VLOOKUP($A152,'[1]Master Data Upload'!$A:$T,I$1,FALSE)</f>
        <v>#REF!</v>
      </c>
      <c r="J152" s="124" t="e">
        <f>VLOOKUP($A152,#REF!,J$1,FALSE)-VLOOKUP($A152,'[1]Master Data Upload'!$A:$T,J$1,FALSE)</f>
        <v>#REF!</v>
      </c>
      <c r="K152" s="124" t="e">
        <f>VLOOKUP($A152,#REF!,K$1,FALSE)-VLOOKUP($A152,'[1]Master Data Upload'!$A:$T,K$1,FALSE)</f>
        <v>#REF!</v>
      </c>
      <c r="L152" s="124" t="e">
        <f>VLOOKUP($A152,#REF!,L$1,FALSE)-VLOOKUP($A152,'[1]Master Data Upload'!$A:$T,L$1,FALSE)</f>
        <v>#REF!</v>
      </c>
      <c r="M152" s="124" t="e">
        <f>VLOOKUP($A152,#REF!,M$1,FALSE)-VLOOKUP($A152,'[1]Master Data Upload'!$A:$T,M$1,FALSE)</f>
        <v>#REF!</v>
      </c>
      <c r="N152" s="124" t="e">
        <f>VLOOKUP($A152,#REF!,N$1,FALSE)-VLOOKUP($A152,'[1]Master Data Upload'!$A:$T,N$1,FALSE)</f>
        <v>#REF!</v>
      </c>
      <c r="O152" s="124" t="e">
        <f>VLOOKUP($A152,#REF!,O$1,FALSE)-VLOOKUP($A152,'[1]Master Data Upload'!$A:$T,O$1,FALSE)</f>
        <v>#REF!</v>
      </c>
      <c r="P152" s="124" t="e">
        <f>VLOOKUP($A152,#REF!,P$1,FALSE)-VLOOKUP($A152,'[1]Master Data Upload'!$A:$T,P$1,FALSE)</f>
        <v>#REF!</v>
      </c>
      <c r="Q152" s="124" t="e">
        <f>VLOOKUP($A152,#REF!,Q$1,FALSE)-VLOOKUP($A152,'[1]Master Data Upload'!$A:$T,Q$1,FALSE)</f>
        <v>#REF!</v>
      </c>
    </row>
    <row r="153" spans="1:17" x14ac:dyDescent="0.2">
      <c r="A153" s="7" t="s">
        <v>315</v>
      </c>
      <c r="B153" s="124" t="e">
        <f>VLOOKUP($A153,#REF!,B$1,FALSE)-VLOOKUP($A153,'[1]Master Data Upload'!$A:$T,B$1,FALSE)</f>
        <v>#REF!</v>
      </c>
      <c r="C153" s="124" t="e">
        <f>VLOOKUP($A153,#REF!,C$1,FALSE)-VLOOKUP($A153,'[1]Master Data Upload'!$A:$T,C$1,FALSE)</f>
        <v>#REF!</v>
      </c>
      <c r="D153" s="124" t="e">
        <f>VLOOKUP($A153,#REF!,D$1,FALSE)-VLOOKUP($A153,'[1]Master Data Upload'!$A:$T,D$1,FALSE)</f>
        <v>#REF!</v>
      </c>
      <c r="E153" s="124" t="e">
        <f>VLOOKUP($A153,#REF!,E$1,FALSE)-VLOOKUP($A153,'[1]Master Data Upload'!$A:$T,E$1,FALSE)</f>
        <v>#REF!</v>
      </c>
      <c r="F153" s="124" t="e">
        <f>VLOOKUP($A153,#REF!,F$1,FALSE)-VLOOKUP($A153,'[1]Master Data Upload'!$A:$T,F$1,FALSE)</f>
        <v>#REF!</v>
      </c>
      <c r="G153" s="124" t="e">
        <f>VLOOKUP($A153,#REF!,G$1,FALSE)-VLOOKUP($A153,'[1]Master Data Upload'!$A:$T,G$1,FALSE)</f>
        <v>#REF!</v>
      </c>
      <c r="H153" s="124" t="e">
        <f>VLOOKUP($A153,#REF!,H$1,FALSE)-VLOOKUP($A153,'[1]Master Data Upload'!$A:$T,H$1,FALSE)</f>
        <v>#REF!</v>
      </c>
      <c r="I153" s="124" t="e">
        <f>VLOOKUP($A153,#REF!,I$1,FALSE)-VLOOKUP($A153,'[1]Master Data Upload'!$A:$T,I$1,FALSE)</f>
        <v>#REF!</v>
      </c>
      <c r="J153" s="124" t="e">
        <f>VLOOKUP($A153,#REF!,J$1,FALSE)-VLOOKUP($A153,'[1]Master Data Upload'!$A:$T,J$1,FALSE)</f>
        <v>#REF!</v>
      </c>
      <c r="K153" s="124" t="e">
        <f>VLOOKUP($A153,#REF!,K$1,FALSE)-VLOOKUP($A153,'[1]Master Data Upload'!$A:$T,K$1,FALSE)</f>
        <v>#REF!</v>
      </c>
      <c r="L153" s="124" t="e">
        <f>VLOOKUP($A153,#REF!,L$1,FALSE)-VLOOKUP($A153,'[1]Master Data Upload'!$A:$T,L$1,FALSE)</f>
        <v>#REF!</v>
      </c>
      <c r="M153" s="124" t="e">
        <f>VLOOKUP($A153,#REF!,M$1,FALSE)-VLOOKUP($A153,'[1]Master Data Upload'!$A:$T,M$1,FALSE)</f>
        <v>#REF!</v>
      </c>
      <c r="N153" s="124" t="e">
        <f>VLOOKUP($A153,#REF!,N$1,FALSE)-VLOOKUP($A153,'[1]Master Data Upload'!$A:$T,N$1,FALSE)</f>
        <v>#REF!</v>
      </c>
      <c r="O153" s="124" t="e">
        <f>VLOOKUP($A153,#REF!,O$1,FALSE)-VLOOKUP($A153,'[1]Master Data Upload'!$A:$T,O$1,FALSE)</f>
        <v>#REF!</v>
      </c>
      <c r="P153" s="124" t="e">
        <f>VLOOKUP($A153,#REF!,P$1,FALSE)-VLOOKUP($A153,'[1]Master Data Upload'!$A:$T,P$1,FALSE)</f>
        <v>#REF!</v>
      </c>
      <c r="Q153" s="124" t="e">
        <f>VLOOKUP($A153,#REF!,Q$1,FALSE)-VLOOKUP($A153,'[1]Master Data Upload'!$A:$T,Q$1,FALSE)</f>
        <v>#REF!</v>
      </c>
    </row>
    <row r="154" spans="1:17" x14ac:dyDescent="0.2">
      <c r="A154" s="7" t="s">
        <v>1047</v>
      </c>
      <c r="B154" s="124" t="e">
        <f>VLOOKUP($A154,#REF!,B$1,FALSE)-VLOOKUP($A154,'[1]Master Data Upload'!$A:$T,B$1,FALSE)</f>
        <v>#REF!</v>
      </c>
      <c r="C154" s="124" t="e">
        <f>VLOOKUP($A154,#REF!,C$1,FALSE)-VLOOKUP($A154,'[1]Master Data Upload'!$A:$T,C$1,FALSE)</f>
        <v>#REF!</v>
      </c>
      <c r="D154" s="124" t="e">
        <f>VLOOKUP($A154,#REF!,D$1,FALSE)-VLOOKUP($A154,'[1]Master Data Upload'!$A:$T,D$1,FALSE)</f>
        <v>#REF!</v>
      </c>
      <c r="E154" s="124" t="e">
        <f>VLOOKUP($A154,#REF!,E$1,FALSE)-VLOOKUP($A154,'[1]Master Data Upload'!$A:$T,E$1,FALSE)</f>
        <v>#REF!</v>
      </c>
      <c r="F154" s="124" t="e">
        <f>VLOOKUP($A154,#REF!,F$1,FALSE)-VLOOKUP($A154,'[1]Master Data Upload'!$A:$T,F$1,FALSE)</f>
        <v>#REF!</v>
      </c>
      <c r="G154" s="124" t="e">
        <f>VLOOKUP($A154,#REF!,G$1,FALSE)-VLOOKUP($A154,'[1]Master Data Upload'!$A:$T,G$1,FALSE)</f>
        <v>#REF!</v>
      </c>
      <c r="H154" s="124" t="e">
        <f>VLOOKUP($A154,#REF!,H$1,FALSE)-VLOOKUP($A154,'[1]Master Data Upload'!$A:$T,H$1,FALSE)</f>
        <v>#REF!</v>
      </c>
      <c r="I154" s="124" t="e">
        <f>VLOOKUP($A154,#REF!,I$1,FALSE)-VLOOKUP($A154,'[1]Master Data Upload'!$A:$T,I$1,FALSE)</f>
        <v>#REF!</v>
      </c>
      <c r="J154" s="124" t="e">
        <f>VLOOKUP($A154,#REF!,J$1,FALSE)-VLOOKUP($A154,'[1]Master Data Upload'!$A:$T,J$1,FALSE)</f>
        <v>#REF!</v>
      </c>
      <c r="K154" s="124" t="e">
        <f>VLOOKUP($A154,#REF!,K$1,FALSE)-VLOOKUP($A154,'[1]Master Data Upload'!$A:$T,K$1,FALSE)</f>
        <v>#REF!</v>
      </c>
      <c r="L154" s="124" t="e">
        <f>VLOOKUP($A154,#REF!,L$1,FALSE)-VLOOKUP($A154,'[1]Master Data Upload'!$A:$T,L$1,FALSE)</f>
        <v>#REF!</v>
      </c>
      <c r="M154" s="124" t="e">
        <f>VLOOKUP($A154,#REF!,M$1,FALSE)-VLOOKUP($A154,'[1]Master Data Upload'!$A:$T,M$1,FALSE)</f>
        <v>#REF!</v>
      </c>
      <c r="N154" s="124" t="e">
        <f>VLOOKUP($A154,#REF!,N$1,FALSE)-VLOOKUP($A154,'[1]Master Data Upload'!$A:$T,N$1,FALSE)</f>
        <v>#REF!</v>
      </c>
      <c r="O154" s="124" t="e">
        <f>VLOOKUP($A154,#REF!,O$1,FALSE)-VLOOKUP($A154,'[1]Master Data Upload'!$A:$T,O$1,FALSE)</f>
        <v>#REF!</v>
      </c>
      <c r="P154" s="124" t="e">
        <f>VLOOKUP($A154,#REF!,P$1,FALSE)-VLOOKUP($A154,'[1]Master Data Upload'!$A:$T,P$1,FALSE)</f>
        <v>#REF!</v>
      </c>
      <c r="Q154" s="124" t="e">
        <f>VLOOKUP($A154,#REF!,Q$1,FALSE)-VLOOKUP($A154,'[1]Master Data Upload'!$A:$T,Q$1,FALSE)</f>
        <v>#REF!</v>
      </c>
    </row>
    <row r="155" spans="1:17" x14ac:dyDescent="0.2">
      <c r="A155" s="7" t="s">
        <v>1048</v>
      </c>
      <c r="B155" s="124" t="e">
        <f>VLOOKUP($A155,#REF!,B$1,FALSE)-VLOOKUP($A155,'[1]Master Data Upload'!$A:$T,B$1,FALSE)</f>
        <v>#REF!</v>
      </c>
      <c r="C155" s="124" t="e">
        <f>VLOOKUP($A155,#REF!,C$1,FALSE)-VLOOKUP($A155,'[1]Master Data Upload'!$A:$T,C$1,FALSE)</f>
        <v>#REF!</v>
      </c>
      <c r="D155" s="124" t="e">
        <f>VLOOKUP($A155,#REF!,D$1,FALSE)-VLOOKUP($A155,'[1]Master Data Upload'!$A:$T,D$1,FALSE)</f>
        <v>#REF!</v>
      </c>
      <c r="E155" s="124" t="e">
        <f>VLOOKUP($A155,#REF!,E$1,FALSE)-VLOOKUP($A155,'[1]Master Data Upload'!$A:$T,E$1,FALSE)</f>
        <v>#REF!</v>
      </c>
      <c r="F155" s="124" t="e">
        <f>VLOOKUP($A155,#REF!,F$1,FALSE)-VLOOKUP($A155,'[1]Master Data Upload'!$A:$T,F$1,FALSE)</f>
        <v>#REF!</v>
      </c>
      <c r="G155" s="124" t="e">
        <f>VLOOKUP($A155,#REF!,G$1,FALSE)-VLOOKUP($A155,'[1]Master Data Upload'!$A:$T,G$1,FALSE)</f>
        <v>#REF!</v>
      </c>
      <c r="H155" s="124" t="e">
        <f>VLOOKUP($A155,#REF!,H$1,FALSE)-VLOOKUP($A155,'[1]Master Data Upload'!$A:$T,H$1,FALSE)</f>
        <v>#REF!</v>
      </c>
      <c r="I155" s="124" t="e">
        <f>VLOOKUP($A155,#REF!,I$1,FALSE)-VLOOKUP($A155,'[1]Master Data Upload'!$A:$T,I$1,FALSE)</f>
        <v>#REF!</v>
      </c>
      <c r="J155" s="124" t="e">
        <f>VLOOKUP($A155,#REF!,J$1,FALSE)-VLOOKUP($A155,'[1]Master Data Upload'!$A:$T,J$1,FALSE)</f>
        <v>#REF!</v>
      </c>
      <c r="K155" s="124" t="e">
        <f>VLOOKUP($A155,#REF!,K$1,FALSE)-VLOOKUP($A155,'[1]Master Data Upload'!$A:$T,K$1,FALSE)</f>
        <v>#REF!</v>
      </c>
      <c r="L155" s="124" t="e">
        <f>VLOOKUP($A155,#REF!,L$1,FALSE)-VLOOKUP($A155,'[1]Master Data Upload'!$A:$T,L$1,FALSE)</f>
        <v>#REF!</v>
      </c>
      <c r="M155" s="124" t="e">
        <f>VLOOKUP($A155,#REF!,M$1,FALSE)-VLOOKUP($A155,'[1]Master Data Upload'!$A:$T,M$1,FALSE)</f>
        <v>#REF!</v>
      </c>
      <c r="N155" s="124" t="e">
        <f>VLOOKUP($A155,#REF!,N$1,FALSE)-VLOOKUP($A155,'[1]Master Data Upload'!$A:$T,N$1,FALSE)</f>
        <v>#REF!</v>
      </c>
      <c r="O155" s="124" t="e">
        <f>VLOOKUP($A155,#REF!,O$1,FALSE)-VLOOKUP($A155,'[1]Master Data Upload'!$A:$T,O$1,FALSE)</f>
        <v>#REF!</v>
      </c>
      <c r="P155" s="124" t="e">
        <f>VLOOKUP($A155,#REF!,P$1,FALSE)-VLOOKUP($A155,'[1]Master Data Upload'!$A:$T,P$1,FALSE)</f>
        <v>#REF!</v>
      </c>
      <c r="Q155" s="124" t="e">
        <f>VLOOKUP($A155,#REF!,Q$1,FALSE)-VLOOKUP($A155,'[1]Master Data Upload'!$A:$T,Q$1,FALSE)</f>
        <v>#REF!</v>
      </c>
    </row>
    <row r="156" spans="1:17" x14ac:dyDescent="0.2">
      <c r="A156" s="7" t="s">
        <v>1049</v>
      </c>
      <c r="B156" s="124" t="e">
        <f>VLOOKUP($A156,#REF!,B$1,FALSE)-VLOOKUP($A156,'[1]Master Data Upload'!$A:$T,B$1,FALSE)</f>
        <v>#REF!</v>
      </c>
      <c r="C156" s="124" t="e">
        <f>VLOOKUP($A156,#REF!,C$1,FALSE)-VLOOKUP($A156,'[1]Master Data Upload'!$A:$T,C$1,FALSE)</f>
        <v>#REF!</v>
      </c>
      <c r="D156" s="124" t="e">
        <f>VLOOKUP($A156,#REF!,D$1,FALSE)-VLOOKUP($A156,'[1]Master Data Upload'!$A:$T,D$1,FALSE)</f>
        <v>#REF!</v>
      </c>
      <c r="E156" s="124" t="e">
        <f>VLOOKUP($A156,#REF!,E$1,FALSE)-VLOOKUP($A156,'[1]Master Data Upload'!$A:$T,E$1,FALSE)</f>
        <v>#REF!</v>
      </c>
      <c r="F156" s="124" t="e">
        <f>VLOOKUP($A156,#REF!,F$1,FALSE)-VLOOKUP($A156,'[1]Master Data Upload'!$A:$T,F$1,FALSE)</f>
        <v>#REF!</v>
      </c>
      <c r="G156" s="124" t="e">
        <f>VLOOKUP($A156,#REF!,G$1,FALSE)-VLOOKUP($A156,'[1]Master Data Upload'!$A:$T,G$1,FALSE)</f>
        <v>#REF!</v>
      </c>
      <c r="H156" s="124" t="e">
        <f>VLOOKUP($A156,#REF!,H$1,FALSE)-VLOOKUP($A156,'[1]Master Data Upload'!$A:$T,H$1,FALSE)</f>
        <v>#REF!</v>
      </c>
      <c r="I156" s="124" t="e">
        <f>VLOOKUP($A156,#REF!,I$1,FALSE)-VLOOKUP($A156,'[1]Master Data Upload'!$A:$T,I$1,FALSE)</f>
        <v>#REF!</v>
      </c>
      <c r="J156" s="124" t="e">
        <f>VLOOKUP($A156,#REF!,J$1,FALSE)-VLOOKUP($A156,'[1]Master Data Upload'!$A:$T,J$1,FALSE)</f>
        <v>#REF!</v>
      </c>
      <c r="K156" s="124" t="e">
        <f>VLOOKUP($A156,#REF!,K$1,FALSE)-VLOOKUP($A156,'[1]Master Data Upload'!$A:$T,K$1,FALSE)</f>
        <v>#REF!</v>
      </c>
      <c r="L156" s="124" t="e">
        <f>VLOOKUP($A156,#REF!,L$1,FALSE)-VLOOKUP($A156,'[1]Master Data Upload'!$A:$T,L$1,FALSE)</f>
        <v>#REF!</v>
      </c>
      <c r="M156" s="124" t="e">
        <f>VLOOKUP($A156,#REF!,M$1,FALSE)-VLOOKUP($A156,'[1]Master Data Upload'!$A:$T,M$1,FALSE)</f>
        <v>#REF!</v>
      </c>
      <c r="N156" s="124" t="e">
        <f>VLOOKUP($A156,#REF!,N$1,FALSE)-VLOOKUP($A156,'[1]Master Data Upload'!$A:$T,N$1,FALSE)</f>
        <v>#REF!</v>
      </c>
      <c r="O156" s="124" t="e">
        <f>VLOOKUP($A156,#REF!,O$1,FALSE)-VLOOKUP($A156,'[1]Master Data Upload'!$A:$T,O$1,FALSE)</f>
        <v>#REF!</v>
      </c>
      <c r="P156" s="124" t="e">
        <f>VLOOKUP($A156,#REF!,P$1,FALSE)-VLOOKUP($A156,'[1]Master Data Upload'!$A:$T,P$1,FALSE)</f>
        <v>#REF!</v>
      </c>
      <c r="Q156" s="124" t="e">
        <f>VLOOKUP($A156,#REF!,Q$1,FALSE)-VLOOKUP($A156,'[1]Master Data Upload'!$A:$T,Q$1,FALSE)</f>
        <v>#REF!</v>
      </c>
    </row>
    <row r="157" spans="1:17" x14ac:dyDescent="0.2">
      <c r="A157" s="7" t="s">
        <v>1050</v>
      </c>
      <c r="B157" s="124" t="e">
        <f>VLOOKUP($A157,#REF!,B$1,FALSE)-VLOOKUP($A157,'[1]Master Data Upload'!$A:$T,B$1,FALSE)</f>
        <v>#REF!</v>
      </c>
      <c r="C157" s="124" t="e">
        <f>VLOOKUP($A157,#REF!,C$1,FALSE)-VLOOKUP($A157,'[1]Master Data Upload'!$A:$T,C$1,FALSE)</f>
        <v>#REF!</v>
      </c>
      <c r="D157" s="124" t="e">
        <f>VLOOKUP($A157,#REF!,D$1,FALSE)-VLOOKUP($A157,'[1]Master Data Upload'!$A:$T,D$1,FALSE)</f>
        <v>#REF!</v>
      </c>
      <c r="E157" s="124" t="e">
        <f>VLOOKUP($A157,#REF!,E$1,FALSE)-VLOOKUP($A157,'[1]Master Data Upload'!$A:$T,E$1,FALSE)</f>
        <v>#REF!</v>
      </c>
      <c r="F157" s="124" t="e">
        <f>VLOOKUP($A157,#REF!,F$1,FALSE)-VLOOKUP($A157,'[1]Master Data Upload'!$A:$T,F$1,FALSE)</f>
        <v>#REF!</v>
      </c>
      <c r="G157" s="124" t="e">
        <f>VLOOKUP($A157,#REF!,G$1,FALSE)-VLOOKUP($A157,'[1]Master Data Upload'!$A:$T,G$1,FALSE)</f>
        <v>#REF!</v>
      </c>
      <c r="H157" s="124" t="e">
        <f>VLOOKUP($A157,#REF!,H$1,FALSE)-VLOOKUP($A157,'[1]Master Data Upload'!$A:$T,H$1,FALSE)</f>
        <v>#REF!</v>
      </c>
      <c r="I157" s="124" t="e">
        <f>VLOOKUP($A157,#REF!,I$1,FALSE)-VLOOKUP($A157,'[1]Master Data Upload'!$A:$T,I$1,FALSE)</f>
        <v>#REF!</v>
      </c>
      <c r="J157" s="124" t="e">
        <f>VLOOKUP($A157,#REF!,J$1,FALSE)-VLOOKUP($A157,'[1]Master Data Upload'!$A:$T,J$1,FALSE)</f>
        <v>#REF!</v>
      </c>
      <c r="K157" s="124" t="e">
        <f>VLOOKUP($A157,#REF!,K$1,FALSE)-VLOOKUP($A157,'[1]Master Data Upload'!$A:$T,K$1,FALSE)</f>
        <v>#REF!</v>
      </c>
      <c r="L157" s="124" t="e">
        <f>VLOOKUP($A157,#REF!,L$1,FALSE)-VLOOKUP($A157,'[1]Master Data Upload'!$A:$T,L$1,FALSE)</f>
        <v>#REF!</v>
      </c>
      <c r="M157" s="124" t="e">
        <f>VLOOKUP($A157,#REF!,M$1,FALSE)-VLOOKUP($A157,'[1]Master Data Upload'!$A:$T,M$1,FALSE)</f>
        <v>#REF!</v>
      </c>
      <c r="N157" s="124" t="e">
        <f>VLOOKUP($A157,#REF!,N$1,FALSE)-VLOOKUP($A157,'[1]Master Data Upload'!$A:$T,N$1,FALSE)</f>
        <v>#REF!</v>
      </c>
      <c r="O157" s="124" t="e">
        <f>VLOOKUP($A157,#REF!,O$1,FALSE)-VLOOKUP($A157,'[1]Master Data Upload'!$A:$T,O$1,FALSE)</f>
        <v>#REF!</v>
      </c>
      <c r="P157" s="124" t="e">
        <f>VLOOKUP($A157,#REF!,P$1,FALSE)-VLOOKUP($A157,'[1]Master Data Upload'!$A:$T,P$1,FALSE)</f>
        <v>#REF!</v>
      </c>
      <c r="Q157" s="124" t="e">
        <f>VLOOKUP($A157,#REF!,Q$1,FALSE)-VLOOKUP($A157,'[1]Master Data Upload'!$A:$T,Q$1,FALSE)</f>
        <v>#REF!</v>
      </c>
    </row>
    <row r="158" spans="1:17" x14ac:dyDescent="0.2">
      <c r="A158" s="7" t="s">
        <v>13</v>
      </c>
      <c r="B158" s="124" t="e">
        <f>VLOOKUP($A158,#REF!,B$1,FALSE)-VLOOKUP($A158,'[1]Master Data Upload'!$A:$T,B$1,FALSE)</f>
        <v>#REF!</v>
      </c>
      <c r="C158" s="124" t="e">
        <f>VLOOKUP($A158,#REF!,C$1,FALSE)-VLOOKUP($A158,'[1]Master Data Upload'!$A:$T,C$1,FALSE)</f>
        <v>#REF!</v>
      </c>
      <c r="D158" s="124" t="e">
        <f>VLOOKUP($A158,#REF!,D$1,FALSE)-VLOOKUP($A158,'[1]Master Data Upload'!$A:$T,D$1,FALSE)</f>
        <v>#REF!</v>
      </c>
      <c r="E158" s="124" t="e">
        <f>VLOOKUP($A158,#REF!,E$1,FALSE)-VLOOKUP($A158,'[1]Master Data Upload'!$A:$T,E$1,FALSE)</f>
        <v>#REF!</v>
      </c>
      <c r="F158" s="124" t="e">
        <f>VLOOKUP($A158,#REF!,F$1,FALSE)-VLOOKUP($A158,'[1]Master Data Upload'!$A:$T,F$1,FALSE)</f>
        <v>#REF!</v>
      </c>
      <c r="G158" s="124" t="e">
        <f>VLOOKUP($A158,#REF!,G$1,FALSE)-VLOOKUP($A158,'[1]Master Data Upload'!$A:$T,G$1,FALSE)</f>
        <v>#REF!</v>
      </c>
      <c r="H158" s="124" t="e">
        <f>VLOOKUP($A158,#REF!,H$1,FALSE)-VLOOKUP($A158,'[1]Master Data Upload'!$A:$T,H$1,FALSE)</f>
        <v>#REF!</v>
      </c>
      <c r="I158" s="124" t="e">
        <f>VLOOKUP($A158,#REF!,I$1,FALSE)-VLOOKUP($A158,'[1]Master Data Upload'!$A:$T,I$1,FALSE)</f>
        <v>#REF!</v>
      </c>
      <c r="J158" s="124" t="e">
        <f>VLOOKUP($A158,#REF!,J$1,FALSE)-VLOOKUP($A158,'[1]Master Data Upload'!$A:$T,J$1,FALSE)</f>
        <v>#REF!</v>
      </c>
      <c r="K158" s="124" t="e">
        <f>VLOOKUP($A158,#REF!,K$1,FALSE)-VLOOKUP($A158,'[1]Master Data Upload'!$A:$T,K$1,FALSE)</f>
        <v>#REF!</v>
      </c>
      <c r="L158" s="124" t="e">
        <f>VLOOKUP($A158,#REF!,L$1,FALSE)-VLOOKUP($A158,'[1]Master Data Upload'!$A:$T,L$1,FALSE)</f>
        <v>#REF!</v>
      </c>
      <c r="M158" s="124" t="e">
        <f>VLOOKUP($A158,#REF!,M$1,FALSE)-VLOOKUP($A158,'[1]Master Data Upload'!$A:$T,M$1,FALSE)</f>
        <v>#REF!</v>
      </c>
      <c r="N158" s="124" t="e">
        <f>VLOOKUP($A158,#REF!,N$1,FALSE)-VLOOKUP($A158,'[1]Master Data Upload'!$A:$T,N$1,FALSE)</f>
        <v>#REF!</v>
      </c>
      <c r="O158" s="124" t="e">
        <f>VLOOKUP($A158,#REF!,O$1,FALSE)-VLOOKUP($A158,'[1]Master Data Upload'!$A:$T,O$1,FALSE)</f>
        <v>#REF!</v>
      </c>
      <c r="P158" s="124" t="e">
        <f>VLOOKUP($A158,#REF!,P$1,FALSE)-VLOOKUP($A158,'[1]Master Data Upload'!$A:$T,P$1,FALSE)</f>
        <v>#REF!</v>
      </c>
      <c r="Q158" s="124" t="e">
        <f>VLOOKUP($A158,#REF!,Q$1,FALSE)-VLOOKUP($A158,'[1]Master Data Upload'!$A:$T,Q$1,FALSE)</f>
        <v>#REF!</v>
      </c>
    </row>
    <row r="159" spans="1:17" x14ac:dyDescent="0.2">
      <c r="A159" s="7" t="s">
        <v>64</v>
      </c>
      <c r="B159" s="124" t="e">
        <f>VLOOKUP($A159,#REF!,B$1,FALSE)-VLOOKUP($A159,'[1]Master Data Upload'!$A:$T,B$1,FALSE)</f>
        <v>#REF!</v>
      </c>
      <c r="C159" s="124" t="e">
        <f>VLOOKUP($A159,#REF!,C$1,FALSE)-VLOOKUP($A159,'[1]Master Data Upload'!$A:$T,C$1,FALSE)</f>
        <v>#REF!</v>
      </c>
      <c r="D159" s="124" t="e">
        <f>VLOOKUP($A159,#REF!,D$1,FALSE)-VLOOKUP($A159,'[1]Master Data Upload'!$A:$T,D$1,FALSE)</f>
        <v>#REF!</v>
      </c>
      <c r="E159" s="124" t="e">
        <f>VLOOKUP($A159,#REF!,E$1,FALSE)-VLOOKUP($A159,'[1]Master Data Upload'!$A:$T,E$1,FALSE)</f>
        <v>#REF!</v>
      </c>
      <c r="F159" s="124" t="e">
        <f>VLOOKUP($A159,#REF!,F$1,FALSE)-VLOOKUP($A159,'[1]Master Data Upload'!$A:$T,F$1,FALSE)</f>
        <v>#REF!</v>
      </c>
      <c r="G159" s="124" t="e">
        <f>VLOOKUP($A159,#REF!,G$1,FALSE)-VLOOKUP($A159,'[1]Master Data Upload'!$A:$T,G$1,FALSE)</f>
        <v>#REF!</v>
      </c>
      <c r="H159" s="124" t="e">
        <f>VLOOKUP($A159,#REF!,H$1,FALSE)-VLOOKUP($A159,'[1]Master Data Upload'!$A:$T,H$1,FALSE)</f>
        <v>#REF!</v>
      </c>
      <c r="I159" s="124" t="e">
        <f>VLOOKUP($A159,#REF!,I$1,FALSE)-VLOOKUP($A159,'[1]Master Data Upload'!$A:$T,I$1,FALSE)</f>
        <v>#REF!</v>
      </c>
      <c r="J159" s="124" t="e">
        <f>VLOOKUP($A159,#REF!,J$1,FALSE)-VLOOKUP($A159,'[1]Master Data Upload'!$A:$T,J$1,FALSE)</f>
        <v>#REF!</v>
      </c>
      <c r="K159" s="124" t="e">
        <f>VLOOKUP($A159,#REF!,K$1,FALSE)-VLOOKUP($A159,'[1]Master Data Upload'!$A:$T,K$1,FALSE)</f>
        <v>#REF!</v>
      </c>
      <c r="L159" s="124" t="e">
        <f>VLOOKUP($A159,#REF!,L$1,FALSE)-VLOOKUP($A159,'[1]Master Data Upload'!$A:$T,L$1,FALSE)</f>
        <v>#REF!</v>
      </c>
      <c r="M159" s="124" t="e">
        <f>VLOOKUP($A159,#REF!,M$1,FALSE)-VLOOKUP($A159,'[1]Master Data Upload'!$A:$T,M$1,FALSE)</f>
        <v>#REF!</v>
      </c>
      <c r="N159" s="124" t="e">
        <f>VLOOKUP($A159,#REF!,N$1,FALSE)-VLOOKUP($A159,'[1]Master Data Upload'!$A:$T,N$1,FALSE)</f>
        <v>#REF!</v>
      </c>
      <c r="O159" s="124" t="e">
        <f>VLOOKUP($A159,#REF!,O$1,FALSE)-VLOOKUP($A159,'[1]Master Data Upload'!$A:$T,O$1,FALSE)</f>
        <v>#REF!</v>
      </c>
      <c r="P159" s="124" t="e">
        <f>VLOOKUP($A159,#REF!,P$1,FALSE)-VLOOKUP($A159,'[1]Master Data Upload'!$A:$T,P$1,FALSE)</f>
        <v>#REF!</v>
      </c>
      <c r="Q159" s="124" t="e">
        <f>VLOOKUP($A159,#REF!,Q$1,FALSE)-VLOOKUP($A159,'[1]Master Data Upload'!$A:$T,Q$1,FALSE)</f>
        <v>#REF!</v>
      </c>
    </row>
    <row r="160" spans="1:17" x14ac:dyDescent="0.2">
      <c r="A160" s="7" t="s">
        <v>112</v>
      </c>
      <c r="B160" s="124" t="e">
        <f>VLOOKUP($A160,#REF!,B$1,FALSE)-VLOOKUP($A160,'[1]Master Data Upload'!$A:$T,B$1,FALSE)</f>
        <v>#REF!</v>
      </c>
      <c r="C160" s="124" t="e">
        <f>VLOOKUP($A160,#REF!,C$1,FALSE)-VLOOKUP($A160,'[1]Master Data Upload'!$A:$T,C$1,FALSE)</f>
        <v>#REF!</v>
      </c>
      <c r="D160" s="124" t="e">
        <f>VLOOKUP($A160,#REF!,D$1,FALSE)-VLOOKUP($A160,'[1]Master Data Upload'!$A:$T,D$1,FALSE)</f>
        <v>#REF!</v>
      </c>
      <c r="E160" s="124" t="e">
        <f>VLOOKUP($A160,#REF!,E$1,FALSE)-VLOOKUP($A160,'[1]Master Data Upload'!$A:$T,E$1,FALSE)</f>
        <v>#REF!</v>
      </c>
      <c r="F160" s="124" t="e">
        <f>VLOOKUP($A160,#REF!,F$1,FALSE)-VLOOKUP($A160,'[1]Master Data Upload'!$A:$T,F$1,FALSE)</f>
        <v>#REF!</v>
      </c>
      <c r="G160" s="124" t="e">
        <f>VLOOKUP($A160,#REF!,G$1,FALSE)-VLOOKUP($A160,'[1]Master Data Upload'!$A:$T,G$1,FALSE)</f>
        <v>#REF!</v>
      </c>
      <c r="H160" s="124" t="e">
        <f>VLOOKUP($A160,#REF!,H$1,FALSE)-VLOOKUP($A160,'[1]Master Data Upload'!$A:$T,H$1,FALSE)</f>
        <v>#REF!</v>
      </c>
      <c r="I160" s="124" t="e">
        <f>VLOOKUP($A160,#REF!,I$1,FALSE)-VLOOKUP($A160,'[1]Master Data Upload'!$A:$T,I$1,FALSE)</f>
        <v>#REF!</v>
      </c>
      <c r="J160" s="124" t="e">
        <f>VLOOKUP($A160,#REF!,J$1,FALSE)-VLOOKUP($A160,'[1]Master Data Upload'!$A:$T,J$1,FALSE)</f>
        <v>#REF!</v>
      </c>
      <c r="K160" s="124" t="e">
        <f>VLOOKUP($A160,#REF!,K$1,FALSE)-VLOOKUP($A160,'[1]Master Data Upload'!$A:$T,K$1,FALSE)</f>
        <v>#REF!</v>
      </c>
      <c r="L160" s="124" t="e">
        <f>VLOOKUP($A160,#REF!,L$1,FALSE)-VLOOKUP($A160,'[1]Master Data Upload'!$A:$T,L$1,FALSE)</f>
        <v>#REF!</v>
      </c>
      <c r="M160" s="124" t="e">
        <f>VLOOKUP($A160,#REF!,M$1,FALSE)-VLOOKUP($A160,'[1]Master Data Upload'!$A:$T,M$1,FALSE)</f>
        <v>#REF!</v>
      </c>
      <c r="N160" s="124" t="e">
        <f>VLOOKUP($A160,#REF!,N$1,FALSE)-VLOOKUP($A160,'[1]Master Data Upload'!$A:$T,N$1,FALSE)</f>
        <v>#REF!</v>
      </c>
      <c r="O160" s="124" t="e">
        <f>VLOOKUP($A160,#REF!,O$1,FALSE)-VLOOKUP($A160,'[1]Master Data Upload'!$A:$T,O$1,FALSE)</f>
        <v>#REF!</v>
      </c>
      <c r="P160" s="124" t="e">
        <f>VLOOKUP($A160,#REF!,P$1,FALSE)-VLOOKUP($A160,'[1]Master Data Upload'!$A:$T,P$1,FALSE)</f>
        <v>#REF!</v>
      </c>
      <c r="Q160" s="124" t="e">
        <f>VLOOKUP($A160,#REF!,Q$1,FALSE)-VLOOKUP($A160,'[1]Master Data Upload'!$A:$T,Q$1,FALSE)</f>
        <v>#REF!</v>
      </c>
    </row>
    <row r="161" spans="1:17" x14ac:dyDescent="0.2">
      <c r="A161" s="7" t="s">
        <v>14</v>
      </c>
      <c r="B161" s="124" t="e">
        <f>VLOOKUP($A161,#REF!,B$1,FALSE)-VLOOKUP($A161,'[1]Master Data Upload'!$A:$T,B$1,FALSE)</f>
        <v>#REF!</v>
      </c>
      <c r="C161" s="124" t="e">
        <f>VLOOKUP($A161,#REF!,C$1,FALSE)-VLOOKUP($A161,'[1]Master Data Upload'!$A:$T,C$1,FALSE)</f>
        <v>#REF!</v>
      </c>
      <c r="D161" s="124" t="e">
        <f>VLOOKUP($A161,#REF!,D$1,FALSE)-VLOOKUP($A161,'[1]Master Data Upload'!$A:$T,D$1,FALSE)</f>
        <v>#REF!</v>
      </c>
      <c r="E161" s="124" t="e">
        <f>VLOOKUP($A161,#REF!,E$1,FALSE)-VLOOKUP($A161,'[1]Master Data Upload'!$A:$T,E$1,FALSE)</f>
        <v>#REF!</v>
      </c>
      <c r="F161" s="124" t="e">
        <f>VLOOKUP($A161,#REF!,F$1,FALSE)-VLOOKUP($A161,'[1]Master Data Upload'!$A:$T,F$1,FALSE)</f>
        <v>#REF!</v>
      </c>
      <c r="G161" s="124" t="e">
        <f>VLOOKUP($A161,#REF!,G$1,FALSE)-VLOOKUP($A161,'[1]Master Data Upload'!$A:$T,G$1,FALSE)</f>
        <v>#REF!</v>
      </c>
      <c r="H161" s="124" t="e">
        <f>VLOOKUP($A161,#REF!,H$1,FALSE)-VLOOKUP($A161,'[1]Master Data Upload'!$A:$T,H$1,FALSE)</f>
        <v>#REF!</v>
      </c>
      <c r="I161" s="124" t="e">
        <f>VLOOKUP($A161,#REF!,I$1,FALSE)-VLOOKUP($A161,'[1]Master Data Upload'!$A:$T,I$1,FALSE)</f>
        <v>#REF!</v>
      </c>
      <c r="J161" s="124" t="e">
        <f>VLOOKUP($A161,#REF!,J$1,FALSE)-VLOOKUP($A161,'[1]Master Data Upload'!$A:$T,J$1,FALSE)</f>
        <v>#REF!</v>
      </c>
      <c r="K161" s="124" t="e">
        <f>VLOOKUP($A161,#REF!,K$1,FALSE)-VLOOKUP($A161,'[1]Master Data Upload'!$A:$T,K$1,FALSE)</f>
        <v>#REF!</v>
      </c>
      <c r="L161" s="124" t="e">
        <f>VLOOKUP($A161,#REF!,L$1,FALSE)-VLOOKUP($A161,'[1]Master Data Upload'!$A:$T,L$1,FALSE)</f>
        <v>#REF!</v>
      </c>
      <c r="M161" s="124" t="e">
        <f>VLOOKUP($A161,#REF!,M$1,FALSE)-VLOOKUP($A161,'[1]Master Data Upload'!$A:$T,M$1,FALSE)</f>
        <v>#REF!</v>
      </c>
      <c r="N161" s="124" t="e">
        <f>VLOOKUP($A161,#REF!,N$1,FALSE)-VLOOKUP($A161,'[1]Master Data Upload'!$A:$T,N$1,FALSE)</f>
        <v>#REF!</v>
      </c>
      <c r="O161" s="124" t="e">
        <f>VLOOKUP($A161,#REF!,O$1,FALSE)-VLOOKUP($A161,'[1]Master Data Upload'!$A:$T,O$1,FALSE)</f>
        <v>#REF!</v>
      </c>
      <c r="P161" s="124" t="e">
        <f>VLOOKUP($A161,#REF!,P$1,FALSE)-VLOOKUP($A161,'[1]Master Data Upload'!$A:$T,P$1,FALSE)</f>
        <v>#REF!</v>
      </c>
      <c r="Q161" s="124" t="e">
        <f>VLOOKUP($A161,#REF!,Q$1,FALSE)-VLOOKUP($A161,'[1]Master Data Upload'!$A:$T,Q$1,FALSE)</f>
        <v>#REF!</v>
      </c>
    </row>
    <row r="162" spans="1:17" x14ac:dyDescent="0.2">
      <c r="A162" s="7" t="s">
        <v>108</v>
      </c>
      <c r="B162" s="124" t="e">
        <f>VLOOKUP($A162,#REF!,B$1,FALSE)-VLOOKUP($A162,'[1]Master Data Upload'!$A:$T,B$1,FALSE)</f>
        <v>#REF!</v>
      </c>
      <c r="C162" s="124" t="e">
        <f>VLOOKUP($A162,#REF!,C$1,FALSE)-VLOOKUP($A162,'[1]Master Data Upload'!$A:$T,C$1,FALSE)</f>
        <v>#REF!</v>
      </c>
      <c r="D162" s="124" t="e">
        <f>VLOOKUP($A162,#REF!,D$1,FALSE)-VLOOKUP($A162,'[1]Master Data Upload'!$A:$T,D$1,FALSE)</f>
        <v>#REF!</v>
      </c>
      <c r="E162" s="124" t="e">
        <f>VLOOKUP($A162,#REF!,E$1,FALSE)-VLOOKUP($A162,'[1]Master Data Upload'!$A:$T,E$1,FALSE)</f>
        <v>#REF!</v>
      </c>
      <c r="F162" s="124" t="e">
        <f>VLOOKUP($A162,#REF!,F$1,FALSE)-VLOOKUP($A162,'[1]Master Data Upload'!$A:$T,F$1,FALSE)</f>
        <v>#REF!</v>
      </c>
      <c r="G162" s="124" t="e">
        <f>VLOOKUP($A162,#REF!,G$1,FALSE)-VLOOKUP($A162,'[1]Master Data Upload'!$A:$T,G$1,FALSE)</f>
        <v>#REF!</v>
      </c>
      <c r="H162" s="124" t="e">
        <f>VLOOKUP($A162,#REF!,H$1,FALSE)-VLOOKUP($A162,'[1]Master Data Upload'!$A:$T,H$1,FALSE)</f>
        <v>#REF!</v>
      </c>
      <c r="I162" s="124" t="e">
        <f>VLOOKUP($A162,#REF!,I$1,FALSE)-VLOOKUP($A162,'[1]Master Data Upload'!$A:$T,I$1,FALSE)</f>
        <v>#REF!</v>
      </c>
      <c r="J162" s="124" t="e">
        <f>VLOOKUP($A162,#REF!,J$1,FALSE)-VLOOKUP($A162,'[1]Master Data Upload'!$A:$T,J$1,FALSE)</f>
        <v>#REF!</v>
      </c>
      <c r="K162" s="124" t="e">
        <f>VLOOKUP($A162,#REF!,K$1,FALSE)-VLOOKUP($A162,'[1]Master Data Upload'!$A:$T,K$1,FALSE)</f>
        <v>#REF!</v>
      </c>
      <c r="L162" s="124" t="e">
        <f>VLOOKUP($A162,#REF!,L$1,FALSE)-VLOOKUP($A162,'[1]Master Data Upload'!$A:$T,L$1,FALSE)</f>
        <v>#REF!</v>
      </c>
      <c r="M162" s="124" t="e">
        <f>VLOOKUP($A162,#REF!,M$1,FALSE)-VLOOKUP($A162,'[1]Master Data Upload'!$A:$T,M$1,FALSE)</f>
        <v>#REF!</v>
      </c>
      <c r="N162" s="124" t="e">
        <f>VLOOKUP($A162,#REF!,N$1,FALSE)-VLOOKUP($A162,'[1]Master Data Upload'!$A:$T,N$1,FALSE)</f>
        <v>#REF!</v>
      </c>
      <c r="O162" s="124" t="e">
        <f>VLOOKUP($A162,#REF!,O$1,FALSE)-VLOOKUP($A162,'[1]Master Data Upload'!$A:$T,O$1,FALSE)</f>
        <v>#REF!</v>
      </c>
      <c r="P162" s="124" t="e">
        <f>VLOOKUP($A162,#REF!,P$1,FALSE)-VLOOKUP($A162,'[1]Master Data Upload'!$A:$T,P$1,FALSE)</f>
        <v>#REF!</v>
      </c>
      <c r="Q162" s="124" t="e">
        <f>VLOOKUP($A162,#REF!,Q$1,FALSE)-VLOOKUP($A162,'[1]Master Data Upload'!$A:$T,Q$1,FALSE)</f>
        <v>#REF!</v>
      </c>
    </row>
    <row r="163" spans="1:17" x14ac:dyDescent="0.2">
      <c r="A163" s="7" t="s">
        <v>60</v>
      </c>
      <c r="B163" s="124" t="e">
        <f>VLOOKUP($A163,#REF!,B$1,FALSE)-VLOOKUP($A163,'[1]Master Data Upload'!$A:$T,B$1,FALSE)</f>
        <v>#REF!</v>
      </c>
      <c r="C163" s="124" t="e">
        <f>VLOOKUP($A163,#REF!,C$1,FALSE)-VLOOKUP($A163,'[1]Master Data Upload'!$A:$T,C$1,FALSE)</f>
        <v>#REF!</v>
      </c>
      <c r="D163" s="124" t="e">
        <f>VLOOKUP($A163,#REF!,D$1,FALSE)-VLOOKUP($A163,'[1]Master Data Upload'!$A:$T,D$1,FALSE)</f>
        <v>#REF!</v>
      </c>
      <c r="E163" s="124" t="e">
        <f>VLOOKUP($A163,#REF!,E$1,FALSE)-VLOOKUP($A163,'[1]Master Data Upload'!$A:$T,E$1,FALSE)</f>
        <v>#REF!</v>
      </c>
      <c r="F163" s="124" t="e">
        <f>VLOOKUP($A163,#REF!,F$1,FALSE)-VLOOKUP($A163,'[1]Master Data Upload'!$A:$T,F$1,FALSE)</f>
        <v>#REF!</v>
      </c>
      <c r="G163" s="124" t="e">
        <f>VLOOKUP($A163,#REF!,G$1,FALSE)-VLOOKUP($A163,'[1]Master Data Upload'!$A:$T,G$1,FALSE)</f>
        <v>#REF!</v>
      </c>
      <c r="H163" s="124" t="e">
        <f>VLOOKUP($A163,#REF!,H$1,FALSE)-VLOOKUP($A163,'[1]Master Data Upload'!$A:$T,H$1,FALSE)</f>
        <v>#REF!</v>
      </c>
      <c r="I163" s="124" t="e">
        <f>VLOOKUP($A163,#REF!,I$1,FALSE)-VLOOKUP($A163,'[1]Master Data Upload'!$A:$T,I$1,FALSE)</f>
        <v>#REF!</v>
      </c>
      <c r="J163" s="124" t="e">
        <f>VLOOKUP($A163,#REF!,J$1,FALSE)-VLOOKUP($A163,'[1]Master Data Upload'!$A:$T,J$1,FALSE)</f>
        <v>#REF!</v>
      </c>
      <c r="K163" s="124" t="e">
        <f>VLOOKUP($A163,#REF!,K$1,FALSE)-VLOOKUP($A163,'[1]Master Data Upload'!$A:$T,K$1,FALSE)</f>
        <v>#REF!</v>
      </c>
      <c r="L163" s="124" t="e">
        <f>VLOOKUP($A163,#REF!,L$1,FALSE)-VLOOKUP($A163,'[1]Master Data Upload'!$A:$T,L$1,FALSE)</f>
        <v>#REF!</v>
      </c>
      <c r="M163" s="124" t="e">
        <f>VLOOKUP($A163,#REF!,M$1,FALSE)-VLOOKUP($A163,'[1]Master Data Upload'!$A:$T,M$1,FALSE)</f>
        <v>#REF!</v>
      </c>
      <c r="N163" s="124" t="e">
        <f>VLOOKUP($A163,#REF!,N$1,FALSE)-VLOOKUP($A163,'[1]Master Data Upload'!$A:$T,N$1,FALSE)</f>
        <v>#REF!</v>
      </c>
      <c r="O163" s="124" t="e">
        <f>VLOOKUP($A163,#REF!,O$1,FALSE)-VLOOKUP($A163,'[1]Master Data Upload'!$A:$T,O$1,FALSE)</f>
        <v>#REF!</v>
      </c>
      <c r="P163" s="124" t="e">
        <f>VLOOKUP($A163,#REF!,P$1,FALSE)-VLOOKUP($A163,'[1]Master Data Upload'!$A:$T,P$1,FALSE)</f>
        <v>#REF!</v>
      </c>
      <c r="Q163" s="124" t="e">
        <f>VLOOKUP($A163,#REF!,Q$1,FALSE)-VLOOKUP($A163,'[1]Master Data Upload'!$A:$T,Q$1,FALSE)</f>
        <v>#REF!</v>
      </c>
    </row>
    <row r="164" spans="1:17" x14ac:dyDescent="0.2">
      <c r="A164" s="7" t="s">
        <v>16</v>
      </c>
      <c r="B164" s="124" t="e">
        <f>VLOOKUP($A164,#REF!,B$1,FALSE)-VLOOKUP($A164,'[1]Master Data Upload'!$A:$T,B$1,FALSE)</f>
        <v>#REF!</v>
      </c>
      <c r="C164" s="124" t="e">
        <f>VLOOKUP($A164,#REF!,C$1,FALSE)-VLOOKUP($A164,'[1]Master Data Upload'!$A:$T,C$1,FALSE)</f>
        <v>#REF!</v>
      </c>
      <c r="D164" s="124" t="e">
        <f>VLOOKUP($A164,#REF!,D$1,FALSE)-VLOOKUP($A164,'[1]Master Data Upload'!$A:$T,D$1,FALSE)</f>
        <v>#REF!</v>
      </c>
      <c r="E164" s="124" t="e">
        <f>VLOOKUP($A164,#REF!,E$1,FALSE)-VLOOKUP($A164,'[1]Master Data Upload'!$A:$T,E$1,FALSE)</f>
        <v>#REF!</v>
      </c>
      <c r="F164" s="124" t="e">
        <f>VLOOKUP($A164,#REF!,F$1,FALSE)-VLOOKUP($A164,'[1]Master Data Upload'!$A:$T,F$1,FALSE)</f>
        <v>#REF!</v>
      </c>
      <c r="G164" s="124" t="e">
        <f>VLOOKUP($A164,#REF!,G$1,FALSE)-VLOOKUP($A164,'[1]Master Data Upload'!$A:$T,G$1,FALSE)</f>
        <v>#REF!</v>
      </c>
      <c r="H164" s="124" t="e">
        <f>VLOOKUP($A164,#REF!,H$1,FALSE)-VLOOKUP($A164,'[1]Master Data Upload'!$A:$T,H$1,FALSE)</f>
        <v>#REF!</v>
      </c>
      <c r="I164" s="124" t="e">
        <f>VLOOKUP($A164,#REF!,I$1,FALSE)-VLOOKUP($A164,'[1]Master Data Upload'!$A:$T,I$1,FALSE)</f>
        <v>#REF!</v>
      </c>
      <c r="J164" s="124" t="e">
        <f>VLOOKUP($A164,#REF!,J$1,FALSE)-VLOOKUP($A164,'[1]Master Data Upload'!$A:$T,J$1,FALSE)</f>
        <v>#REF!</v>
      </c>
      <c r="K164" s="124" t="e">
        <f>VLOOKUP($A164,#REF!,K$1,FALSE)-VLOOKUP($A164,'[1]Master Data Upload'!$A:$T,K$1,FALSE)</f>
        <v>#REF!</v>
      </c>
      <c r="L164" s="124" t="e">
        <f>VLOOKUP($A164,#REF!,L$1,FALSE)-VLOOKUP($A164,'[1]Master Data Upload'!$A:$T,L$1,FALSE)</f>
        <v>#REF!</v>
      </c>
      <c r="M164" s="124" t="e">
        <f>VLOOKUP($A164,#REF!,M$1,FALSE)-VLOOKUP($A164,'[1]Master Data Upload'!$A:$T,M$1,FALSE)</f>
        <v>#REF!</v>
      </c>
      <c r="N164" s="124" t="e">
        <f>VLOOKUP($A164,#REF!,N$1,FALSE)-VLOOKUP($A164,'[1]Master Data Upload'!$A:$T,N$1,FALSE)</f>
        <v>#REF!</v>
      </c>
      <c r="O164" s="124" t="e">
        <f>VLOOKUP($A164,#REF!,O$1,FALSE)-VLOOKUP($A164,'[1]Master Data Upload'!$A:$T,O$1,FALSE)</f>
        <v>#REF!</v>
      </c>
      <c r="P164" s="124" t="e">
        <f>VLOOKUP($A164,#REF!,P$1,FALSE)-VLOOKUP($A164,'[1]Master Data Upload'!$A:$T,P$1,FALSE)</f>
        <v>#REF!</v>
      </c>
      <c r="Q164" s="124" t="e">
        <f>VLOOKUP($A164,#REF!,Q$1,FALSE)-VLOOKUP($A164,'[1]Master Data Upload'!$A:$T,Q$1,FALSE)</f>
        <v>#REF!</v>
      </c>
    </row>
    <row r="165" spans="1:17" x14ac:dyDescent="0.2">
      <c r="A165" s="7" t="s">
        <v>10</v>
      </c>
      <c r="B165" s="124" t="e">
        <f>VLOOKUP($A165,#REF!,B$1,FALSE)-VLOOKUP($A165,'[1]Master Data Upload'!$A:$T,B$1,FALSE)</f>
        <v>#REF!</v>
      </c>
      <c r="C165" s="124" t="e">
        <f>VLOOKUP($A165,#REF!,C$1,FALSE)-VLOOKUP($A165,'[1]Master Data Upload'!$A:$T,C$1,FALSE)</f>
        <v>#REF!</v>
      </c>
      <c r="D165" s="124" t="e">
        <f>VLOOKUP($A165,#REF!,D$1,FALSE)-VLOOKUP($A165,'[1]Master Data Upload'!$A:$T,D$1,FALSE)</f>
        <v>#REF!</v>
      </c>
      <c r="E165" s="124" t="e">
        <f>VLOOKUP($A165,#REF!,E$1,FALSE)-VLOOKUP($A165,'[1]Master Data Upload'!$A:$T,E$1,FALSE)</f>
        <v>#REF!</v>
      </c>
      <c r="F165" s="124" t="e">
        <f>VLOOKUP($A165,#REF!,F$1,FALSE)-VLOOKUP($A165,'[1]Master Data Upload'!$A:$T,F$1,FALSE)</f>
        <v>#REF!</v>
      </c>
      <c r="G165" s="124" t="e">
        <f>VLOOKUP($A165,#REF!,G$1,FALSE)-VLOOKUP($A165,'[1]Master Data Upload'!$A:$T,G$1,FALSE)</f>
        <v>#REF!</v>
      </c>
      <c r="H165" s="124" t="e">
        <f>VLOOKUP($A165,#REF!,H$1,FALSE)-VLOOKUP($A165,'[1]Master Data Upload'!$A:$T,H$1,FALSE)</f>
        <v>#REF!</v>
      </c>
      <c r="I165" s="124" t="e">
        <f>VLOOKUP($A165,#REF!,I$1,FALSE)-VLOOKUP($A165,'[1]Master Data Upload'!$A:$T,I$1,FALSE)</f>
        <v>#REF!</v>
      </c>
      <c r="J165" s="124" t="e">
        <f>VLOOKUP($A165,#REF!,J$1,FALSE)-VLOOKUP($A165,'[1]Master Data Upload'!$A:$T,J$1,FALSE)</f>
        <v>#REF!</v>
      </c>
      <c r="K165" s="124" t="e">
        <f>VLOOKUP($A165,#REF!,K$1,FALSE)-VLOOKUP($A165,'[1]Master Data Upload'!$A:$T,K$1,FALSE)</f>
        <v>#REF!</v>
      </c>
      <c r="L165" s="124" t="e">
        <f>VLOOKUP($A165,#REF!,L$1,FALSE)-VLOOKUP($A165,'[1]Master Data Upload'!$A:$T,L$1,FALSE)</f>
        <v>#REF!</v>
      </c>
      <c r="M165" s="124" t="e">
        <f>VLOOKUP($A165,#REF!,M$1,FALSE)-VLOOKUP($A165,'[1]Master Data Upload'!$A:$T,M$1,FALSE)</f>
        <v>#REF!</v>
      </c>
      <c r="N165" s="124" t="e">
        <f>VLOOKUP($A165,#REF!,N$1,FALSE)-VLOOKUP($A165,'[1]Master Data Upload'!$A:$T,N$1,FALSE)</f>
        <v>#REF!</v>
      </c>
      <c r="O165" s="124" t="e">
        <f>VLOOKUP($A165,#REF!,O$1,FALSE)-VLOOKUP($A165,'[1]Master Data Upload'!$A:$T,O$1,FALSE)</f>
        <v>#REF!</v>
      </c>
      <c r="P165" s="124" t="e">
        <f>VLOOKUP($A165,#REF!,P$1,FALSE)-VLOOKUP($A165,'[1]Master Data Upload'!$A:$T,P$1,FALSE)</f>
        <v>#REF!</v>
      </c>
      <c r="Q165" s="124" t="e">
        <f>VLOOKUP($A165,#REF!,Q$1,FALSE)-VLOOKUP($A165,'[1]Master Data Upload'!$A:$T,Q$1,FALSE)</f>
        <v>#REF!</v>
      </c>
    </row>
    <row r="166" spans="1:17" x14ac:dyDescent="0.2">
      <c r="A166" s="7" t="s">
        <v>65</v>
      </c>
      <c r="B166" s="124" t="e">
        <f>VLOOKUP($A166,#REF!,B$1,FALSE)-VLOOKUP($A166,'[1]Master Data Upload'!$A:$T,B$1,FALSE)</f>
        <v>#REF!</v>
      </c>
      <c r="C166" s="124" t="e">
        <f>VLOOKUP($A166,#REF!,C$1,FALSE)-VLOOKUP($A166,'[1]Master Data Upload'!$A:$T,C$1,FALSE)</f>
        <v>#REF!</v>
      </c>
      <c r="D166" s="124" t="e">
        <f>VLOOKUP($A166,#REF!,D$1,FALSE)-VLOOKUP($A166,'[1]Master Data Upload'!$A:$T,D$1,FALSE)</f>
        <v>#REF!</v>
      </c>
      <c r="E166" s="124" t="e">
        <f>VLOOKUP($A166,#REF!,E$1,FALSE)-VLOOKUP($A166,'[1]Master Data Upload'!$A:$T,E$1,FALSE)</f>
        <v>#REF!</v>
      </c>
      <c r="F166" s="124" t="e">
        <f>VLOOKUP($A166,#REF!,F$1,FALSE)-VLOOKUP($A166,'[1]Master Data Upload'!$A:$T,F$1,FALSE)</f>
        <v>#REF!</v>
      </c>
      <c r="G166" s="124" t="e">
        <f>VLOOKUP($A166,#REF!,G$1,FALSE)-VLOOKUP($A166,'[1]Master Data Upload'!$A:$T,G$1,FALSE)</f>
        <v>#REF!</v>
      </c>
      <c r="H166" s="124" t="e">
        <f>VLOOKUP($A166,#REF!,H$1,FALSE)-VLOOKUP($A166,'[1]Master Data Upload'!$A:$T,H$1,FALSE)</f>
        <v>#REF!</v>
      </c>
      <c r="I166" s="124" t="e">
        <f>VLOOKUP($A166,#REF!,I$1,FALSE)-VLOOKUP($A166,'[1]Master Data Upload'!$A:$T,I$1,FALSE)</f>
        <v>#REF!</v>
      </c>
      <c r="J166" s="124" t="e">
        <f>VLOOKUP($A166,#REF!,J$1,FALSE)-VLOOKUP($A166,'[1]Master Data Upload'!$A:$T,J$1,FALSE)</f>
        <v>#REF!</v>
      </c>
      <c r="K166" s="124" t="e">
        <f>VLOOKUP($A166,#REF!,K$1,FALSE)-VLOOKUP($A166,'[1]Master Data Upload'!$A:$T,K$1,FALSE)</f>
        <v>#REF!</v>
      </c>
      <c r="L166" s="124" t="e">
        <f>VLOOKUP($A166,#REF!,L$1,FALSE)-VLOOKUP($A166,'[1]Master Data Upload'!$A:$T,L$1,FALSE)</f>
        <v>#REF!</v>
      </c>
      <c r="M166" s="124" t="e">
        <f>VLOOKUP($A166,#REF!,M$1,FALSE)-VLOOKUP($A166,'[1]Master Data Upload'!$A:$T,M$1,FALSE)</f>
        <v>#REF!</v>
      </c>
      <c r="N166" s="124" t="e">
        <f>VLOOKUP($A166,#REF!,N$1,FALSE)-VLOOKUP($A166,'[1]Master Data Upload'!$A:$T,N$1,FALSE)</f>
        <v>#REF!</v>
      </c>
      <c r="O166" s="124" t="e">
        <f>VLOOKUP($A166,#REF!,O$1,FALSE)-VLOOKUP($A166,'[1]Master Data Upload'!$A:$T,O$1,FALSE)</f>
        <v>#REF!</v>
      </c>
      <c r="P166" s="124" t="e">
        <f>VLOOKUP($A166,#REF!,P$1,FALSE)-VLOOKUP($A166,'[1]Master Data Upload'!$A:$T,P$1,FALSE)</f>
        <v>#REF!</v>
      </c>
      <c r="Q166" s="124" t="e">
        <f>VLOOKUP($A166,#REF!,Q$1,FALSE)-VLOOKUP($A166,'[1]Master Data Upload'!$A:$T,Q$1,FALSE)</f>
        <v>#REF!</v>
      </c>
    </row>
    <row r="167" spans="1:17" x14ac:dyDescent="0.2">
      <c r="A167" s="7" t="s">
        <v>70</v>
      </c>
      <c r="B167" s="124" t="e">
        <f>VLOOKUP($A167,#REF!,B$1,FALSE)-VLOOKUP($A167,'[1]Master Data Upload'!$A:$T,B$1,FALSE)</f>
        <v>#REF!</v>
      </c>
      <c r="C167" s="124" t="e">
        <f>VLOOKUP($A167,#REF!,C$1,FALSE)-VLOOKUP($A167,'[1]Master Data Upload'!$A:$T,C$1,FALSE)</f>
        <v>#REF!</v>
      </c>
      <c r="D167" s="124" t="e">
        <f>VLOOKUP($A167,#REF!,D$1,FALSE)-VLOOKUP($A167,'[1]Master Data Upload'!$A:$T,D$1,FALSE)</f>
        <v>#REF!</v>
      </c>
      <c r="E167" s="124" t="e">
        <f>VLOOKUP($A167,#REF!,E$1,FALSE)-VLOOKUP($A167,'[1]Master Data Upload'!$A:$T,E$1,FALSE)</f>
        <v>#REF!</v>
      </c>
      <c r="F167" s="124" t="e">
        <f>VLOOKUP($A167,#REF!,F$1,FALSE)-VLOOKUP($A167,'[1]Master Data Upload'!$A:$T,F$1,FALSE)</f>
        <v>#REF!</v>
      </c>
      <c r="G167" s="124" t="e">
        <f>VLOOKUP($A167,#REF!,G$1,FALSE)-VLOOKUP($A167,'[1]Master Data Upload'!$A:$T,G$1,FALSE)</f>
        <v>#REF!</v>
      </c>
      <c r="H167" s="124" t="e">
        <f>VLOOKUP($A167,#REF!,H$1,FALSE)-VLOOKUP($A167,'[1]Master Data Upload'!$A:$T,H$1,FALSE)</f>
        <v>#REF!</v>
      </c>
      <c r="I167" s="124" t="e">
        <f>VLOOKUP($A167,#REF!,I$1,FALSE)-VLOOKUP($A167,'[1]Master Data Upload'!$A:$T,I$1,FALSE)</f>
        <v>#REF!</v>
      </c>
      <c r="J167" s="124" t="e">
        <f>VLOOKUP($A167,#REF!,J$1,FALSE)-VLOOKUP($A167,'[1]Master Data Upload'!$A:$T,J$1,FALSE)</f>
        <v>#REF!</v>
      </c>
      <c r="K167" s="124" t="e">
        <f>VLOOKUP($A167,#REF!,K$1,FALSE)-VLOOKUP($A167,'[1]Master Data Upload'!$A:$T,K$1,FALSE)</f>
        <v>#REF!</v>
      </c>
      <c r="L167" s="124" t="e">
        <f>VLOOKUP($A167,#REF!,L$1,FALSE)-VLOOKUP($A167,'[1]Master Data Upload'!$A:$T,L$1,FALSE)</f>
        <v>#REF!</v>
      </c>
      <c r="M167" s="124" t="e">
        <f>VLOOKUP($A167,#REF!,M$1,FALSE)-VLOOKUP($A167,'[1]Master Data Upload'!$A:$T,M$1,FALSE)</f>
        <v>#REF!</v>
      </c>
      <c r="N167" s="124" t="e">
        <f>VLOOKUP($A167,#REF!,N$1,FALSE)-VLOOKUP($A167,'[1]Master Data Upload'!$A:$T,N$1,FALSE)</f>
        <v>#REF!</v>
      </c>
      <c r="O167" s="124" t="e">
        <f>VLOOKUP($A167,#REF!,O$1,FALSE)-VLOOKUP($A167,'[1]Master Data Upload'!$A:$T,O$1,FALSE)</f>
        <v>#REF!</v>
      </c>
      <c r="P167" s="124" t="e">
        <f>VLOOKUP($A167,#REF!,P$1,FALSE)-VLOOKUP($A167,'[1]Master Data Upload'!$A:$T,P$1,FALSE)</f>
        <v>#REF!</v>
      </c>
      <c r="Q167" s="124" t="e">
        <f>VLOOKUP($A167,#REF!,Q$1,FALSE)-VLOOKUP($A167,'[1]Master Data Upload'!$A:$T,Q$1,FALSE)</f>
        <v>#REF!</v>
      </c>
    </row>
    <row r="168" spans="1:17" x14ac:dyDescent="0.2">
      <c r="A168" s="7" t="s">
        <v>66</v>
      </c>
      <c r="B168" s="124" t="e">
        <f>VLOOKUP($A168,#REF!,B$1,FALSE)-VLOOKUP($A168,'[1]Master Data Upload'!$A:$T,B$1,FALSE)</f>
        <v>#REF!</v>
      </c>
      <c r="C168" s="124" t="e">
        <f>VLOOKUP($A168,#REF!,C$1,FALSE)-VLOOKUP($A168,'[1]Master Data Upload'!$A:$T,C$1,FALSE)</f>
        <v>#REF!</v>
      </c>
      <c r="D168" s="124" t="e">
        <f>VLOOKUP($A168,#REF!,D$1,FALSE)-VLOOKUP($A168,'[1]Master Data Upload'!$A:$T,D$1,FALSE)</f>
        <v>#REF!</v>
      </c>
      <c r="E168" s="124" t="e">
        <f>VLOOKUP($A168,#REF!,E$1,FALSE)-VLOOKUP($A168,'[1]Master Data Upload'!$A:$T,E$1,FALSE)</f>
        <v>#REF!</v>
      </c>
      <c r="F168" s="124" t="e">
        <f>VLOOKUP($A168,#REF!,F$1,FALSE)-VLOOKUP($A168,'[1]Master Data Upload'!$A:$T,F$1,FALSE)</f>
        <v>#REF!</v>
      </c>
      <c r="G168" s="124" t="e">
        <f>VLOOKUP($A168,#REF!,G$1,FALSE)-VLOOKUP($A168,'[1]Master Data Upload'!$A:$T,G$1,FALSE)</f>
        <v>#REF!</v>
      </c>
      <c r="H168" s="124" t="e">
        <f>VLOOKUP($A168,#REF!,H$1,FALSE)-VLOOKUP($A168,'[1]Master Data Upload'!$A:$T,H$1,FALSE)</f>
        <v>#REF!</v>
      </c>
      <c r="I168" s="124" t="e">
        <f>VLOOKUP($A168,#REF!,I$1,FALSE)-VLOOKUP($A168,'[1]Master Data Upload'!$A:$T,I$1,FALSE)</f>
        <v>#REF!</v>
      </c>
      <c r="J168" s="124" t="e">
        <f>VLOOKUP($A168,#REF!,J$1,FALSE)-VLOOKUP($A168,'[1]Master Data Upload'!$A:$T,J$1,FALSE)</f>
        <v>#REF!</v>
      </c>
      <c r="K168" s="124" t="e">
        <f>VLOOKUP($A168,#REF!,K$1,FALSE)-VLOOKUP($A168,'[1]Master Data Upload'!$A:$T,K$1,FALSE)</f>
        <v>#REF!</v>
      </c>
      <c r="L168" s="124" t="e">
        <f>VLOOKUP($A168,#REF!,L$1,FALSE)-VLOOKUP($A168,'[1]Master Data Upload'!$A:$T,L$1,FALSE)</f>
        <v>#REF!</v>
      </c>
      <c r="M168" s="124" t="e">
        <f>VLOOKUP($A168,#REF!,M$1,FALSE)-VLOOKUP($A168,'[1]Master Data Upload'!$A:$T,M$1,FALSE)</f>
        <v>#REF!</v>
      </c>
      <c r="N168" s="124" t="e">
        <f>VLOOKUP($A168,#REF!,N$1,FALSE)-VLOOKUP($A168,'[1]Master Data Upload'!$A:$T,N$1,FALSE)</f>
        <v>#REF!</v>
      </c>
      <c r="O168" s="124" t="e">
        <f>VLOOKUP($A168,#REF!,O$1,FALSE)-VLOOKUP($A168,'[1]Master Data Upload'!$A:$T,O$1,FALSE)</f>
        <v>#REF!</v>
      </c>
      <c r="P168" s="124" t="e">
        <f>VLOOKUP($A168,#REF!,P$1,FALSE)-VLOOKUP($A168,'[1]Master Data Upload'!$A:$T,P$1,FALSE)</f>
        <v>#REF!</v>
      </c>
      <c r="Q168" s="124" t="e">
        <f>VLOOKUP($A168,#REF!,Q$1,FALSE)-VLOOKUP($A168,'[1]Master Data Upload'!$A:$T,Q$1,FALSE)</f>
        <v>#REF!</v>
      </c>
    </row>
    <row r="169" spans="1:17" x14ac:dyDescent="0.2">
      <c r="A169" s="7" t="s">
        <v>67</v>
      </c>
      <c r="B169" s="124" t="e">
        <f>VLOOKUP($A169,#REF!,B$1,FALSE)-VLOOKUP($A169,'[1]Master Data Upload'!$A:$T,B$1,FALSE)</f>
        <v>#REF!</v>
      </c>
      <c r="C169" s="124" t="e">
        <f>VLOOKUP($A169,#REF!,C$1,FALSE)-VLOOKUP($A169,'[1]Master Data Upload'!$A:$T,C$1,FALSE)</f>
        <v>#REF!</v>
      </c>
      <c r="D169" s="124" t="e">
        <f>VLOOKUP($A169,#REF!,D$1,FALSE)-VLOOKUP($A169,'[1]Master Data Upload'!$A:$T,D$1,FALSE)</f>
        <v>#REF!</v>
      </c>
      <c r="E169" s="124" t="e">
        <f>VLOOKUP($A169,#REF!,E$1,FALSE)-VLOOKUP($A169,'[1]Master Data Upload'!$A:$T,E$1,FALSE)</f>
        <v>#REF!</v>
      </c>
      <c r="F169" s="124" t="e">
        <f>VLOOKUP($A169,#REF!,F$1,FALSE)-VLOOKUP($A169,'[1]Master Data Upload'!$A:$T,F$1,FALSE)</f>
        <v>#REF!</v>
      </c>
      <c r="G169" s="124" t="e">
        <f>VLOOKUP($A169,#REF!,G$1,FALSE)-VLOOKUP($A169,'[1]Master Data Upload'!$A:$T,G$1,FALSE)</f>
        <v>#REF!</v>
      </c>
      <c r="H169" s="124" t="e">
        <f>VLOOKUP($A169,#REF!,H$1,FALSE)-VLOOKUP($A169,'[1]Master Data Upload'!$A:$T,H$1,FALSE)</f>
        <v>#REF!</v>
      </c>
      <c r="I169" s="124" t="e">
        <f>VLOOKUP($A169,#REF!,I$1,FALSE)-VLOOKUP($A169,'[1]Master Data Upload'!$A:$T,I$1,FALSE)</f>
        <v>#REF!</v>
      </c>
      <c r="J169" s="124" t="e">
        <f>VLOOKUP($A169,#REF!,J$1,FALSE)-VLOOKUP($A169,'[1]Master Data Upload'!$A:$T,J$1,FALSE)</f>
        <v>#REF!</v>
      </c>
      <c r="K169" s="124" t="e">
        <f>VLOOKUP($A169,#REF!,K$1,FALSE)-VLOOKUP($A169,'[1]Master Data Upload'!$A:$T,K$1,FALSE)</f>
        <v>#REF!</v>
      </c>
      <c r="L169" s="124" t="e">
        <f>VLOOKUP($A169,#REF!,L$1,FALSE)-VLOOKUP($A169,'[1]Master Data Upload'!$A:$T,L$1,FALSE)</f>
        <v>#REF!</v>
      </c>
      <c r="M169" s="124" t="e">
        <f>VLOOKUP($A169,#REF!,M$1,FALSE)-VLOOKUP($A169,'[1]Master Data Upload'!$A:$T,M$1,FALSE)</f>
        <v>#REF!</v>
      </c>
      <c r="N169" s="124" t="e">
        <f>VLOOKUP($A169,#REF!,N$1,FALSE)-VLOOKUP($A169,'[1]Master Data Upload'!$A:$T,N$1,FALSE)</f>
        <v>#REF!</v>
      </c>
      <c r="O169" s="124" t="e">
        <f>VLOOKUP($A169,#REF!,O$1,FALSE)-VLOOKUP($A169,'[1]Master Data Upload'!$A:$T,O$1,FALSE)</f>
        <v>#REF!</v>
      </c>
      <c r="P169" s="124" t="e">
        <f>VLOOKUP($A169,#REF!,P$1,FALSE)-VLOOKUP($A169,'[1]Master Data Upload'!$A:$T,P$1,FALSE)</f>
        <v>#REF!</v>
      </c>
      <c r="Q169" s="124" t="e">
        <f>VLOOKUP($A169,#REF!,Q$1,FALSE)-VLOOKUP($A169,'[1]Master Data Upload'!$A:$T,Q$1,FALSE)</f>
        <v>#REF!</v>
      </c>
    </row>
    <row r="170" spans="1:17" x14ac:dyDescent="0.2">
      <c r="A170" s="7" t="s">
        <v>68</v>
      </c>
      <c r="B170" s="124" t="e">
        <f>VLOOKUP($A170,#REF!,B$1,FALSE)-VLOOKUP($A170,'[1]Master Data Upload'!$A:$T,B$1,FALSE)</f>
        <v>#REF!</v>
      </c>
      <c r="C170" s="124" t="e">
        <f>VLOOKUP($A170,#REF!,C$1,FALSE)-VLOOKUP($A170,'[1]Master Data Upload'!$A:$T,C$1,FALSE)</f>
        <v>#REF!</v>
      </c>
      <c r="D170" s="124" t="e">
        <f>VLOOKUP($A170,#REF!,D$1,FALSE)-VLOOKUP($A170,'[1]Master Data Upload'!$A:$T,D$1,FALSE)</f>
        <v>#REF!</v>
      </c>
      <c r="E170" s="124" t="e">
        <f>VLOOKUP($A170,#REF!,E$1,FALSE)-VLOOKUP($A170,'[1]Master Data Upload'!$A:$T,E$1,FALSE)</f>
        <v>#REF!</v>
      </c>
      <c r="F170" s="124" t="e">
        <f>VLOOKUP($A170,#REF!,F$1,FALSE)-VLOOKUP($A170,'[1]Master Data Upload'!$A:$T,F$1,FALSE)</f>
        <v>#REF!</v>
      </c>
      <c r="G170" s="124" t="e">
        <f>VLOOKUP($A170,#REF!,G$1,FALSE)-VLOOKUP($A170,'[1]Master Data Upload'!$A:$T,G$1,FALSE)</f>
        <v>#REF!</v>
      </c>
      <c r="H170" s="124" t="e">
        <f>VLOOKUP($A170,#REF!,H$1,FALSE)-VLOOKUP($A170,'[1]Master Data Upload'!$A:$T,H$1,FALSE)</f>
        <v>#REF!</v>
      </c>
      <c r="I170" s="124" t="e">
        <f>VLOOKUP($A170,#REF!,I$1,FALSE)-VLOOKUP($A170,'[1]Master Data Upload'!$A:$T,I$1,FALSE)</f>
        <v>#REF!</v>
      </c>
      <c r="J170" s="124" t="e">
        <f>VLOOKUP($A170,#REF!,J$1,FALSE)-VLOOKUP($A170,'[1]Master Data Upload'!$A:$T,J$1,FALSE)</f>
        <v>#REF!</v>
      </c>
      <c r="K170" s="124" t="e">
        <f>VLOOKUP($A170,#REF!,K$1,FALSE)-VLOOKUP($A170,'[1]Master Data Upload'!$A:$T,K$1,FALSE)</f>
        <v>#REF!</v>
      </c>
      <c r="L170" s="124" t="e">
        <f>VLOOKUP($A170,#REF!,L$1,FALSE)-VLOOKUP($A170,'[1]Master Data Upload'!$A:$T,L$1,FALSE)</f>
        <v>#REF!</v>
      </c>
      <c r="M170" s="124" t="e">
        <f>VLOOKUP($A170,#REF!,M$1,FALSE)-VLOOKUP($A170,'[1]Master Data Upload'!$A:$T,M$1,FALSE)</f>
        <v>#REF!</v>
      </c>
      <c r="N170" s="124" t="e">
        <f>VLOOKUP($A170,#REF!,N$1,FALSE)-VLOOKUP($A170,'[1]Master Data Upload'!$A:$T,N$1,FALSE)</f>
        <v>#REF!</v>
      </c>
      <c r="O170" s="124" t="e">
        <f>VLOOKUP($A170,#REF!,O$1,FALSE)-VLOOKUP($A170,'[1]Master Data Upload'!$A:$T,O$1,FALSE)</f>
        <v>#REF!</v>
      </c>
      <c r="P170" s="124" t="e">
        <f>VLOOKUP($A170,#REF!,P$1,FALSE)-VLOOKUP($A170,'[1]Master Data Upload'!$A:$T,P$1,FALSE)</f>
        <v>#REF!</v>
      </c>
      <c r="Q170" s="124" t="e">
        <f>VLOOKUP($A170,#REF!,Q$1,FALSE)-VLOOKUP($A170,'[1]Master Data Upload'!$A:$T,Q$1,FALSE)</f>
        <v>#REF!</v>
      </c>
    </row>
    <row r="171" spans="1:17" x14ac:dyDescent="0.2">
      <c r="A171" s="7" t="s">
        <v>113</v>
      </c>
      <c r="B171" s="124" t="e">
        <f>VLOOKUP($A171,#REF!,B$1,FALSE)-VLOOKUP($A171,'[1]Master Data Upload'!$A:$T,B$1,FALSE)</f>
        <v>#REF!</v>
      </c>
      <c r="C171" s="124" t="e">
        <f>VLOOKUP($A171,#REF!,C$1,FALSE)-VLOOKUP($A171,'[1]Master Data Upload'!$A:$T,C$1,FALSE)</f>
        <v>#REF!</v>
      </c>
      <c r="D171" s="124" t="e">
        <f>VLOOKUP($A171,#REF!,D$1,FALSE)-VLOOKUP($A171,'[1]Master Data Upload'!$A:$T,D$1,FALSE)</f>
        <v>#REF!</v>
      </c>
      <c r="E171" s="124" t="e">
        <f>VLOOKUP($A171,#REF!,E$1,FALSE)-VLOOKUP($A171,'[1]Master Data Upload'!$A:$T,E$1,FALSE)</f>
        <v>#REF!</v>
      </c>
      <c r="F171" s="124" t="e">
        <f>VLOOKUP($A171,#REF!,F$1,FALSE)-VLOOKUP($A171,'[1]Master Data Upload'!$A:$T,F$1,FALSE)</f>
        <v>#REF!</v>
      </c>
      <c r="G171" s="124" t="e">
        <f>VLOOKUP($A171,#REF!,G$1,FALSE)-VLOOKUP($A171,'[1]Master Data Upload'!$A:$T,G$1,FALSE)</f>
        <v>#REF!</v>
      </c>
      <c r="H171" s="124" t="e">
        <f>VLOOKUP($A171,#REF!,H$1,FALSE)-VLOOKUP($A171,'[1]Master Data Upload'!$A:$T,H$1,FALSE)</f>
        <v>#REF!</v>
      </c>
      <c r="I171" s="124" t="e">
        <f>VLOOKUP($A171,#REF!,I$1,FALSE)-VLOOKUP($A171,'[1]Master Data Upload'!$A:$T,I$1,FALSE)</f>
        <v>#REF!</v>
      </c>
      <c r="J171" s="124" t="e">
        <f>VLOOKUP($A171,#REF!,J$1,FALSE)-VLOOKUP($A171,'[1]Master Data Upload'!$A:$T,J$1,FALSE)</f>
        <v>#REF!</v>
      </c>
      <c r="K171" s="124" t="e">
        <f>VLOOKUP($A171,#REF!,K$1,FALSE)-VLOOKUP($A171,'[1]Master Data Upload'!$A:$T,K$1,FALSE)</f>
        <v>#REF!</v>
      </c>
      <c r="L171" s="124" t="e">
        <f>VLOOKUP($A171,#REF!,L$1,FALSE)-VLOOKUP($A171,'[1]Master Data Upload'!$A:$T,L$1,FALSE)</f>
        <v>#REF!</v>
      </c>
      <c r="M171" s="124" t="e">
        <f>VLOOKUP($A171,#REF!,M$1,FALSE)-VLOOKUP($A171,'[1]Master Data Upload'!$A:$T,M$1,FALSE)</f>
        <v>#REF!</v>
      </c>
      <c r="N171" s="124" t="e">
        <f>VLOOKUP($A171,#REF!,N$1,FALSE)-VLOOKUP($A171,'[1]Master Data Upload'!$A:$T,N$1,FALSE)</f>
        <v>#REF!</v>
      </c>
      <c r="O171" s="124" t="e">
        <f>VLOOKUP($A171,#REF!,O$1,FALSE)-VLOOKUP($A171,'[1]Master Data Upload'!$A:$T,O$1,FALSE)</f>
        <v>#REF!</v>
      </c>
      <c r="P171" s="124" t="e">
        <f>VLOOKUP($A171,#REF!,P$1,FALSE)-VLOOKUP($A171,'[1]Master Data Upload'!$A:$T,P$1,FALSE)</f>
        <v>#REF!</v>
      </c>
      <c r="Q171" s="124" t="e">
        <f>VLOOKUP($A171,#REF!,Q$1,FALSE)-VLOOKUP($A171,'[1]Master Data Upload'!$A:$T,Q$1,FALSE)</f>
        <v>#REF!</v>
      </c>
    </row>
    <row r="172" spans="1:17" x14ac:dyDescent="0.2">
      <c r="A172" s="7" t="s">
        <v>12</v>
      </c>
      <c r="B172" s="124" t="e">
        <f>VLOOKUP($A172,#REF!,B$1,FALSE)-VLOOKUP($A172,'[1]Master Data Upload'!$A:$T,B$1,FALSE)</f>
        <v>#REF!</v>
      </c>
      <c r="C172" s="124" t="e">
        <f>VLOOKUP($A172,#REF!,C$1,FALSE)-VLOOKUP($A172,'[1]Master Data Upload'!$A:$T,C$1,FALSE)</f>
        <v>#REF!</v>
      </c>
      <c r="D172" s="124" t="e">
        <f>VLOOKUP($A172,#REF!,D$1,FALSE)-VLOOKUP($A172,'[1]Master Data Upload'!$A:$T,D$1,FALSE)</f>
        <v>#REF!</v>
      </c>
      <c r="E172" s="124" t="e">
        <f>VLOOKUP($A172,#REF!,E$1,FALSE)-VLOOKUP($A172,'[1]Master Data Upload'!$A:$T,E$1,FALSE)</f>
        <v>#REF!</v>
      </c>
      <c r="F172" s="124" t="e">
        <f>VLOOKUP($A172,#REF!,F$1,FALSE)-VLOOKUP($A172,'[1]Master Data Upload'!$A:$T,F$1,FALSE)</f>
        <v>#REF!</v>
      </c>
      <c r="G172" s="124" t="e">
        <f>VLOOKUP($A172,#REF!,G$1,FALSE)-VLOOKUP($A172,'[1]Master Data Upload'!$A:$T,G$1,FALSE)</f>
        <v>#REF!</v>
      </c>
      <c r="H172" s="124" t="e">
        <f>VLOOKUP($A172,#REF!,H$1,FALSE)-VLOOKUP($A172,'[1]Master Data Upload'!$A:$T,H$1,FALSE)</f>
        <v>#REF!</v>
      </c>
      <c r="I172" s="124" t="e">
        <f>VLOOKUP($A172,#REF!,I$1,FALSE)-VLOOKUP($A172,'[1]Master Data Upload'!$A:$T,I$1,FALSE)</f>
        <v>#REF!</v>
      </c>
      <c r="J172" s="124" t="e">
        <f>VLOOKUP($A172,#REF!,J$1,FALSE)-VLOOKUP($A172,'[1]Master Data Upload'!$A:$T,J$1,FALSE)</f>
        <v>#REF!</v>
      </c>
      <c r="K172" s="124" t="e">
        <f>VLOOKUP($A172,#REF!,K$1,FALSE)-VLOOKUP($A172,'[1]Master Data Upload'!$A:$T,K$1,FALSE)</f>
        <v>#REF!</v>
      </c>
      <c r="L172" s="124" t="e">
        <f>VLOOKUP($A172,#REF!,L$1,FALSE)-VLOOKUP($A172,'[1]Master Data Upload'!$A:$T,L$1,FALSE)</f>
        <v>#REF!</v>
      </c>
      <c r="M172" s="124" t="e">
        <f>VLOOKUP($A172,#REF!,M$1,FALSE)-VLOOKUP($A172,'[1]Master Data Upload'!$A:$T,M$1,FALSE)</f>
        <v>#REF!</v>
      </c>
      <c r="N172" s="124" t="e">
        <f>VLOOKUP($A172,#REF!,N$1,FALSE)-VLOOKUP($A172,'[1]Master Data Upload'!$A:$T,N$1,FALSE)</f>
        <v>#REF!</v>
      </c>
      <c r="O172" s="124" t="e">
        <f>VLOOKUP($A172,#REF!,O$1,FALSE)-VLOOKUP($A172,'[1]Master Data Upload'!$A:$T,O$1,FALSE)</f>
        <v>#REF!</v>
      </c>
      <c r="P172" s="124" t="e">
        <f>VLOOKUP($A172,#REF!,P$1,FALSE)-VLOOKUP($A172,'[1]Master Data Upload'!$A:$T,P$1,FALSE)</f>
        <v>#REF!</v>
      </c>
      <c r="Q172" s="124" t="e">
        <f>VLOOKUP($A172,#REF!,Q$1,FALSE)-VLOOKUP($A172,'[1]Master Data Upload'!$A:$T,Q$1,FALSE)</f>
        <v>#REF!</v>
      </c>
    </row>
    <row r="173" spans="1:17" x14ac:dyDescent="0.2">
      <c r="A173" s="7" t="s">
        <v>105</v>
      </c>
      <c r="B173" s="124" t="e">
        <f>VLOOKUP($A173,#REF!,B$1,FALSE)-VLOOKUP($A173,'[1]Master Data Upload'!$A:$T,B$1,FALSE)</f>
        <v>#REF!</v>
      </c>
      <c r="C173" s="124" t="e">
        <f>VLOOKUP($A173,#REF!,C$1,FALSE)-VLOOKUP($A173,'[1]Master Data Upload'!$A:$T,C$1,FALSE)</f>
        <v>#REF!</v>
      </c>
      <c r="D173" s="124" t="e">
        <f>VLOOKUP($A173,#REF!,D$1,FALSE)-VLOOKUP($A173,'[1]Master Data Upload'!$A:$T,D$1,FALSE)</f>
        <v>#REF!</v>
      </c>
      <c r="E173" s="124" t="e">
        <f>VLOOKUP($A173,#REF!,E$1,FALSE)-VLOOKUP($A173,'[1]Master Data Upload'!$A:$T,E$1,FALSE)</f>
        <v>#REF!</v>
      </c>
      <c r="F173" s="124" t="e">
        <f>VLOOKUP($A173,#REF!,F$1,FALSE)-VLOOKUP($A173,'[1]Master Data Upload'!$A:$T,F$1,FALSE)</f>
        <v>#REF!</v>
      </c>
      <c r="G173" s="124" t="e">
        <f>VLOOKUP($A173,#REF!,G$1,FALSE)-VLOOKUP($A173,'[1]Master Data Upload'!$A:$T,G$1,FALSE)</f>
        <v>#REF!</v>
      </c>
      <c r="H173" s="124" t="e">
        <f>VLOOKUP($A173,#REF!,H$1,FALSE)-VLOOKUP($A173,'[1]Master Data Upload'!$A:$T,H$1,FALSE)</f>
        <v>#REF!</v>
      </c>
      <c r="I173" s="124" t="e">
        <f>VLOOKUP($A173,#REF!,I$1,FALSE)-VLOOKUP($A173,'[1]Master Data Upload'!$A:$T,I$1,FALSE)</f>
        <v>#REF!</v>
      </c>
      <c r="J173" s="124" t="e">
        <f>VLOOKUP($A173,#REF!,J$1,FALSE)-VLOOKUP($A173,'[1]Master Data Upload'!$A:$T,J$1,FALSE)</f>
        <v>#REF!</v>
      </c>
      <c r="K173" s="124" t="e">
        <f>VLOOKUP($A173,#REF!,K$1,FALSE)-VLOOKUP($A173,'[1]Master Data Upload'!$A:$T,K$1,FALSE)</f>
        <v>#REF!</v>
      </c>
      <c r="L173" s="124" t="e">
        <f>VLOOKUP($A173,#REF!,L$1,FALSE)-VLOOKUP($A173,'[1]Master Data Upload'!$A:$T,L$1,FALSE)</f>
        <v>#REF!</v>
      </c>
      <c r="M173" s="124" t="e">
        <f>VLOOKUP($A173,#REF!,M$1,FALSE)-VLOOKUP($A173,'[1]Master Data Upload'!$A:$T,M$1,FALSE)</f>
        <v>#REF!</v>
      </c>
      <c r="N173" s="124" t="e">
        <f>VLOOKUP($A173,#REF!,N$1,FALSE)-VLOOKUP($A173,'[1]Master Data Upload'!$A:$T,N$1,FALSE)</f>
        <v>#REF!</v>
      </c>
      <c r="O173" s="124" t="e">
        <f>VLOOKUP($A173,#REF!,O$1,FALSE)-VLOOKUP($A173,'[1]Master Data Upload'!$A:$T,O$1,FALSE)</f>
        <v>#REF!</v>
      </c>
      <c r="P173" s="124" t="e">
        <f>VLOOKUP($A173,#REF!,P$1,FALSE)-VLOOKUP($A173,'[1]Master Data Upload'!$A:$T,P$1,FALSE)</f>
        <v>#REF!</v>
      </c>
      <c r="Q173" s="124" t="e">
        <f>VLOOKUP($A173,#REF!,Q$1,FALSE)-VLOOKUP($A173,'[1]Master Data Upload'!$A:$T,Q$1,FALSE)</f>
        <v>#REF!</v>
      </c>
    </row>
    <row r="174" spans="1:17" x14ac:dyDescent="0.2">
      <c r="A174" s="7" t="s">
        <v>106</v>
      </c>
      <c r="B174" s="124" t="e">
        <f>VLOOKUP($A174,#REF!,B$1,FALSE)-VLOOKUP($A174,'[1]Master Data Upload'!$A:$T,B$1,FALSE)</f>
        <v>#REF!</v>
      </c>
      <c r="C174" s="124" t="e">
        <f>VLOOKUP($A174,#REF!,C$1,FALSE)-VLOOKUP($A174,'[1]Master Data Upload'!$A:$T,C$1,FALSE)</f>
        <v>#REF!</v>
      </c>
      <c r="D174" s="124" t="e">
        <f>VLOOKUP($A174,#REF!,D$1,FALSE)-VLOOKUP($A174,'[1]Master Data Upload'!$A:$T,D$1,FALSE)</f>
        <v>#REF!</v>
      </c>
      <c r="E174" s="124" t="e">
        <f>VLOOKUP($A174,#REF!,E$1,FALSE)-VLOOKUP($A174,'[1]Master Data Upload'!$A:$T,E$1,FALSE)</f>
        <v>#REF!</v>
      </c>
      <c r="F174" s="124" t="e">
        <f>VLOOKUP($A174,#REF!,F$1,FALSE)-VLOOKUP($A174,'[1]Master Data Upload'!$A:$T,F$1,FALSE)</f>
        <v>#REF!</v>
      </c>
      <c r="G174" s="124" t="e">
        <f>VLOOKUP($A174,#REF!,G$1,FALSE)-VLOOKUP($A174,'[1]Master Data Upload'!$A:$T,G$1,FALSE)</f>
        <v>#REF!</v>
      </c>
      <c r="H174" s="124" t="e">
        <f>VLOOKUP($A174,#REF!,H$1,FALSE)-VLOOKUP($A174,'[1]Master Data Upload'!$A:$T,H$1,FALSE)</f>
        <v>#REF!</v>
      </c>
      <c r="I174" s="124" t="e">
        <f>VLOOKUP($A174,#REF!,I$1,FALSE)-VLOOKUP($A174,'[1]Master Data Upload'!$A:$T,I$1,FALSE)</f>
        <v>#REF!</v>
      </c>
      <c r="J174" s="124" t="e">
        <f>VLOOKUP($A174,#REF!,J$1,FALSE)-VLOOKUP($A174,'[1]Master Data Upload'!$A:$T,J$1,FALSE)</f>
        <v>#REF!</v>
      </c>
      <c r="K174" s="124" t="e">
        <f>VLOOKUP($A174,#REF!,K$1,FALSE)-VLOOKUP($A174,'[1]Master Data Upload'!$A:$T,K$1,FALSE)</f>
        <v>#REF!</v>
      </c>
      <c r="L174" s="124" t="e">
        <f>VLOOKUP($A174,#REF!,L$1,FALSE)-VLOOKUP($A174,'[1]Master Data Upload'!$A:$T,L$1,FALSE)</f>
        <v>#REF!</v>
      </c>
      <c r="M174" s="124" t="e">
        <f>VLOOKUP($A174,#REF!,M$1,FALSE)-VLOOKUP($A174,'[1]Master Data Upload'!$A:$T,M$1,FALSE)</f>
        <v>#REF!</v>
      </c>
      <c r="N174" s="124" t="e">
        <f>VLOOKUP($A174,#REF!,N$1,FALSE)-VLOOKUP($A174,'[1]Master Data Upload'!$A:$T,N$1,FALSE)</f>
        <v>#REF!</v>
      </c>
      <c r="O174" s="124" t="e">
        <f>VLOOKUP($A174,#REF!,O$1,FALSE)-VLOOKUP($A174,'[1]Master Data Upload'!$A:$T,O$1,FALSE)</f>
        <v>#REF!</v>
      </c>
      <c r="P174" s="124" t="e">
        <f>VLOOKUP($A174,#REF!,P$1,FALSE)-VLOOKUP($A174,'[1]Master Data Upload'!$A:$T,P$1,FALSE)</f>
        <v>#REF!</v>
      </c>
      <c r="Q174" s="124" t="e">
        <f>VLOOKUP($A174,#REF!,Q$1,FALSE)-VLOOKUP($A174,'[1]Master Data Upload'!$A:$T,Q$1,FALSE)</f>
        <v>#REF!</v>
      </c>
    </row>
    <row r="175" spans="1:17" x14ac:dyDescent="0.2">
      <c r="A175" s="7" t="s">
        <v>107</v>
      </c>
      <c r="B175" s="124" t="e">
        <f>VLOOKUP($A175,#REF!,B$1,FALSE)-VLOOKUP($A175,'[1]Master Data Upload'!$A:$T,B$1,FALSE)</f>
        <v>#REF!</v>
      </c>
      <c r="C175" s="124" t="e">
        <f>VLOOKUP($A175,#REF!,C$1,FALSE)-VLOOKUP($A175,'[1]Master Data Upload'!$A:$T,C$1,FALSE)</f>
        <v>#REF!</v>
      </c>
      <c r="D175" s="124" t="e">
        <f>VLOOKUP($A175,#REF!,D$1,FALSE)-VLOOKUP($A175,'[1]Master Data Upload'!$A:$T,D$1,FALSE)</f>
        <v>#REF!</v>
      </c>
      <c r="E175" s="124" t="e">
        <f>VLOOKUP($A175,#REF!,E$1,FALSE)-VLOOKUP($A175,'[1]Master Data Upload'!$A:$T,E$1,FALSE)</f>
        <v>#REF!</v>
      </c>
      <c r="F175" s="124" t="e">
        <f>VLOOKUP($A175,#REF!,F$1,FALSE)-VLOOKUP($A175,'[1]Master Data Upload'!$A:$T,F$1,FALSE)</f>
        <v>#REF!</v>
      </c>
      <c r="G175" s="124" t="e">
        <f>VLOOKUP($A175,#REF!,G$1,FALSE)-VLOOKUP($A175,'[1]Master Data Upload'!$A:$T,G$1,FALSE)</f>
        <v>#REF!</v>
      </c>
      <c r="H175" s="124" t="e">
        <f>VLOOKUP($A175,#REF!,H$1,FALSE)-VLOOKUP($A175,'[1]Master Data Upload'!$A:$T,H$1,FALSE)</f>
        <v>#REF!</v>
      </c>
      <c r="I175" s="124" t="e">
        <f>VLOOKUP($A175,#REF!,I$1,FALSE)-VLOOKUP($A175,'[1]Master Data Upload'!$A:$T,I$1,FALSE)</f>
        <v>#REF!</v>
      </c>
      <c r="J175" s="124" t="e">
        <f>VLOOKUP($A175,#REF!,J$1,FALSE)-VLOOKUP($A175,'[1]Master Data Upload'!$A:$T,J$1,FALSE)</f>
        <v>#REF!</v>
      </c>
      <c r="K175" s="124" t="e">
        <f>VLOOKUP($A175,#REF!,K$1,FALSE)-VLOOKUP($A175,'[1]Master Data Upload'!$A:$T,K$1,FALSE)</f>
        <v>#REF!</v>
      </c>
      <c r="L175" s="124" t="e">
        <f>VLOOKUP($A175,#REF!,L$1,FALSE)-VLOOKUP($A175,'[1]Master Data Upload'!$A:$T,L$1,FALSE)</f>
        <v>#REF!</v>
      </c>
      <c r="M175" s="124" t="e">
        <f>VLOOKUP($A175,#REF!,M$1,FALSE)-VLOOKUP($A175,'[1]Master Data Upload'!$A:$T,M$1,FALSE)</f>
        <v>#REF!</v>
      </c>
      <c r="N175" s="124" t="e">
        <f>VLOOKUP($A175,#REF!,N$1,FALSE)-VLOOKUP($A175,'[1]Master Data Upload'!$A:$T,N$1,FALSE)</f>
        <v>#REF!</v>
      </c>
      <c r="O175" s="124" t="e">
        <f>VLOOKUP($A175,#REF!,O$1,FALSE)-VLOOKUP($A175,'[1]Master Data Upload'!$A:$T,O$1,FALSE)</f>
        <v>#REF!</v>
      </c>
      <c r="P175" s="124" t="e">
        <f>VLOOKUP($A175,#REF!,P$1,FALSE)-VLOOKUP($A175,'[1]Master Data Upload'!$A:$T,P$1,FALSE)</f>
        <v>#REF!</v>
      </c>
      <c r="Q175" s="124" t="e">
        <f>VLOOKUP($A175,#REF!,Q$1,FALSE)-VLOOKUP($A175,'[1]Master Data Upload'!$A:$T,Q$1,FALSE)</f>
        <v>#REF!</v>
      </c>
    </row>
    <row r="176" spans="1:17" x14ac:dyDescent="0.2">
      <c r="A176" s="7" t="s">
        <v>110</v>
      </c>
      <c r="B176" s="124" t="e">
        <f>VLOOKUP($A176,#REF!,B$1,FALSE)-VLOOKUP($A176,'[1]Master Data Upload'!$A:$T,B$1,FALSE)</f>
        <v>#REF!</v>
      </c>
      <c r="C176" s="124" t="e">
        <f>VLOOKUP($A176,#REF!,C$1,FALSE)-VLOOKUP($A176,'[1]Master Data Upload'!$A:$T,C$1,FALSE)</f>
        <v>#REF!</v>
      </c>
      <c r="D176" s="124" t="e">
        <f>VLOOKUP($A176,#REF!,D$1,FALSE)-VLOOKUP($A176,'[1]Master Data Upload'!$A:$T,D$1,FALSE)</f>
        <v>#REF!</v>
      </c>
      <c r="E176" s="124" t="e">
        <f>VLOOKUP($A176,#REF!,E$1,FALSE)-VLOOKUP($A176,'[1]Master Data Upload'!$A:$T,E$1,FALSE)</f>
        <v>#REF!</v>
      </c>
      <c r="F176" s="124" t="e">
        <f>VLOOKUP($A176,#REF!,F$1,FALSE)-VLOOKUP($A176,'[1]Master Data Upload'!$A:$T,F$1,FALSE)</f>
        <v>#REF!</v>
      </c>
      <c r="G176" s="124" t="e">
        <f>VLOOKUP($A176,#REF!,G$1,FALSE)-VLOOKUP($A176,'[1]Master Data Upload'!$A:$T,G$1,FALSE)</f>
        <v>#REF!</v>
      </c>
      <c r="H176" s="124" t="e">
        <f>VLOOKUP($A176,#REF!,H$1,FALSE)-VLOOKUP($A176,'[1]Master Data Upload'!$A:$T,H$1,FALSE)</f>
        <v>#REF!</v>
      </c>
      <c r="I176" s="124" t="e">
        <f>VLOOKUP($A176,#REF!,I$1,FALSE)-VLOOKUP($A176,'[1]Master Data Upload'!$A:$T,I$1,FALSE)</f>
        <v>#REF!</v>
      </c>
      <c r="J176" s="124" t="e">
        <f>VLOOKUP($A176,#REF!,J$1,FALSE)-VLOOKUP($A176,'[1]Master Data Upload'!$A:$T,J$1,FALSE)</f>
        <v>#REF!</v>
      </c>
      <c r="K176" s="124" t="e">
        <f>VLOOKUP($A176,#REF!,K$1,FALSE)-VLOOKUP($A176,'[1]Master Data Upload'!$A:$T,K$1,FALSE)</f>
        <v>#REF!</v>
      </c>
      <c r="L176" s="124" t="e">
        <f>VLOOKUP($A176,#REF!,L$1,FALSE)-VLOOKUP($A176,'[1]Master Data Upload'!$A:$T,L$1,FALSE)</f>
        <v>#REF!</v>
      </c>
      <c r="M176" s="124" t="e">
        <f>VLOOKUP($A176,#REF!,M$1,FALSE)-VLOOKUP($A176,'[1]Master Data Upload'!$A:$T,M$1,FALSE)</f>
        <v>#REF!</v>
      </c>
      <c r="N176" s="124" t="e">
        <f>VLOOKUP($A176,#REF!,N$1,FALSE)-VLOOKUP($A176,'[1]Master Data Upload'!$A:$T,N$1,FALSE)</f>
        <v>#REF!</v>
      </c>
      <c r="O176" s="124" t="e">
        <f>VLOOKUP($A176,#REF!,O$1,FALSE)-VLOOKUP($A176,'[1]Master Data Upload'!$A:$T,O$1,FALSE)</f>
        <v>#REF!</v>
      </c>
      <c r="P176" s="124" t="e">
        <f>VLOOKUP($A176,#REF!,P$1,FALSE)-VLOOKUP($A176,'[1]Master Data Upload'!$A:$T,P$1,FALSE)</f>
        <v>#REF!</v>
      </c>
      <c r="Q176" s="124" t="e">
        <f>VLOOKUP($A176,#REF!,Q$1,FALSE)-VLOOKUP($A176,'[1]Master Data Upload'!$A:$T,Q$1,FALSE)</f>
        <v>#REF!</v>
      </c>
    </row>
    <row r="177" spans="1:17" x14ac:dyDescent="0.2">
      <c r="A177" s="7" t="s">
        <v>71</v>
      </c>
      <c r="B177" s="124" t="e">
        <f>VLOOKUP($A177,#REF!,B$1,FALSE)-VLOOKUP($A177,'[1]Master Data Upload'!$A:$T,B$1,FALSE)</f>
        <v>#REF!</v>
      </c>
      <c r="C177" s="124" t="e">
        <f>VLOOKUP($A177,#REF!,C$1,FALSE)-VLOOKUP($A177,'[1]Master Data Upload'!$A:$T,C$1,FALSE)</f>
        <v>#REF!</v>
      </c>
      <c r="D177" s="124" t="e">
        <f>VLOOKUP($A177,#REF!,D$1,FALSE)-VLOOKUP($A177,'[1]Master Data Upload'!$A:$T,D$1,FALSE)</f>
        <v>#REF!</v>
      </c>
      <c r="E177" s="124" t="e">
        <f>VLOOKUP($A177,#REF!,E$1,FALSE)-VLOOKUP($A177,'[1]Master Data Upload'!$A:$T,E$1,FALSE)</f>
        <v>#REF!</v>
      </c>
      <c r="F177" s="124" t="e">
        <f>VLOOKUP($A177,#REF!,F$1,FALSE)-VLOOKUP($A177,'[1]Master Data Upload'!$A:$T,F$1,FALSE)</f>
        <v>#REF!</v>
      </c>
      <c r="G177" s="124" t="e">
        <f>VLOOKUP($A177,#REF!,G$1,FALSE)-VLOOKUP($A177,'[1]Master Data Upload'!$A:$T,G$1,FALSE)</f>
        <v>#REF!</v>
      </c>
      <c r="H177" s="124" t="e">
        <f>VLOOKUP($A177,#REF!,H$1,FALSE)-VLOOKUP($A177,'[1]Master Data Upload'!$A:$T,H$1,FALSE)</f>
        <v>#REF!</v>
      </c>
      <c r="I177" s="124" t="e">
        <f>VLOOKUP($A177,#REF!,I$1,FALSE)-VLOOKUP($A177,'[1]Master Data Upload'!$A:$T,I$1,FALSE)</f>
        <v>#REF!</v>
      </c>
      <c r="J177" s="124" t="e">
        <f>VLOOKUP($A177,#REF!,J$1,FALSE)-VLOOKUP($A177,'[1]Master Data Upload'!$A:$T,J$1,FALSE)</f>
        <v>#REF!</v>
      </c>
      <c r="K177" s="124" t="e">
        <f>VLOOKUP($A177,#REF!,K$1,FALSE)-VLOOKUP($A177,'[1]Master Data Upload'!$A:$T,K$1,FALSE)</f>
        <v>#REF!</v>
      </c>
      <c r="L177" s="124" t="e">
        <f>VLOOKUP($A177,#REF!,L$1,FALSE)-VLOOKUP($A177,'[1]Master Data Upload'!$A:$T,L$1,FALSE)</f>
        <v>#REF!</v>
      </c>
      <c r="M177" s="124" t="e">
        <f>VLOOKUP($A177,#REF!,M$1,FALSE)-VLOOKUP($A177,'[1]Master Data Upload'!$A:$T,M$1,FALSE)</f>
        <v>#REF!</v>
      </c>
      <c r="N177" s="124" t="e">
        <f>VLOOKUP($A177,#REF!,N$1,FALSE)-VLOOKUP($A177,'[1]Master Data Upload'!$A:$T,N$1,FALSE)</f>
        <v>#REF!</v>
      </c>
      <c r="O177" s="124" t="e">
        <f>VLOOKUP($A177,#REF!,O$1,FALSE)-VLOOKUP($A177,'[1]Master Data Upload'!$A:$T,O$1,FALSE)</f>
        <v>#REF!</v>
      </c>
      <c r="P177" s="124" t="e">
        <f>VLOOKUP($A177,#REF!,P$1,FALSE)-VLOOKUP($A177,'[1]Master Data Upload'!$A:$T,P$1,FALSE)</f>
        <v>#REF!</v>
      </c>
      <c r="Q177" s="124" t="e">
        <f>VLOOKUP($A177,#REF!,Q$1,FALSE)-VLOOKUP($A177,'[1]Master Data Upload'!$A:$T,Q$1,FALSE)</f>
        <v>#REF!</v>
      </c>
    </row>
    <row r="178" spans="1:17" x14ac:dyDescent="0.2">
      <c r="A178" s="7" t="s">
        <v>111</v>
      </c>
      <c r="B178" s="124" t="e">
        <f>VLOOKUP($A178,#REF!,B$1,FALSE)-VLOOKUP($A178,'[1]Master Data Upload'!$A:$T,B$1,FALSE)</f>
        <v>#REF!</v>
      </c>
      <c r="C178" s="124" t="e">
        <f>VLOOKUP($A178,#REF!,C$1,FALSE)-VLOOKUP($A178,'[1]Master Data Upload'!$A:$T,C$1,FALSE)</f>
        <v>#REF!</v>
      </c>
      <c r="D178" s="124" t="e">
        <f>VLOOKUP($A178,#REF!,D$1,FALSE)-VLOOKUP($A178,'[1]Master Data Upload'!$A:$T,D$1,FALSE)</f>
        <v>#REF!</v>
      </c>
      <c r="E178" s="124" t="e">
        <f>VLOOKUP($A178,#REF!,E$1,FALSE)-VLOOKUP($A178,'[1]Master Data Upload'!$A:$T,E$1,FALSE)</f>
        <v>#REF!</v>
      </c>
      <c r="F178" s="124" t="e">
        <f>VLOOKUP($A178,#REF!,F$1,FALSE)-VLOOKUP($A178,'[1]Master Data Upload'!$A:$T,F$1,FALSE)</f>
        <v>#REF!</v>
      </c>
      <c r="G178" s="124" t="e">
        <f>VLOOKUP($A178,#REF!,G$1,FALSE)-VLOOKUP($A178,'[1]Master Data Upload'!$A:$T,G$1,FALSE)</f>
        <v>#REF!</v>
      </c>
      <c r="H178" s="124" t="e">
        <f>VLOOKUP($A178,#REF!,H$1,FALSE)-VLOOKUP($A178,'[1]Master Data Upload'!$A:$T,H$1,FALSE)</f>
        <v>#REF!</v>
      </c>
      <c r="I178" s="124" t="e">
        <f>VLOOKUP($A178,#REF!,I$1,FALSE)-VLOOKUP($A178,'[1]Master Data Upload'!$A:$T,I$1,FALSE)</f>
        <v>#REF!</v>
      </c>
      <c r="J178" s="124" t="e">
        <f>VLOOKUP($A178,#REF!,J$1,FALSE)-VLOOKUP($A178,'[1]Master Data Upload'!$A:$T,J$1,FALSE)</f>
        <v>#REF!</v>
      </c>
      <c r="K178" s="124" t="e">
        <f>VLOOKUP($A178,#REF!,K$1,FALSE)-VLOOKUP($A178,'[1]Master Data Upload'!$A:$T,K$1,FALSE)</f>
        <v>#REF!</v>
      </c>
      <c r="L178" s="124" t="e">
        <f>VLOOKUP($A178,#REF!,L$1,FALSE)-VLOOKUP($A178,'[1]Master Data Upload'!$A:$T,L$1,FALSE)</f>
        <v>#REF!</v>
      </c>
      <c r="M178" s="124" t="e">
        <f>VLOOKUP($A178,#REF!,M$1,FALSE)-VLOOKUP($A178,'[1]Master Data Upload'!$A:$T,M$1,FALSE)</f>
        <v>#REF!</v>
      </c>
      <c r="N178" s="124" t="e">
        <f>VLOOKUP($A178,#REF!,N$1,FALSE)-VLOOKUP($A178,'[1]Master Data Upload'!$A:$T,N$1,FALSE)</f>
        <v>#REF!</v>
      </c>
      <c r="O178" s="124" t="e">
        <f>VLOOKUP($A178,#REF!,O$1,FALSE)-VLOOKUP($A178,'[1]Master Data Upload'!$A:$T,O$1,FALSE)</f>
        <v>#REF!</v>
      </c>
      <c r="P178" s="124" t="e">
        <f>VLOOKUP($A178,#REF!,P$1,FALSE)-VLOOKUP($A178,'[1]Master Data Upload'!$A:$T,P$1,FALSE)</f>
        <v>#REF!</v>
      </c>
      <c r="Q178" s="124" t="e">
        <f>VLOOKUP($A178,#REF!,Q$1,FALSE)-VLOOKUP($A178,'[1]Master Data Upload'!$A:$T,Q$1,FALSE)</f>
        <v>#REF!</v>
      </c>
    </row>
    <row r="179" spans="1:17" x14ac:dyDescent="0.2">
      <c r="A179" s="7" t="s">
        <v>114</v>
      </c>
      <c r="B179" s="124" t="e">
        <f>VLOOKUP($A179,#REF!,B$1,FALSE)-VLOOKUP($A179,'[1]Master Data Upload'!$A:$T,B$1,FALSE)</f>
        <v>#REF!</v>
      </c>
      <c r="C179" s="124" t="e">
        <f>VLOOKUP($A179,#REF!,C$1,FALSE)-VLOOKUP($A179,'[1]Master Data Upload'!$A:$T,C$1,FALSE)</f>
        <v>#REF!</v>
      </c>
      <c r="D179" s="124" t="e">
        <f>VLOOKUP($A179,#REF!,D$1,FALSE)-VLOOKUP($A179,'[1]Master Data Upload'!$A:$T,D$1,FALSE)</f>
        <v>#REF!</v>
      </c>
      <c r="E179" s="124" t="e">
        <f>VLOOKUP($A179,#REF!,E$1,FALSE)-VLOOKUP($A179,'[1]Master Data Upload'!$A:$T,E$1,FALSE)</f>
        <v>#REF!</v>
      </c>
      <c r="F179" s="124" t="e">
        <f>VLOOKUP($A179,#REF!,F$1,FALSE)-VLOOKUP($A179,'[1]Master Data Upload'!$A:$T,F$1,FALSE)</f>
        <v>#REF!</v>
      </c>
      <c r="G179" s="124" t="e">
        <f>VLOOKUP($A179,#REF!,G$1,FALSE)-VLOOKUP($A179,'[1]Master Data Upload'!$A:$T,G$1,FALSE)</f>
        <v>#REF!</v>
      </c>
      <c r="H179" s="124" t="e">
        <f>VLOOKUP($A179,#REF!,H$1,FALSE)-VLOOKUP($A179,'[1]Master Data Upload'!$A:$T,H$1,FALSE)</f>
        <v>#REF!</v>
      </c>
      <c r="I179" s="124" t="e">
        <f>VLOOKUP($A179,#REF!,I$1,FALSE)-VLOOKUP($A179,'[1]Master Data Upload'!$A:$T,I$1,FALSE)</f>
        <v>#REF!</v>
      </c>
      <c r="J179" s="124" t="e">
        <f>VLOOKUP($A179,#REF!,J$1,FALSE)-VLOOKUP($A179,'[1]Master Data Upload'!$A:$T,J$1,FALSE)</f>
        <v>#REF!</v>
      </c>
      <c r="K179" s="124" t="e">
        <f>VLOOKUP($A179,#REF!,K$1,FALSE)-VLOOKUP($A179,'[1]Master Data Upload'!$A:$T,K$1,FALSE)</f>
        <v>#REF!</v>
      </c>
      <c r="L179" s="124" t="e">
        <f>VLOOKUP($A179,#REF!,L$1,FALSE)-VLOOKUP($A179,'[1]Master Data Upload'!$A:$T,L$1,FALSE)</f>
        <v>#REF!</v>
      </c>
      <c r="M179" s="124" t="e">
        <f>VLOOKUP($A179,#REF!,M$1,FALSE)-VLOOKUP($A179,'[1]Master Data Upload'!$A:$T,M$1,FALSE)</f>
        <v>#REF!</v>
      </c>
      <c r="N179" s="124" t="e">
        <f>VLOOKUP($A179,#REF!,N$1,FALSE)-VLOOKUP($A179,'[1]Master Data Upload'!$A:$T,N$1,FALSE)</f>
        <v>#REF!</v>
      </c>
      <c r="O179" s="124" t="e">
        <f>VLOOKUP($A179,#REF!,O$1,FALSE)-VLOOKUP($A179,'[1]Master Data Upload'!$A:$T,O$1,FALSE)</f>
        <v>#REF!</v>
      </c>
      <c r="P179" s="124" t="e">
        <f>VLOOKUP($A179,#REF!,P$1,FALSE)-VLOOKUP($A179,'[1]Master Data Upload'!$A:$T,P$1,FALSE)</f>
        <v>#REF!</v>
      </c>
      <c r="Q179" s="124" t="e">
        <f>VLOOKUP($A179,#REF!,Q$1,FALSE)-VLOOKUP($A179,'[1]Master Data Upload'!$A:$T,Q$1,FALSE)</f>
        <v>#REF!</v>
      </c>
    </row>
    <row r="180" spans="1:17" x14ac:dyDescent="0.2">
      <c r="A180" s="18" t="s">
        <v>516</v>
      </c>
      <c r="B180" s="124" t="e">
        <f>VLOOKUP($A180,#REF!,B$1,FALSE)-VLOOKUP($A180,'[1]Master Data Upload'!$A:$T,B$1,FALSE)</f>
        <v>#REF!</v>
      </c>
      <c r="C180" s="124" t="e">
        <f>VLOOKUP($A180,#REF!,C$1,FALSE)-VLOOKUP($A180,'[1]Master Data Upload'!$A:$T,C$1,FALSE)</f>
        <v>#REF!</v>
      </c>
      <c r="D180" s="124" t="e">
        <f>VLOOKUP($A180,#REF!,D$1,FALSE)-VLOOKUP($A180,'[1]Master Data Upload'!$A:$T,D$1,FALSE)</f>
        <v>#REF!</v>
      </c>
      <c r="E180" s="124" t="e">
        <f>VLOOKUP($A180,#REF!,E$1,FALSE)-VLOOKUP($A180,'[1]Master Data Upload'!$A:$T,E$1,FALSE)</f>
        <v>#REF!</v>
      </c>
      <c r="F180" s="124" t="e">
        <f>VLOOKUP($A180,#REF!,F$1,FALSE)-VLOOKUP($A180,'[1]Master Data Upload'!$A:$T,F$1,FALSE)</f>
        <v>#REF!</v>
      </c>
      <c r="G180" s="124" t="e">
        <f>VLOOKUP($A180,#REF!,G$1,FALSE)-VLOOKUP($A180,'[1]Master Data Upload'!$A:$T,G$1,FALSE)</f>
        <v>#REF!</v>
      </c>
      <c r="H180" s="124" t="e">
        <f>VLOOKUP($A180,#REF!,H$1,FALSE)-VLOOKUP($A180,'[1]Master Data Upload'!$A:$T,H$1,FALSE)</f>
        <v>#REF!</v>
      </c>
      <c r="I180" s="124" t="e">
        <f>VLOOKUP($A180,#REF!,I$1,FALSE)-VLOOKUP($A180,'[1]Master Data Upload'!$A:$T,I$1,FALSE)</f>
        <v>#REF!</v>
      </c>
      <c r="J180" s="124" t="e">
        <f>VLOOKUP($A180,#REF!,J$1,FALSE)-VLOOKUP($A180,'[1]Master Data Upload'!$A:$T,J$1,FALSE)</f>
        <v>#REF!</v>
      </c>
      <c r="K180" s="124" t="e">
        <f>VLOOKUP($A180,#REF!,K$1,FALSE)-VLOOKUP($A180,'[1]Master Data Upload'!$A:$T,K$1,FALSE)</f>
        <v>#REF!</v>
      </c>
      <c r="L180" s="124" t="e">
        <f>VLOOKUP($A180,#REF!,L$1,FALSE)-VLOOKUP($A180,'[1]Master Data Upload'!$A:$T,L$1,FALSE)</f>
        <v>#REF!</v>
      </c>
      <c r="M180" s="124" t="e">
        <f>VLOOKUP($A180,#REF!,M$1,FALSE)-VLOOKUP($A180,'[1]Master Data Upload'!$A:$T,M$1,FALSE)</f>
        <v>#REF!</v>
      </c>
      <c r="N180" s="124" t="e">
        <f>VLOOKUP($A180,#REF!,N$1,FALSE)-VLOOKUP($A180,'[1]Master Data Upload'!$A:$T,N$1,FALSE)</f>
        <v>#REF!</v>
      </c>
      <c r="O180" s="124" t="e">
        <f>VLOOKUP($A180,#REF!,O$1,FALSE)-VLOOKUP($A180,'[1]Master Data Upload'!$A:$T,O$1,FALSE)</f>
        <v>#REF!</v>
      </c>
      <c r="P180" s="124" t="e">
        <f>VLOOKUP($A180,#REF!,P$1,FALSE)-VLOOKUP($A180,'[1]Master Data Upload'!$A:$T,P$1,FALSE)</f>
        <v>#REF!</v>
      </c>
      <c r="Q180" s="124" t="e">
        <f>VLOOKUP($A180,#REF!,Q$1,FALSE)-VLOOKUP($A180,'[1]Master Data Upload'!$A:$T,Q$1,FALSE)</f>
        <v>#REF!</v>
      </c>
    </row>
    <row r="181" spans="1:17" x14ac:dyDescent="0.2">
      <c r="A181" s="18" t="s">
        <v>513</v>
      </c>
      <c r="B181" s="124" t="e">
        <f>VLOOKUP($A181,#REF!,B$1,FALSE)-VLOOKUP($A181,'[1]Master Data Upload'!$A:$T,B$1,FALSE)</f>
        <v>#REF!</v>
      </c>
      <c r="C181" s="124" t="e">
        <f>VLOOKUP($A181,#REF!,C$1,FALSE)-VLOOKUP($A181,'[1]Master Data Upload'!$A:$T,C$1,FALSE)</f>
        <v>#REF!</v>
      </c>
      <c r="D181" s="124" t="e">
        <f>VLOOKUP($A181,#REF!,D$1,FALSE)-VLOOKUP($A181,'[1]Master Data Upload'!$A:$T,D$1,FALSE)</f>
        <v>#REF!</v>
      </c>
      <c r="E181" s="124" t="e">
        <f>VLOOKUP($A181,#REF!,E$1,FALSE)-VLOOKUP($A181,'[1]Master Data Upload'!$A:$T,E$1,FALSE)</f>
        <v>#REF!</v>
      </c>
      <c r="F181" s="124" t="e">
        <f>VLOOKUP($A181,#REF!,F$1,FALSE)-VLOOKUP($A181,'[1]Master Data Upload'!$A:$T,F$1,FALSE)</f>
        <v>#REF!</v>
      </c>
      <c r="G181" s="124" t="e">
        <f>VLOOKUP($A181,#REF!,G$1,FALSE)-VLOOKUP($A181,'[1]Master Data Upload'!$A:$T,G$1,FALSE)</f>
        <v>#REF!</v>
      </c>
      <c r="H181" s="124" t="e">
        <f>VLOOKUP($A181,#REF!,H$1,FALSE)-VLOOKUP($A181,'[1]Master Data Upload'!$A:$T,H$1,FALSE)</f>
        <v>#REF!</v>
      </c>
      <c r="I181" s="124" t="e">
        <f>VLOOKUP($A181,#REF!,I$1,FALSE)-VLOOKUP($A181,'[1]Master Data Upload'!$A:$T,I$1,FALSE)</f>
        <v>#REF!</v>
      </c>
      <c r="J181" s="124" t="e">
        <f>VLOOKUP($A181,#REF!,J$1,FALSE)-VLOOKUP($A181,'[1]Master Data Upload'!$A:$T,J$1,FALSE)</f>
        <v>#REF!</v>
      </c>
      <c r="K181" s="124" t="e">
        <f>VLOOKUP($A181,#REF!,K$1,FALSE)-VLOOKUP($A181,'[1]Master Data Upload'!$A:$T,K$1,FALSE)</f>
        <v>#REF!</v>
      </c>
      <c r="L181" s="124" t="e">
        <f>VLOOKUP($A181,#REF!,L$1,FALSE)-VLOOKUP($A181,'[1]Master Data Upload'!$A:$T,L$1,FALSE)</f>
        <v>#REF!</v>
      </c>
      <c r="M181" s="124" t="e">
        <f>VLOOKUP($A181,#REF!,M$1,FALSE)-VLOOKUP($A181,'[1]Master Data Upload'!$A:$T,M$1,FALSE)</f>
        <v>#REF!</v>
      </c>
      <c r="N181" s="124" t="e">
        <f>VLOOKUP($A181,#REF!,N$1,FALSE)-VLOOKUP($A181,'[1]Master Data Upload'!$A:$T,N$1,FALSE)</f>
        <v>#REF!</v>
      </c>
      <c r="O181" s="124" t="e">
        <f>VLOOKUP($A181,#REF!,O$1,FALSE)-VLOOKUP($A181,'[1]Master Data Upload'!$A:$T,O$1,FALSE)</f>
        <v>#REF!</v>
      </c>
      <c r="P181" s="124" t="e">
        <f>VLOOKUP($A181,#REF!,P$1,FALSE)-VLOOKUP($A181,'[1]Master Data Upload'!$A:$T,P$1,FALSE)</f>
        <v>#REF!</v>
      </c>
      <c r="Q181" s="124" t="e">
        <f>VLOOKUP($A181,#REF!,Q$1,FALSE)-VLOOKUP($A181,'[1]Master Data Upload'!$A:$T,Q$1,FALSE)</f>
        <v>#REF!</v>
      </c>
    </row>
    <row r="182" spans="1:17" x14ac:dyDescent="0.2">
      <c r="A182" s="18" t="s">
        <v>275</v>
      </c>
      <c r="B182" s="124" t="e">
        <f>VLOOKUP($A182,#REF!,B$1,FALSE)-VLOOKUP($A182,'[1]Master Data Upload'!$A:$T,B$1,FALSE)</f>
        <v>#REF!</v>
      </c>
      <c r="C182" s="124" t="e">
        <f>VLOOKUP($A182,#REF!,C$1,FALSE)-VLOOKUP($A182,'[1]Master Data Upload'!$A:$T,C$1,FALSE)</f>
        <v>#REF!</v>
      </c>
      <c r="D182" s="124" t="e">
        <f>VLOOKUP($A182,#REF!,D$1,FALSE)-VLOOKUP($A182,'[1]Master Data Upload'!$A:$T,D$1,FALSE)</f>
        <v>#REF!</v>
      </c>
      <c r="E182" s="124" t="e">
        <f>VLOOKUP($A182,#REF!,E$1,FALSE)-VLOOKUP($A182,'[1]Master Data Upload'!$A:$T,E$1,FALSE)</f>
        <v>#REF!</v>
      </c>
      <c r="F182" s="124" t="e">
        <f>VLOOKUP($A182,#REF!,F$1,FALSE)-VLOOKUP($A182,'[1]Master Data Upload'!$A:$T,F$1,FALSE)</f>
        <v>#REF!</v>
      </c>
      <c r="G182" s="124" t="e">
        <f>VLOOKUP($A182,#REF!,G$1,FALSE)-VLOOKUP($A182,'[1]Master Data Upload'!$A:$T,G$1,FALSE)</f>
        <v>#REF!</v>
      </c>
      <c r="H182" s="124" t="e">
        <f>VLOOKUP($A182,#REF!,H$1,FALSE)-VLOOKUP($A182,'[1]Master Data Upload'!$A:$T,H$1,FALSE)</f>
        <v>#REF!</v>
      </c>
      <c r="I182" s="124" t="e">
        <f>VLOOKUP($A182,#REF!,I$1,FALSE)-VLOOKUP($A182,'[1]Master Data Upload'!$A:$T,I$1,FALSE)</f>
        <v>#REF!</v>
      </c>
      <c r="J182" s="124" t="e">
        <f>VLOOKUP($A182,#REF!,J$1,FALSE)-VLOOKUP($A182,'[1]Master Data Upload'!$A:$T,J$1,FALSE)</f>
        <v>#REF!</v>
      </c>
      <c r="K182" s="124" t="e">
        <f>VLOOKUP($A182,#REF!,K$1,FALSE)-VLOOKUP($A182,'[1]Master Data Upload'!$A:$T,K$1,FALSE)</f>
        <v>#REF!</v>
      </c>
      <c r="L182" s="124" t="e">
        <f>VLOOKUP($A182,#REF!,L$1,FALSE)-VLOOKUP($A182,'[1]Master Data Upload'!$A:$T,L$1,FALSE)</f>
        <v>#REF!</v>
      </c>
      <c r="M182" s="124" t="e">
        <f>VLOOKUP($A182,#REF!,M$1,FALSE)-VLOOKUP($A182,'[1]Master Data Upload'!$A:$T,M$1,FALSE)</f>
        <v>#REF!</v>
      </c>
      <c r="N182" s="124" t="e">
        <f>VLOOKUP($A182,#REF!,N$1,FALSE)-VLOOKUP($A182,'[1]Master Data Upload'!$A:$T,N$1,FALSE)</f>
        <v>#REF!</v>
      </c>
      <c r="O182" s="124" t="e">
        <f>VLOOKUP($A182,#REF!,O$1,FALSE)-VLOOKUP($A182,'[1]Master Data Upload'!$A:$T,O$1,FALSE)</f>
        <v>#REF!</v>
      </c>
      <c r="P182" s="124" t="e">
        <f>VLOOKUP($A182,#REF!,P$1,FALSE)-VLOOKUP($A182,'[1]Master Data Upload'!$A:$T,P$1,FALSE)</f>
        <v>#REF!</v>
      </c>
      <c r="Q182" s="124" t="e">
        <f>VLOOKUP($A182,#REF!,Q$1,FALSE)-VLOOKUP($A182,'[1]Master Data Upload'!$A:$T,Q$1,FALSE)</f>
        <v>#REF!</v>
      </c>
    </row>
    <row r="183" spans="1:17" x14ac:dyDescent="0.2">
      <c r="A183" s="7" t="s">
        <v>479</v>
      </c>
      <c r="B183" s="124" t="e">
        <f>VLOOKUP($A183,#REF!,B$1,FALSE)-VLOOKUP($A183,'[1]Master Data Upload'!$A:$T,B$1,FALSE)</f>
        <v>#REF!</v>
      </c>
      <c r="C183" s="124" t="e">
        <f>VLOOKUP($A183,#REF!,C$1,FALSE)-VLOOKUP($A183,'[1]Master Data Upload'!$A:$T,C$1,FALSE)</f>
        <v>#REF!</v>
      </c>
      <c r="D183" s="124" t="e">
        <f>VLOOKUP($A183,#REF!,D$1,FALSE)-VLOOKUP($A183,'[1]Master Data Upload'!$A:$T,D$1,FALSE)</f>
        <v>#REF!</v>
      </c>
      <c r="E183" s="124" t="e">
        <f>VLOOKUP($A183,#REF!,E$1,FALSE)-VLOOKUP($A183,'[1]Master Data Upload'!$A:$T,E$1,FALSE)</f>
        <v>#REF!</v>
      </c>
      <c r="F183" s="124" t="e">
        <f>VLOOKUP($A183,#REF!,F$1,FALSE)-VLOOKUP($A183,'[1]Master Data Upload'!$A:$T,F$1,FALSE)</f>
        <v>#REF!</v>
      </c>
      <c r="G183" s="124" t="e">
        <f>VLOOKUP($A183,#REF!,G$1,FALSE)-VLOOKUP($A183,'[1]Master Data Upload'!$A:$T,G$1,FALSE)</f>
        <v>#REF!</v>
      </c>
      <c r="H183" s="124" t="e">
        <f>VLOOKUP($A183,#REF!,H$1,FALSE)-VLOOKUP($A183,'[1]Master Data Upload'!$A:$T,H$1,FALSE)</f>
        <v>#REF!</v>
      </c>
      <c r="I183" s="124" t="e">
        <f>VLOOKUP($A183,#REF!,I$1,FALSE)-VLOOKUP($A183,'[1]Master Data Upload'!$A:$T,I$1,FALSE)</f>
        <v>#REF!</v>
      </c>
      <c r="J183" s="124" t="e">
        <f>VLOOKUP($A183,#REF!,J$1,FALSE)-VLOOKUP($A183,'[1]Master Data Upload'!$A:$T,J$1,FALSE)</f>
        <v>#REF!</v>
      </c>
      <c r="K183" s="124" t="e">
        <f>VLOOKUP($A183,#REF!,K$1,FALSE)-VLOOKUP($A183,'[1]Master Data Upload'!$A:$T,K$1,FALSE)</f>
        <v>#REF!</v>
      </c>
      <c r="L183" s="124" t="e">
        <f>VLOOKUP($A183,#REF!,L$1,FALSE)-VLOOKUP($A183,'[1]Master Data Upload'!$A:$T,L$1,FALSE)</f>
        <v>#REF!</v>
      </c>
      <c r="M183" s="124" t="e">
        <f>VLOOKUP($A183,#REF!,M$1,FALSE)-VLOOKUP($A183,'[1]Master Data Upload'!$A:$T,M$1,FALSE)</f>
        <v>#REF!</v>
      </c>
      <c r="N183" s="124" t="e">
        <f>VLOOKUP($A183,#REF!,N$1,FALSE)-VLOOKUP($A183,'[1]Master Data Upload'!$A:$T,N$1,FALSE)</f>
        <v>#REF!</v>
      </c>
      <c r="O183" s="124" t="e">
        <f>VLOOKUP($A183,#REF!,O$1,FALSE)-VLOOKUP($A183,'[1]Master Data Upload'!$A:$T,O$1,FALSE)</f>
        <v>#REF!</v>
      </c>
      <c r="P183" s="124" t="e">
        <f>VLOOKUP($A183,#REF!,P$1,FALSE)-VLOOKUP($A183,'[1]Master Data Upload'!$A:$T,P$1,FALSE)</f>
        <v>#REF!</v>
      </c>
      <c r="Q183" s="124" t="e">
        <f>VLOOKUP($A183,#REF!,Q$1,FALSE)-VLOOKUP($A183,'[1]Master Data Upload'!$A:$T,Q$1,FALSE)</f>
        <v>#REF!</v>
      </c>
    </row>
    <row r="184" spans="1:17" x14ac:dyDescent="0.2">
      <c r="A184" s="7" t="s">
        <v>466</v>
      </c>
      <c r="B184" s="124" t="e">
        <f>VLOOKUP($A184,#REF!,B$1,FALSE)-VLOOKUP($A184,'[1]Master Data Upload'!$A:$T,B$1,FALSE)</f>
        <v>#REF!</v>
      </c>
      <c r="C184" s="124" t="e">
        <f>VLOOKUP($A184,#REF!,C$1,FALSE)-VLOOKUP($A184,'[1]Master Data Upload'!$A:$T,C$1,FALSE)</f>
        <v>#REF!</v>
      </c>
      <c r="D184" s="124" t="e">
        <f>VLOOKUP($A184,#REF!,D$1,FALSE)-VLOOKUP($A184,'[1]Master Data Upload'!$A:$T,D$1,FALSE)</f>
        <v>#REF!</v>
      </c>
      <c r="E184" s="124" t="e">
        <f>VLOOKUP($A184,#REF!,E$1,FALSE)-VLOOKUP($A184,'[1]Master Data Upload'!$A:$T,E$1,FALSE)</f>
        <v>#REF!</v>
      </c>
      <c r="F184" s="124" t="e">
        <f>VLOOKUP($A184,#REF!,F$1,FALSE)-VLOOKUP($A184,'[1]Master Data Upload'!$A:$T,F$1,FALSE)</f>
        <v>#REF!</v>
      </c>
      <c r="G184" s="124" t="e">
        <f>VLOOKUP($A184,#REF!,G$1,FALSE)-VLOOKUP($A184,'[1]Master Data Upload'!$A:$T,G$1,FALSE)</f>
        <v>#REF!</v>
      </c>
      <c r="H184" s="124" t="e">
        <f>VLOOKUP($A184,#REF!,H$1,FALSE)-VLOOKUP($A184,'[1]Master Data Upload'!$A:$T,H$1,FALSE)</f>
        <v>#REF!</v>
      </c>
      <c r="I184" s="124" t="e">
        <f>VLOOKUP($A184,#REF!,I$1,FALSE)-VLOOKUP($A184,'[1]Master Data Upload'!$A:$T,I$1,FALSE)</f>
        <v>#REF!</v>
      </c>
      <c r="J184" s="124" t="e">
        <f>VLOOKUP($A184,#REF!,J$1,FALSE)-VLOOKUP($A184,'[1]Master Data Upload'!$A:$T,J$1,FALSE)</f>
        <v>#REF!</v>
      </c>
      <c r="K184" s="124" t="e">
        <f>VLOOKUP($A184,#REF!,K$1,FALSE)-VLOOKUP($A184,'[1]Master Data Upload'!$A:$T,K$1,FALSE)</f>
        <v>#REF!</v>
      </c>
      <c r="L184" s="124" t="e">
        <f>VLOOKUP($A184,#REF!,L$1,FALSE)-VLOOKUP($A184,'[1]Master Data Upload'!$A:$T,L$1,FALSE)</f>
        <v>#REF!</v>
      </c>
      <c r="M184" s="124" t="e">
        <f>VLOOKUP($A184,#REF!,M$1,FALSE)-VLOOKUP($A184,'[1]Master Data Upload'!$A:$T,M$1,FALSE)</f>
        <v>#REF!</v>
      </c>
      <c r="N184" s="124" t="e">
        <f>VLOOKUP($A184,#REF!,N$1,FALSE)-VLOOKUP($A184,'[1]Master Data Upload'!$A:$T,N$1,FALSE)</f>
        <v>#REF!</v>
      </c>
      <c r="O184" s="124" t="e">
        <f>VLOOKUP($A184,#REF!,O$1,FALSE)-VLOOKUP($A184,'[1]Master Data Upload'!$A:$T,O$1,FALSE)</f>
        <v>#REF!</v>
      </c>
      <c r="P184" s="124" t="e">
        <f>VLOOKUP($A184,#REF!,P$1,FALSE)-VLOOKUP($A184,'[1]Master Data Upload'!$A:$T,P$1,FALSE)</f>
        <v>#REF!</v>
      </c>
      <c r="Q184" s="124" t="e">
        <f>VLOOKUP($A184,#REF!,Q$1,FALSE)-VLOOKUP($A184,'[1]Master Data Upload'!$A:$T,Q$1,FALSE)</f>
        <v>#REF!</v>
      </c>
    </row>
    <row r="185" spans="1:17" x14ac:dyDescent="0.2">
      <c r="A185" s="7" t="s">
        <v>467</v>
      </c>
      <c r="B185" s="124" t="e">
        <f>VLOOKUP($A185,#REF!,B$1,FALSE)-VLOOKUP($A185,'[1]Master Data Upload'!$A:$T,B$1,FALSE)</f>
        <v>#REF!</v>
      </c>
      <c r="C185" s="124" t="e">
        <f>VLOOKUP($A185,#REF!,C$1,FALSE)-VLOOKUP($A185,'[1]Master Data Upload'!$A:$T,C$1,FALSE)</f>
        <v>#REF!</v>
      </c>
      <c r="D185" s="124" t="e">
        <f>VLOOKUP($A185,#REF!,D$1,FALSE)-VLOOKUP($A185,'[1]Master Data Upload'!$A:$T,D$1,FALSE)</f>
        <v>#REF!</v>
      </c>
      <c r="E185" s="124" t="e">
        <f>VLOOKUP($A185,#REF!,E$1,FALSE)-VLOOKUP($A185,'[1]Master Data Upload'!$A:$T,E$1,FALSE)</f>
        <v>#REF!</v>
      </c>
      <c r="F185" s="124" t="e">
        <f>VLOOKUP($A185,#REF!,F$1,FALSE)-VLOOKUP($A185,'[1]Master Data Upload'!$A:$T,F$1,FALSE)</f>
        <v>#REF!</v>
      </c>
      <c r="G185" s="124" t="e">
        <f>VLOOKUP($A185,#REF!,G$1,FALSE)-VLOOKUP($A185,'[1]Master Data Upload'!$A:$T,G$1,FALSE)</f>
        <v>#REF!</v>
      </c>
      <c r="H185" s="124" t="e">
        <f>VLOOKUP($A185,#REF!,H$1,FALSE)-VLOOKUP($A185,'[1]Master Data Upload'!$A:$T,H$1,FALSE)</f>
        <v>#REF!</v>
      </c>
      <c r="I185" s="124" t="e">
        <f>VLOOKUP($A185,#REF!,I$1,FALSE)-VLOOKUP($A185,'[1]Master Data Upload'!$A:$T,I$1,FALSE)</f>
        <v>#REF!</v>
      </c>
      <c r="J185" s="124" t="e">
        <f>VLOOKUP($A185,#REF!,J$1,FALSE)-VLOOKUP($A185,'[1]Master Data Upload'!$A:$T,J$1,FALSE)</f>
        <v>#REF!</v>
      </c>
      <c r="K185" s="124" t="e">
        <f>VLOOKUP($A185,#REF!,K$1,FALSE)-VLOOKUP($A185,'[1]Master Data Upload'!$A:$T,K$1,FALSE)</f>
        <v>#REF!</v>
      </c>
      <c r="L185" s="124" t="e">
        <f>VLOOKUP($A185,#REF!,L$1,FALSE)-VLOOKUP($A185,'[1]Master Data Upload'!$A:$T,L$1,FALSE)</f>
        <v>#REF!</v>
      </c>
      <c r="M185" s="124" t="e">
        <f>VLOOKUP($A185,#REF!,M$1,FALSE)-VLOOKUP($A185,'[1]Master Data Upload'!$A:$T,M$1,FALSE)</f>
        <v>#REF!</v>
      </c>
      <c r="N185" s="124" t="e">
        <f>VLOOKUP($A185,#REF!,N$1,FALSE)-VLOOKUP($A185,'[1]Master Data Upload'!$A:$T,N$1,FALSE)</f>
        <v>#REF!</v>
      </c>
      <c r="O185" s="124" t="e">
        <f>VLOOKUP($A185,#REF!,O$1,FALSE)-VLOOKUP($A185,'[1]Master Data Upload'!$A:$T,O$1,FALSE)</f>
        <v>#REF!</v>
      </c>
      <c r="P185" s="124" t="e">
        <f>VLOOKUP($A185,#REF!,P$1,FALSE)-VLOOKUP($A185,'[1]Master Data Upload'!$A:$T,P$1,FALSE)</f>
        <v>#REF!</v>
      </c>
      <c r="Q185" s="124" t="e">
        <f>VLOOKUP($A185,#REF!,Q$1,FALSE)-VLOOKUP($A185,'[1]Master Data Upload'!$A:$T,Q$1,FALSE)</f>
        <v>#REF!</v>
      </c>
    </row>
    <row r="186" spans="1:17" x14ac:dyDescent="0.2">
      <c r="A186" s="7" t="s">
        <v>447</v>
      </c>
      <c r="B186" s="124" t="e">
        <f>VLOOKUP($A186,#REF!,B$1,FALSE)-VLOOKUP($A186,'[1]Master Data Upload'!$A:$T,B$1,FALSE)</f>
        <v>#REF!</v>
      </c>
      <c r="C186" s="124" t="e">
        <f>VLOOKUP($A186,#REF!,C$1,FALSE)-VLOOKUP($A186,'[1]Master Data Upload'!$A:$T,C$1,FALSE)</f>
        <v>#REF!</v>
      </c>
      <c r="D186" s="124" t="e">
        <f>VLOOKUP($A186,#REF!,D$1,FALSE)-VLOOKUP($A186,'[1]Master Data Upload'!$A:$T,D$1,FALSE)</f>
        <v>#REF!</v>
      </c>
      <c r="E186" s="124" t="e">
        <f>VLOOKUP($A186,#REF!,E$1,FALSE)-VLOOKUP($A186,'[1]Master Data Upload'!$A:$T,E$1,FALSE)</f>
        <v>#REF!</v>
      </c>
      <c r="F186" s="124" t="e">
        <f>VLOOKUP($A186,#REF!,F$1,FALSE)-VLOOKUP($A186,'[1]Master Data Upload'!$A:$T,F$1,FALSE)</f>
        <v>#REF!</v>
      </c>
      <c r="G186" s="124" t="e">
        <f>VLOOKUP($A186,#REF!,G$1,FALSE)-VLOOKUP($A186,'[1]Master Data Upload'!$A:$T,G$1,FALSE)</f>
        <v>#REF!</v>
      </c>
      <c r="H186" s="124" t="e">
        <f>VLOOKUP($A186,#REF!,H$1,FALSE)-VLOOKUP($A186,'[1]Master Data Upload'!$A:$T,H$1,FALSE)</f>
        <v>#REF!</v>
      </c>
      <c r="I186" s="124" t="e">
        <f>VLOOKUP($A186,#REF!,I$1,FALSE)-VLOOKUP($A186,'[1]Master Data Upload'!$A:$T,I$1,FALSE)</f>
        <v>#REF!</v>
      </c>
      <c r="J186" s="124" t="e">
        <f>VLOOKUP($A186,#REF!,J$1,FALSE)-VLOOKUP($A186,'[1]Master Data Upload'!$A:$T,J$1,FALSE)</f>
        <v>#REF!</v>
      </c>
      <c r="K186" s="124" t="e">
        <f>VLOOKUP($A186,#REF!,K$1,FALSE)-VLOOKUP($A186,'[1]Master Data Upload'!$A:$T,K$1,FALSE)</f>
        <v>#REF!</v>
      </c>
      <c r="L186" s="124" t="e">
        <f>VLOOKUP($A186,#REF!,L$1,FALSE)-VLOOKUP($A186,'[1]Master Data Upload'!$A:$T,L$1,FALSE)</f>
        <v>#REF!</v>
      </c>
      <c r="M186" s="124" t="e">
        <f>VLOOKUP($A186,#REF!,M$1,FALSE)-VLOOKUP($A186,'[1]Master Data Upload'!$A:$T,M$1,FALSE)</f>
        <v>#REF!</v>
      </c>
      <c r="N186" s="124" t="e">
        <f>VLOOKUP($A186,#REF!,N$1,FALSE)-VLOOKUP($A186,'[1]Master Data Upload'!$A:$T,N$1,FALSE)</f>
        <v>#REF!</v>
      </c>
      <c r="O186" s="124" t="e">
        <f>VLOOKUP($A186,#REF!,O$1,FALSE)-VLOOKUP($A186,'[1]Master Data Upload'!$A:$T,O$1,FALSE)</f>
        <v>#REF!</v>
      </c>
      <c r="P186" s="124" t="e">
        <f>VLOOKUP($A186,#REF!,P$1,FALSE)-VLOOKUP($A186,'[1]Master Data Upload'!$A:$T,P$1,FALSE)</f>
        <v>#REF!</v>
      </c>
      <c r="Q186" s="124" t="e">
        <f>VLOOKUP($A186,#REF!,Q$1,FALSE)-VLOOKUP($A186,'[1]Master Data Upload'!$A:$T,Q$1,FALSE)</f>
        <v>#REF!</v>
      </c>
    </row>
    <row r="187" spans="1:17" x14ac:dyDescent="0.2">
      <c r="A187" s="7" t="s">
        <v>1115</v>
      </c>
      <c r="B187" s="124" t="e">
        <f>VLOOKUP($A187,#REF!,B$1,FALSE)-VLOOKUP($A187,'[1]Master Data Upload'!$A:$T,B$1,FALSE)</f>
        <v>#REF!</v>
      </c>
      <c r="C187" s="124" t="e">
        <f>VLOOKUP($A187,#REF!,C$1,FALSE)-VLOOKUP($A187,'[1]Master Data Upload'!$A:$T,C$1,FALSE)</f>
        <v>#REF!</v>
      </c>
      <c r="D187" s="124" t="e">
        <f>VLOOKUP($A187,#REF!,D$1,FALSE)-VLOOKUP($A187,'[1]Master Data Upload'!$A:$T,D$1,FALSE)</f>
        <v>#REF!</v>
      </c>
      <c r="E187" s="124" t="e">
        <f>VLOOKUP($A187,#REF!,E$1,FALSE)-VLOOKUP($A187,'[1]Master Data Upload'!$A:$T,E$1,FALSE)</f>
        <v>#REF!</v>
      </c>
      <c r="F187" s="124" t="e">
        <f>VLOOKUP($A187,#REF!,F$1,FALSE)-VLOOKUP($A187,'[1]Master Data Upload'!$A:$T,F$1,FALSE)</f>
        <v>#REF!</v>
      </c>
      <c r="G187" s="124" t="e">
        <f>VLOOKUP($A187,#REF!,G$1,FALSE)-VLOOKUP($A187,'[1]Master Data Upload'!$A:$T,G$1,FALSE)</f>
        <v>#REF!</v>
      </c>
      <c r="H187" s="124" t="e">
        <f>VLOOKUP($A187,#REF!,H$1,FALSE)-VLOOKUP($A187,'[1]Master Data Upload'!$A:$T,H$1,FALSE)</f>
        <v>#REF!</v>
      </c>
      <c r="I187" s="124" t="e">
        <f>VLOOKUP($A187,#REF!,I$1,FALSE)-VLOOKUP($A187,'[1]Master Data Upload'!$A:$T,I$1,FALSE)</f>
        <v>#REF!</v>
      </c>
      <c r="J187" s="124" t="e">
        <f>VLOOKUP($A187,#REF!,J$1,FALSE)-VLOOKUP($A187,'[1]Master Data Upload'!$A:$T,J$1,FALSE)</f>
        <v>#REF!</v>
      </c>
      <c r="K187" s="124" t="e">
        <f>VLOOKUP($A187,#REF!,K$1,FALSE)-VLOOKUP($A187,'[1]Master Data Upload'!$A:$T,K$1,FALSE)</f>
        <v>#REF!</v>
      </c>
      <c r="L187" s="124" t="e">
        <f>VLOOKUP($A187,#REF!,L$1,FALSE)-VLOOKUP($A187,'[1]Master Data Upload'!$A:$T,L$1,FALSE)</f>
        <v>#REF!</v>
      </c>
      <c r="M187" s="124" t="e">
        <f>VLOOKUP($A187,#REF!,M$1,FALSE)-VLOOKUP($A187,'[1]Master Data Upload'!$A:$T,M$1,FALSE)</f>
        <v>#REF!</v>
      </c>
      <c r="N187" s="124" t="e">
        <f>VLOOKUP($A187,#REF!,N$1,FALSE)-VLOOKUP($A187,'[1]Master Data Upload'!$A:$T,N$1,FALSE)</f>
        <v>#REF!</v>
      </c>
      <c r="O187" s="124" t="e">
        <f>VLOOKUP($A187,#REF!,O$1,FALSE)-VLOOKUP($A187,'[1]Master Data Upload'!$A:$T,O$1,FALSE)</f>
        <v>#REF!</v>
      </c>
      <c r="P187" s="124" t="e">
        <f>VLOOKUP($A187,#REF!,P$1,FALSE)-VLOOKUP($A187,'[1]Master Data Upload'!$A:$T,P$1,FALSE)</f>
        <v>#REF!</v>
      </c>
      <c r="Q187" s="124" t="e">
        <f>VLOOKUP($A187,#REF!,Q$1,FALSE)-VLOOKUP($A187,'[1]Master Data Upload'!$A:$T,Q$1,FALSE)</f>
        <v>#REF!</v>
      </c>
    </row>
    <row r="188" spans="1:17" x14ac:dyDescent="0.2">
      <c r="A188" s="7" t="s">
        <v>652</v>
      </c>
      <c r="B188" s="124" t="e">
        <f>VLOOKUP($A188,#REF!,B$1,FALSE)-VLOOKUP($A188,'[1]Master Data Upload'!$A:$T,B$1,FALSE)</f>
        <v>#REF!</v>
      </c>
      <c r="C188" s="124" t="e">
        <f>VLOOKUP($A188,#REF!,C$1,FALSE)-VLOOKUP($A188,'[1]Master Data Upload'!$A:$T,C$1,FALSE)</f>
        <v>#REF!</v>
      </c>
      <c r="D188" s="124" t="e">
        <f>VLOOKUP($A188,#REF!,D$1,FALSE)-VLOOKUP($A188,'[1]Master Data Upload'!$A:$T,D$1,FALSE)</f>
        <v>#REF!</v>
      </c>
      <c r="E188" s="124" t="e">
        <f>VLOOKUP($A188,#REF!,E$1,FALSE)-VLOOKUP($A188,'[1]Master Data Upload'!$A:$T,E$1,FALSE)</f>
        <v>#REF!</v>
      </c>
      <c r="F188" s="124" t="e">
        <f>VLOOKUP($A188,#REF!,F$1,FALSE)-VLOOKUP($A188,'[1]Master Data Upload'!$A:$T,F$1,FALSE)</f>
        <v>#REF!</v>
      </c>
      <c r="G188" s="124" t="e">
        <f>VLOOKUP($A188,#REF!,G$1,FALSE)-VLOOKUP($A188,'[1]Master Data Upload'!$A:$T,G$1,FALSE)</f>
        <v>#REF!</v>
      </c>
      <c r="H188" s="124" t="e">
        <f>VLOOKUP($A188,#REF!,H$1,FALSE)-VLOOKUP($A188,'[1]Master Data Upload'!$A:$T,H$1,FALSE)</f>
        <v>#REF!</v>
      </c>
      <c r="I188" s="124" t="e">
        <f>VLOOKUP($A188,#REF!,I$1,FALSE)-VLOOKUP($A188,'[1]Master Data Upload'!$A:$T,I$1,FALSE)</f>
        <v>#REF!</v>
      </c>
      <c r="J188" s="124" t="e">
        <f>VLOOKUP($A188,#REF!,J$1,FALSE)-VLOOKUP($A188,'[1]Master Data Upload'!$A:$T,J$1,FALSE)</f>
        <v>#REF!</v>
      </c>
      <c r="K188" s="124" t="e">
        <f>VLOOKUP($A188,#REF!,K$1,FALSE)-VLOOKUP($A188,'[1]Master Data Upload'!$A:$T,K$1,FALSE)</f>
        <v>#REF!</v>
      </c>
      <c r="L188" s="124" t="e">
        <f>VLOOKUP($A188,#REF!,L$1,FALSE)-VLOOKUP($A188,'[1]Master Data Upload'!$A:$T,L$1,FALSE)</f>
        <v>#REF!</v>
      </c>
      <c r="M188" s="124" t="e">
        <f>VLOOKUP($A188,#REF!,M$1,FALSE)-VLOOKUP($A188,'[1]Master Data Upload'!$A:$T,M$1,FALSE)</f>
        <v>#REF!</v>
      </c>
      <c r="N188" s="124" t="e">
        <f>VLOOKUP($A188,#REF!,N$1,FALSE)-VLOOKUP($A188,'[1]Master Data Upload'!$A:$T,N$1,FALSE)</f>
        <v>#REF!</v>
      </c>
      <c r="O188" s="124" t="e">
        <f>VLOOKUP($A188,#REF!,O$1,FALSE)-VLOOKUP($A188,'[1]Master Data Upload'!$A:$T,O$1,FALSE)</f>
        <v>#REF!</v>
      </c>
      <c r="P188" s="124" t="e">
        <f>VLOOKUP($A188,#REF!,P$1,FALSE)-VLOOKUP($A188,'[1]Master Data Upload'!$A:$T,P$1,FALSE)</f>
        <v>#REF!</v>
      </c>
      <c r="Q188" s="124" t="e">
        <f>VLOOKUP($A188,#REF!,Q$1,FALSE)-VLOOKUP($A188,'[1]Master Data Upload'!$A:$T,Q$1,FALSE)</f>
        <v>#REF!</v>
      </c>
    </row>
    <row r="189" spans="1:17" x14ac:dyDescent="0.2">
      <c r="A189" s="7" t="s">
        <v>941</v>
      </c>
      <c r="B189" s="124" t="e">
        <f>VLOOKUP($A189,#REF!,B$1,FALSE)-VLOOKUP($A189,'[1]Master Data Upload'!$A:$T,B$1,FALSE)</f>
        <v>#REF!</v>
      </c>
      <c r="C189" s="124" t="e">
        <f>VLOOKUP($A189,#REF!,C$1,FALSE)-VLOOKUP($A189,'[1]Master Data Upload'!$A:$T,C$1,FALSE)</f>
        <v>#REF!</v>
      </c>
      <c r="D189" s="124" t="e">
        <f>VLOOKUP($A189,#REF!,D$1,FALSE)-VLOOKUP($A189,'[1]Master Data Upload'!$A:$T,D$1,FALSE)</f>
        <v>#REF!</v>
      </c>
      <c r="E189" s="124" t="e">
        <f>VLOOKUP($A189,#REF!,E$1,FALSE)-VLOOKUP($A189,'[1]Master Data Upload'!$A:$T,E$1,FALSE)</f>
        <v>#REF!</v>
      </c>
      <c r="F189" s="124" t="e">
        <f>VLOOKUP($A189,#REF!,F$1,FALSE)-VLOOKUP($A189,'[1]Master Data Upload'!$A:$T,F$1,FALSE)</f>
        <v>#REF!</v>
      </c>
      <c r="G189" s="124" t="e">
        <f>VLOOKUP($A189,#REF!,G$1,FALSE)-VLOOKUP($A189,'[1]Master Data Upload'!$A:$T,G$1,FALSE)</f>
        <v>#REF!</v>
      </c>
      <c r="H189" s="124" t="e">
        <f>VLOOKUP($A189,#REF!,H$1,FALSE)-VLOOKUP($A189,'[1]Master Data Upload'!$A:$T,H$1,FALSE)</f>
        <v>#REF!</v>
      </c>
      <c r="I189" s="124" t="e">
        <f>VLOOKUP($A189,#REF!,I$1,FALSE)-VLOOKUP($A189,'[1]Master Data Upload'!$A:$T,I$1,FALSE)</f>
        <v>#REF!</v>
      </c>
      <c r="J189" s="124" t="e">
        <f>VLOOKUP($A189,#REF!,J$1,FALSE)-VLOOKUP($A189,'[1]Master Data Upload'!$A:$T,J$1,FALSE)</f>
        <v>#REF!</v>
      </c>
      <c r="K189" s="124" t="e">
        <f>VLOOKUP($A189,#REF!,K$1,FALSE)-VLOOKUP($A189,'[1]Master Data Upload'!$A:$T,K$1,FALSE)</f>
        <v>#REF!</v>
      </c>
      <c r="L189" s="124" t="e">
        <f>VLOOKUP($A189,#REF!,L$1,FALSE)-VLOOKUP($A189,'[1]Master Data Upload'!$A:$T,L$1,FALSE)</f>
        <v>#REF!</v>
      </c>
      <c r="M189" s="124" t="e">
        <f>VLOOKUP($A189,#REF!,M$1,FALSE)-VLOOKUP($A189,'[1]Master Data Upload'!$A:$T,M$1,FALSE)</f>
        <v>#REF!</v>
      </c>
      <c r="N189" s="124" t="e">
        <f>VLOOKUP($A189,#REF!,N$1,FALSE)-VLOOKUP($A189,'[1]Master Data Upload'!$A:$T,N$1,FALSE)</f>
        <v>#REF!</v>
      </c>
      <c r="O189" s="124" t="e">
        <f>VLOOKUP($A189,#REF!,O$1,FALSE)-VLOOKUP($A189,'[1]Master Data Upload'!$A:$T,O$1,FALSE)</f>
        <v>#REF!</v>
      </c>
      <c r="P189" s="124" t="e">
        <f>VLOOKUP($A189,#REF!,P$1,FALSE)-VLOOKUP($A189,'[1]Master Data Upload'!$A:$T,P$1,FALSE)</f>
        <v>#REF!</v>
      </c>
      <c r="Q189" s="124" t="e">
        <f>VLOOKUP($A189,#REF!,Q$1,FALSE)-VLOOKUP($A189,'[1]Master Data Upload'!$A:$T,Q$1,FALSE)</f>
        <v>#REF!</v>
      </c>
    </row>
    <row r="190" spans="1:17" x14ac:dyDescent="0.2">
      <c r="A190" s="7" t="s">
        <v>653</v>
      </c>
      <c r="B190" s="124" t="e">
        <f>VLOOKUP($A190,#REF!,B$1,FALSE)-VLOOKUP($A190,'[1]Master Data Upload'!$A:$T,B$1,FALSE)</f>
        <v>#REF!</v>
      </c>
      <c r="C190" s="124" t="e">
        <f>VLOOKUP($A190,#REF!,C$1,FALSE)-VLOOKUP($A190,'[1]Master Data Upload'!$A:$T,C$1,FALSE)</f>
        <v>#REF!</v>
      </c>
      <c r="D190" s="124" t="e">
        <f>VLOOKUP($A190,#REF!,D$1,FALSE)-VLOOKUP($A190,'[1]Master Data Upload'!$A:$T,D$1,FALSE)</f>
        <v>#REF!</v>
      </c>
      <c r="E190" s="124" t="e">
        <f>VLOOKUP($A190,#REF!,E$1,FALSE)-VLOOKUP($A190,'[1]Master Data Upload'!$A:$T,E$1,FALSE)</f>
        <v>#REF!</v>
      </c>
      <c r="F190" s="124" t="e">
        <f>VLOOKUP($A190,#REF!,F$1,FALSE)-VLOOKUP($A190,'[1]Master Data Upload'!$A:$T,F$1,FALSE)</f>
        <v>#REF!</v>
      </c>
      <c r="G190" s="124" t="e">
        <f>VLOOKUP($A190,#REF!,G$1,FALSE)-VLOOKUP($A190,'[1]Master Data Upload'!$A:$T,G$1,FALSE)</f>
        <v>#REF!</v>
      </c>
      <c r="H190" s="124" t="e">
        <f>VLOOKUP($A190,#REF!,H$1,FALSE)-VLOOKUP($A190,'[1]Master Data Upload'!$A:$T,H$1,FALSE)</f>
        <v>#REF!</v>
      </c>
      <c r="I190" s="124" t="e">
        <f>VLOOKUP($A190,#REF!,I$1,FALSE)-VLOOKUP($A190,'[1]Master Data Upload'!$A:$T,I$1,FALSE)</f>
        <v>#REF!</v>
      </c>
      <c r="J190" s="124" t="e">
        <f>VLOOKUP($A190,#REF!,J$1,FALSE)-VLOOKUP($A190,'[1]Master Data Upload'!$A:$T,J$1,FALSE)</f>
        <v>#REF!</v>
      </c>
      <c r="K190" s="124" t="e">
        <f>VLOOKUP($A190,#REF!,K$1,FALSE)-VLOOKUP($A190,'[1]Master Data Upload'!$A:$T,K$1,FALSE)</f>
        <v>#REF!</v>
      </c>
      <c r="L190" s="124" t="e">
        <f>VLOOKUP($A190,#REF!,L$1,FALSE)-VLOOKUP($A190,'[1]Master Data Upload'!$A:$T,L$1,FALSE)</f>
        <v>#REF!</v>
      </c>
      <c r="M190" s="124" t="e">
        <f>VLOOKUP($A190,#REF!,M$1,FALSE)-VLOOKUP($A190,'[1]Master Data Upload'!$A:$T,M$1,FALSE)</f>
        <v>#REF!</v>
      </c>
      <c r="N190" s="124" t="e">
        <f>VLOOKUP($A190,#REF!,N$1,FALSE)-VLOOKUP($A190,'[1]Master Data Upload'!$A:$T,N$1,FALSE)</f>
        <v>#REF!</v>
      </c>
      <c r="O190" s="124" t="e">
        <f>VLOOKUP($A190,#REF!,O$1,FALSE)-VLOOKUP($A190,'[1]Master Data Upload'!$A:$T,O$1,FALSE)</f>
        <v>#REF!</v>
      </c>
      <c r="P190" s="124" t="e">
        <f>VLOOKUP($A190,#REF!,P$1,FALSE)-VLOOKUP($A190,'[1]Master Data Upload'!$A:$T,P$1,FALSE)</f>
        <v>#REF!</v>
      </c>
      <c r="Q190" s="124" t="e">
        <f>VLOOKUP($A190,#REF!,Q$1,FALSE)-VLOOKUP($A190,'[1]Master Data Upload'!$A:$T,Q$1,FALSE)</f>
        <v>#REF!</v>
      </c>
    </row>
    <row r="191" spans="1:17" x14ac:dyDescent="0.2">
      <c r="A191" s="7" t="s">
        <v>301</v>
      </c>
      <c r="B191" s="124" t="e">
        <f>VLOOKUP($A191,#REF!,B$1,FALSE)-VLOOKUP($A191,'[1]Master Data Upload'!$A:$T,B$1,FALSE)</f>
        <v>#REF!</v>
      </c>
      <c r="C191" s="124" t="e">
        <f>VLOOKUP($A191,#REF!,C$1,FALSE)-VLOOKUP($A191,'[1]Master Data Upload'!$A:$T,C$1,FALSE)</f>
        <v>#REF!</v>
      </c>
      <c r="D191" s="124" t="e">
        <f>VLOOKUP($A191,#REF!,D$1,FALSE)-VLOOKUP($A191,'[1]Master Data Upload'!$A:$T,D$1,FALSE)</f>
        <v>#REF!</v>
      </c>
      <c r="E191" s="124" t="e">
        <f>VLOOKUP($A191,#REF!,E$1,FALSE)-VLOOKUP($A191,'[1]Master Data Upload'!$A:$T,E$1,FALSE)</f>
        <v>#REF!</v>
      </c>
      <c r="F191" s="124" t="e">
        <f>VLOOKUP($A191,#REF!,F$1,FALSE)-VLOOKUP($A191,'[1]Master Data Upload'!$A:$T,F$1,FALSE)</f>
        <v>#REF!</v>
      </c>
      <c r="G191" s="124" t="e">
        <f>VLOOKUP($A191,#REF!,G$1,FALSE)-VLOOKUP($A191,'[1]Master Data Upload'!$A:$T,G$1,FALSE)</f>
        <v>#REF!</v>
      </c>
      <c r="H191" s="124" t="e">
        <f>VLOOKUP($A191,#REF!,H$1,FALSE)-VLOOKUP($A191,'[1]Master Data Upload'!$A:$T,H$1,FALSE)</f>
        <v>#REF!</v>
      </c>
      <c r="I191" s="124" t="e">
        <f>VLOOKUP($A191,#REF!,I$1,FALSE)-VLOOKUP($A191,'[1]Master Data Upload'!$A:$T,I$1,FALSE)</f>
        <v>#REF!</v>
      </c>
      <c r="J191" s="124" t="e">
        <f>VLOOKUP($A191,#REF!,J$1,FALSE)-VLOOKUP($A191,'[1]Master Data Upload'!$A:$T,J$1,FALSE)</f>
        <v>#REF!</v>
      </c>
      <c r="K191" s="124" t="e">
        <f>VLOOKUP($A191,#REF!,K$1,FALSE)-VLOOKUP($A191,'[1]Master Data Upload'!$A:$T,K$1,FALSE)</f>
        <v>#REF!</v>
      </c>
      <c r="L191" s="124" t="e">
        <f>VLOOKUP($A191,#REF!,L$1,FALSE)-VLOOKUP($A191,'[1]Master Data Upload'!$A:$T,L$1,FALSE)</f>
        <v>#REF!</v>
      </c>
      <c r="M191" s="124" t="e">
        <f>VLOOKUP($A191,#REF!,M$1,FALSE)-VLOOKUP($A191,'[1]Master Data Upload'!$A:$T,M$1,FALSE)</f>
        <v>#REF!</v>
      </c>
      <c r="N191" s="124" t="e">
        <f>VLOOKUP($A191,#REF!,N$1,FALSE)-VLOOKUP($A191,'[1]Master Data Upload'!$A:$T,N$1,FALSE)</f>
        <v>#REF!</v>
      </c>
      <c r="O191" s="124" t="e">
        <f>VLOOKUP($A191,#REF!,O$1,FALSE)-VLOOKUP($A191,'[1]Master Data Upload'!$A:$T,O$1,FALSE)</f>
        <v>#REF!</v>
      </c>
      <c r="P191" s="124" t="e">
        <f>VLOOKUP($A191,#REF!,P$1,FALSE)-VLOOKUP($A191,'[1]Master Data Upload'!$A:$T,P$1,FALSE)</f>
        <v>#REF!</v>
      </c>
      <c r="Q191" s="124" t="e">
        <f>VLOOKUP($A191,#REF!,Q$1,FALSE)-VLOOKUP($A191,'[1]Master Data Upload'!$A:$T,Q$1,FALSE)</f>
        <v>#REF!</v>
      </c>
    </row>
    <row r="192" spans="1:17" x14ac:dyDescent="0.2">
      <c r="A192" s="7" t="s">
        <v>1394</v>
      </c>
      <c r="B192" s="124" t="e">
        <f>VLOOKUP($A192,#REF!,B$1,FALSE)-VLOOKUP($A192,'[1]Master Data Upload'!$A:$T,B$1,FALSE)</f>
        <v>#REF!</v>
      </c>
      <c r="C192" s="124" t="e">
        <f>VLOOKUP($A192,#REF!,C$1,FALSE)-VLOOKUP($A192,'[1]Master Data Upload'!$A:$T,C$1,FALSE)</f>
        <v>#REF!</v>
      </c>
      <c r="D192" s="124" t="e">
        <f>VLOOKUP($A192,#REF!,D$1,FALSE)-VLOOKUP($A192,'[1]Master Data Upload'!$A:$T,D$1,FALSE)</f>
        <v>#REF!</v>
      </c>
      <c r="E192" s="124" t="e">
        <f>VLOOKUP($A192,#REF!,E$1,FALSE)-VLOOKUP($A192,'[1]Master Data Upload'!$A:$T,E$1,FALSE)</f>
        <v>#REF!</v>
      </c>
      <c r="F192" s="124" t="e">
        <f>VLOOKUP($A192,#REF!,F$1,FALSE)-VLOOKUP($A192,'[1]Master Data Upload'!$A:$T,F$1,FALSE)</f>
        <v>#REF!</v>
      </c>
      <c r="G192" s="124" t="e">
        <f>VLOOKUP($A192,#REF!,G$1,FALSE)-VLOOKUP($A192,'[1]Master Data Upload'!$A:$T,G$1,FALSE)</f>
        <v>#REF!</v>
      </c>
      <c r="H192" s="124" t="e">
        <f>VLOOKUP($A192,#REF!,H$1,FALSE)-VLOOKUP($A192,'[1]Master Data Upload'!$A:$T,H$1,FALSE)</f>
        <v>#REF!</v>
      </c>
      <c r="I192" s="124" t="e">
        <f>VLOOKUP($A192,#REF!,I$1,FALSE)-VLOOKUP($A192,'[1]Master Data Upload'!$A:$T,I$1,FALSE)</f>
        <v>#REF!</v>
      </c>
      <c r="J192" s="124" t="e">
        <f>VLOOKUP($A192,#REF!,J$1,FALSE)-VLOOKUP($A192,'[1]Master Data Upload'!$A:$T,J$1,FALSE)</f>
        <v>#REF!</v>
      </c>
      <c r="K192" s="124" t="e">
        <f>VLOOKUP($A192,#REF!,K$1,FALSE)-VLOOKUP($A192,'[1]Master Data Upload'!$A:$T,K$1,FALSE)</f>
        <v>#REF!</v>
      </c>
      <c r="L192" s="124" t="e">
        <f>VLOOKUP($A192,#REF!,L$1,FALSE)-VLOOKUP($A192,'[1]Master Data Upload'!$A:$T,L$1,FALSE)</f>
        <v>#REF!</v>
      </c>
      <c r="M192" s="124" t="e">
        <f>VLOOKUP($A192,#REF!,M$1,FALSE)-VLOOKUP($A192,'[1]Master Data Upload'!$A:$T,M$1,FALSE)</f>
        <v>#REF!</v>
      </c>
      <c r="N192" s="124" t="e">
        <f>VLOOKUP($A192,#REF!,N$1,FALSE)-VLOOKUP($A192,'[1]Master Data Upload'!$A:$T,N$1,FALSE)</f>
        <v>#REF!</v>
      </c>
      <c r="O192" s="124" t="e">
        <f>VLOOKUP($A192,#REF!,O$1,FALSE)-VLOOKUP($A192,'[1]Master Data Upload'!$A:$T,O$1,FALSE)</f>
        <v>#REF!</v>
      </c>
      <c r="P192" s="124" t="e">
        <f>VLOOKUP($A192,#REF!,P$1,FALSE)-VLOOKUP($A192,'[1]Master Data Upload'!$A:$T,P$1,FALSE)</f>
        <v>#REF!</v>
      </c>
      <c r="Q192" s="124" t="e">
        <f>VLOOKUP($A192,#REF!,Q$1,FALSE)-VLOOKUP($A192,'[1]Master Data Upload'!$A:$T,Q$1,FALSE)</f>
        <v>#REF!</v>
      </c>
    </row>
    <row r="193" spans="1:17" x14ac:dyDescent="0.2">
      <c r="A193" s="7" t="s">
        <v>25</v>
      </c>
      <c r="B193" s="124" t="e">
        <f>VLOOKUP($A193,#REF!,B$1,FALSE)-VLOOKUP($A193,'[1]Master Data Upload'!$A:$T,B$1,FALSE)</f>
        <v>#REF!</v>
      </c>
      <c r="C193" s="124" t="e">
        <f>VLOOKUP($A193,#REF!,C$1,FALSE)-VLOOKUP($A193,'[1]Master Data Upload'!$A:$T,C$1,FALSE)</f>
        <v>#REF!</v>
      </c>
      <c r="D193" s="124" t="e">
        <f>VLOOKUP($A193,#REF!,D$1,FALSE)-VLOOKUP($A193,'[1]Master Data Upload'!$A:$T,D$1,FALSE)</f>
        <v>#REF!</v>
      </c>
      <c r="E193" s="124" t="e">
        <f>VLOOKUP($A193,#REF!,E$1,FALSE)-VLOOKUP($A193,'[1]Master Data Upload'!$A:$T,E$1,FALSE)</f>
        <v>#REF!</v>
      </c>
      <c r="F193" s="124" t="e">
        <f>VLOOKUP($A193,#REF!,F$1,FALSE)-VLOOKUP($A193,'[1]Master Data Upload'!$A:$T,F$1,FALSE)</f>
        <v>#REF!</v>
      </c>
      <c r="G193" s="124" t="e">
        <f>VLOOKUP($A193,#REF!,G$1,FALSE)-VLOOKUP($A193,'[1]Master Data Upload'!$A:$T,G$1,FALSE)</f>
        <v>#REF!</v>
      </c>
      <c r="H193" s="124" t="e">
        <f>VLOOKUP($A193,#REF!,H$1,FALSE)-VLOOKUP($A193,'[1]Master Data Upload'!$A:$T,H$1,FALSE)</f>
        <v>#REF!</v>
      </c>
      <c r="I193" s="124" t="e">
        <f>VLOOKUP($A193,#REF!,I$1,FALSE)-VLOOKUP($A193,'[1]Master Data Upload'!$A:$T,I$1,FALSE)</f>
        <v>#REF!</v>
      </c>
      <c r="J193" s="124" t="e">
        <f>VLOOKUP($A193,#REF!,J$1,FALSE)-VLOOKUP($A193,'[1]Master Data Upload'!$A:$T,J$1,FALSE)</f>
        <v>#REF!</v>
      </c>
      <c r="K193" s="124" t="e">
        <f>VLOOKUP($A193,#REF!,K$1,FALSE)-VLOOKUP($A193,'[1]Master Data Upload'!$A:$T,K$1,FALSE)</f>
        <v>#REF!</v>
      </c>
      <c r="L193" s="124" t="e">
        <f>VLOOKUP($A193,#REF!,L$1,FALSE)-VLOOKUP($A193,'[1]Master Data Upload'!$A:$T,L$1,FALSE)</f>
        <v>#REF!</v>
      </c>
      <c r="M193" s="124" t="e">
        <f>VLOOKUP($A193,#REF!,M$1,FALSE)-VLOOKUP($A193,'[1]Master Data Upload'!$A:$T,M$1,FALSE)</f>
        <v>#REF!</v>
      </c>
      <c r="N193" s="124" t="e">
        <f>VLOOKUP($A193,#REF!,N$1,FALSE)-VLOOKUP($A193,'[1]Master Data Upload'!$A:$T,N$1,FALSE)</f>
        <v>#REF!</v>
      </c>
      <c r="O193" s="124" t="e">
        <f>VLOOKUP($A193,#REF!,O$1,FALSE)-VLOOKUP($A193,'[1]Master Data Upload'!$A:$T,O$1,FALSE)</f>
        <v>#REF!</v>
      </c>
      <c r="P193" s="124" t="e">
        <f>VLOOKUP($A193,#REF!,P$1,FALSE)-VLOOKUP($A193,'[1]Master Data Upload'!$A:$T,P$1,FALSE)</f>
        <v>#REF!</v>
      </c>
      <c r="Q193" s="124" t="e">
        <f>VLOOKUP($A193,#REF!,Q$1,FALSE)-VLOOKUP($A193,'[1]Master Data Upload'!$A:$T,Q$1,FALSE)</f>
        <v>#REF!</v>
      </c>
    </row>
    <row r="194" spans="1:17" x14ac:dyDescent="0.2">
      <c r="A194" s="7" t="s">
        <v>529</v>
      </c>
      <c r="B194" s="124" t="e">
        <f>VLOOKUP($A194,#REF!,B$1,FALSE)-VLOOKUP($A194,'[1]Master Data Upload'!$A:$T,B$1,FALSE)</f>
        <v>#REF!</v>
      </c>
      <c r="C194" s="124" t="e">
        <f>VLOOKUP($A194,#REF!,C$1,FALSE)-VLOOKUP($A194,'[1]Master Data Upload'!$A:$T,C$1,FALSE)</f>
        <v>#REF!</v>
      </c>
      <c r="D194" s="124" t="e">
        <f>VLOOKUP($A194,#REF!,D$1,FALSE)-VLOOKUP($A194,'[1]Master Data Upload'!$A:$T,D$1,FALSE)</f>
        <v>#REF!</v>
      </c>
      <c r="E194" s="124" t="e">
        <f>VLOOKUP($A194,#REF!,E$1,FALSE)-VLOOKUP($A194,'[1]Master Data Upload'!$A:$T,E$1,FALSE)</f>
        <v>#REF!</v>
      </c>
      <c r="F194" s="124" t="e">
        <f>VLOOKUP($A194,#REF!,F$1,FALSE)-VLOOKUP($A194,'[1]Master Data Upload'!$A:$T,F$1,FALSE)</f>
        <v>#REF!</v>
      </c>
      <c r="G194" s="124" t="e">
        <f>VLOOKUP($A194,#REF!,G$1,FALSE)-VLOOKUP($A194,'[1]Master Data Upload'!$A:$T,G$1,FALSE)</f>
        <v>#REF!</v>
      </c>
      <c r="H194" s="124" t="e">
        <f>VLOOKUP($A194,#REF!,H$1,FALSE)-VLOOKUP($A194,'[1]Master Data Upload'!$A:$T,H$1,FALSE)</f>
        <v>#REF!</v>
      </c>
      <c r="I194" s="124" t="e">
        <f>VLOOKUP($A194,#REF!,I$1,FALSE)-VLOOKUP($A194,'[1]Master Data Upload'!$A:$T,I$1,FALSE)</f>
        <v>#REF!</v>
      </c>
      <c r="J194" s="124" t="e">
        <f>VLOOKUP($A194,#REF!,J$1,FALSE)-VLOOKUP($A194,'[1]Master Data Upload'!$A:$T,J$1,FALSE)</f>
        <v>#REF!</v>
      </c>
      <c r="K194" s="124" t="e">
        <f>VLOOKUP($A194,#REF!,K$1,FALSE)-VLOOKUP($A194,'[1]Master Data Upload'!$A:$T,K$1,FALSE)</f>
        <v>#REF!</v>
      </c>
      <c r="L194" s="124" t="e">
        <f>VLOOKUP($A194,#REF!,L$1,FALSE)-VLOOKUP($A194,'[1]Master Data Upload'!$A:$T,L$1,FALSE)</f>
        <v>#REF!</v>
      </c>
      <c r="M194" s="124" t="e">
        <f>VLOOKUP($A194,#REF!,M$1,FALSE)-VLOOKUP($A194,'[1]Master Data Upload'!$A:$T,M$1,FALSE)</f>
        <v>#REF!</v>
      </c>
      <c r="N194" s="124" t="e">
        <f>VLOOKUP($A194,#REF!,N$1,FALSE)-VLOOKUP($A194,'[1]Master Data Upload'!$A:$T,N$1,FALSE)</f>
        <v>#REF!</v>
      </c>
      <c r="O194" s="124" t="e">
        <f>VLOOKUP($A194,#REF!,O$1,FALSE)-VLOOKUP($A194,'[1]Master Data Upload'!$A:$T,O$1,FALSE)</f>
        <v>#REF!</v>
      </c>
      <c r="P194" s="124" t="e">
        <f>VLOOKUP($A194,#REF!,P$1,FALSE)-VLOOKUP($A194,'[1]Master Data Upload'!$A:$T,P$1,FALSE)</f>
        <v>#REF!</v>
      </c>
      <c r="Q194" s="124" t="e">
        <f>VLOOKUP($A194,#REF!,Q$1,FALSE)-VLOOKUP($A194,'[1]Master Data Upload'!$A:$T,Q$1,FALSE)</f>
        <v>#REF!</v>
      </c>
    </row>
    <row r="195" spans="1:17" x14ac:dyDescent="0.2">
      <c r="A195" s="7" t="s">
        <v>24</v>
      </c>
      <c r="B195" s="124" t="e">
        <f>VLOOKUP($A195,#REF!,B$1,FALSE)-VLOOKUP($A195,'[1]Master Data Upload'!$A:$T,B$1,FALSE)</f>
        <v>#REF!</v>
      </c>
      <c r="C195" s="124" t="e">
        <f>VLOOKUP($A195,#REF!,C$1,FALSE)-VLOOKUP($A195,'[1]Master Data Upload'!$A:$T,C$1,FALSE)</f>
        <v>#REF!</v>
      </c>
      <c r="D195" s="124" t="e">
        <f>VLOOKUP($A195,#REF!,D$1,FALSE)-VLOOKUP($A195,'[1]Master Data Upload'!$A:$T,D$1,FALSE)</f>
        <v>#REF!</v>
      </c>
      <c r="E195" s="124" t="e">
        <f>VLOOKUP($A195,#REF!,E$1,FALSE)-VLOOKUP($A195,'[1]Master Data Upload'!$A:$T,E$1,FALSE)</f>
        <v>#REF!</v>
      </c>
      <c r="F195" s="124" t="e">
        <f>VLOOKUP($A195,#REF!,F$1,FALSE)-VLOOKUP($A195,'[1]Master Data Upload'!$A:$T,F$1,FALSE)</f>
        <v>#REF!</v>
      </c>
      <c r="G195" s="124" t="e">
        <f>VLOOKUP($A195,#REF!,G$1,FALSE)-VLOOKUP($A195,'[1]Master Data Upload'!$A:$T,G$1,FALSE)</f>
        <v>#REF!</v>
      </c>
      <c r="H195" s="124" t="e">
        <f>VLOOKUP($A195,#REF!,H$1,FALSE)-VLOOKUP($A195,'[1]Master Data Upload'!$A:$T,H$1,FALSE)</f>
        <v>#REF!</v>
      </c>
      <c r="I195" s="124" t="e">
        <f>VLOOKUP($A195,#REF!,I$1,FALSE)-VLOOKUP($A195,'[1]Master Data Upload'!$A:$T,I$1,FALSE)</f>
        <v>#REF!</v>
      </c>
      <c r="J195" s="124" t="e">
        <f>VLOOKUP($A195,#REF!,J$1,FALSE)-VLOOKUP($A195,'[1]Master Data Upload'!$A:$T,J$1,FALSE)</f>
        <v>#REF!</v>
      </c>
      <c r="K195" s="124" t="e">
        <f>VLOOKUP($A195,#REF!,K$1,FALSE)-VLOOKUP($A195,'[1]Master Data Upload'!$A:$T,K$1,FALSE)</f>
        <v>#REF!</v>
      </c>
      <c r="L195" s="124" t="e">
        <f>VLOOKUP($A195,#REF!,L$1,FALSE)-VLOOKUP($A195,'[1]Master Data Upload'!$A:$T,L$1,FALSE)</f>
        <v>#REF!</v>
      </c>
      <c r="M195" s="124" t="e">
        <f>VLOOKUP($A195,#REF!,M$1,FALSE)-VLOOKUP($A195,'[1]Master Data Upload'!$A:$T,M$1,FALSE)</f>
        <v>#REF!</v>
      </c>
      <c r="N195" s="124" t="e">
        <f>VLOOKUP($A195,#REF!,N$1,FALSE)-VLOOKUP($A195,'[1]Master Data Upload'!$A:$T,N$1,FALSE)</f>
        <v>#REF!</v>
      </c>
      <c r="O195" s="124" t="e">
        <f>VLOOKUP($A195,#REF!,O$1,FALSE)-VLOOKUP($A195,'[1]Master Data Upload'!$A:$T,O$1,FALSE)</f>
        <v>#REF!</v>
      </c>
      <c r="P195" s="124" t="e">
        <f>VLOOKUP($A195,#REF!,P$1,FALSE)-VLOOKUP($A195,'[1]Master Data Upload'!$A:$T,P$1,FALSE)</f>
        <v>#REF!</v>
      </c>
      <c r="Q195" s="124" t="e">
        <f>VLOOKUP($A195,#REF!,Q$1,FALSE)-VLOOKUP($A195,'[1]Master Data Upload'!$A:$T,Q$1,FALSE)</f>
        <v>#REF!</v>
      </c>
    </row>
    <row r="196" spans="1:17" x14ac:dyDescent="0.2">
      <c r="A196" s="7" t="s">
        <v>57</v>
      </c>
      <c r="B196" s="124" t="e">
        <f>VLOOKUP($A196,#REF!,B$1,FALSE)-VLOOKUP($A196,'[1]Master Data Upload'!$A:$T,B$1,FALSE)</f>
        <v>#REF!</v>
      </c>
      <c r="C196" s="124" t="e">
        <f>VLOOKUP($A196,#REF!,C$1,FALSE)-VLOOKUP($A196,'[1]Master Data Upload'!$A:$T,C$1,FALSE)</f>
        <v>#REF!</v>
      </c>
      <c r="D196" s="124" t="e">
        <f>VLOOKUP($A196,#REF!,D$1,FALSE)-VLOOKUP($A196,'[1]Master Data Upload'!$A:$T,D$1,FALSE)</f>
        <v>#REF!</v>
      </c>
      <c r="E196" s="124" t="e">
        <f>VLOOKUP($A196,#REF!,E$1,FALSE)-VLOOKUP($A196,'[1]Master Data Upload'!$A:$T,E$1,FALSE)</f>
        <v>#REF!</v>
      </c>
      <c r="F196" s="124" t="e">
        <f>VLOOKUP($A196,#REF!,F$1,FALSE)-VLOOKUP($A196,'[1]Master Data Upload'!$A:$T,F$1,FALSE)</f>
        <v>#REF!</v>
      </c>
      <c r="G196" s="124" t="e">
        <f>VLOOKUP($A196,#REF!,G$1,FALSE)-VLOOKUP($A196,'[1]Master Data Upload'!$A:$T,G$1,FALSE)</f>
        <v>#REF!</v>
      </c>
      <c r="H196" s="124" t="e">
        <f>VLOOKUP($A196,#REF!,H$1,FALSE)-VLOOKUP($A196,'[1]Master Data Upload'!$A:$T,H$1,FALSE)</f>
        <v>#REF!</v>
      </c>
      <c r="I196" s="124" t="e">
        <f>VLOOKUP($A196,#REF!,I$1,FALSE)-VLOOKUP($A196,'[1]Master Data Upload'!$A:$T,I$1,FALSE)</f>
        <v>#REF!</v>
      </c>
      <c r="J196" s="124" t="e">
        <f>VLOOKUP($A196,#REF!,J$1,FALSE)-VLOOKUP($A196,'[1]Master Data Upload'!$A:$T,J$1,FALSE)</f>
        <v>#REF!</v>
      </c>
      <c r="K196" s="124" t="e">
        <f>VLOOKUP($A196,#REF!,K$1,FALSE)-VLOOKUP($A196,'[1]Master Data Upload'!$A:$T,K$1,FALSE)</f>
        <v>#REF!</v>
      </c>
      <c r="L196" s="124" t="e">
        <f>VLOOKUP($A196,#REF!,L$1,FALSE)-VLOOKUP($A196,'[1]Master Data Upload'!$A:$T,L$1,FALSE)</f>
        <v>#REF!</v>
      </c>
      <c r="M196" s="124" t="e">
        <f>VLOOKUP($A196,#REF!,M$1,FALSE)-VLOOKUP($A196,'[1]Master Data Upload'!$A:$T,M$1,FALSE)</f>
        <v>#REF!</v>
      </c>
      <c r="N196" s="124" t="e">
        <f>VLOOKUP($A196,#REF!,N$1,FALSE)-VLOOKUP($A196,'[1]Master Data Upload'!$A:$T,N$1,FALSE)</f>
        <v>#REF!</v>
      </c>
      <c r="O196" s="124" t="e">
        <f>VLOOKUP($A196,#REF!,O$1,FALSE)-VLOOKUP($A196,'[1]Master Data Upload'!$A:$T,O$1,FALSE)</f>
        <v>#REF!</v>
      </c>
      <c r="P196" s="124" t="e">
        <f>VLOOKUP($A196,#REF!,P$1,FALSE)-VLOOKUP($A196,'[1]Master Data Upload'!$A:$T,P$1,FALSE)</f>
        <v>#REF!</v>
      </c>
      <c r="Q196" s="124" t="e">
        <f>VLOOKUP($A196,#REF!,Q$1,FALSE)-VLOOKUP($A196,'[1]Master Data Upload'!$A:$T,Q$1,FALSE)</f>
        <v>#REF!</v>
      </c>
    </row>
    <row r="197" spans="1:17" x14ac:dyDescent="0.2">
      <c r="A197" s="7" t="s">
        <v>530</v>
      </c>
      <c r="B197" s="124" t="e">
        <f>VLOOKUP($A197,#REF!,B$1,FALSE)-VLOOKUP($A197,'[1]Master Data Upload'!$A:$T,B$1,FALSE)</f>
        <v>#REF!</v>
      </c>
      <c r="C197" s="124" t="e">
        <f>VLOOKUP($A197,#REF!,C$1,FALSE)-VLOOKUP($A197,'[1]Master Data Upload'!$A:$T,C$1,FALSE)</f>
        <v>#REF!</v>
      </c>
      <c r="D197" s="124" t="e">
        <f>VLOOKUP($A197,#REF!,D$1,FALSE)-VLOOKUP($A197,'[1]Master Data Upload'!$A:$T,D$1,FALSE)</f>
        <v>#REF!</v>
      </c>
      <c r="E197" s="124" t="e">
        <f>VLOOKUP($A197,#REF!,E$1,FALSE)-VLOOKUP($A197,'[1]Master Data Upload'!$A:$T,E$1,FALSE)</f>
        <v>#REF!</v>
      </c>
      <c r="F197" s="124" t="e">
        <f>VLOOKUP($A197,#REF!,F$1,FALSE)-VLOOKUP($A197,'[1]Master Data Upload'!$A:$T,F$1,FALSE)</f>
        <v>#REF!</v>
      </c>
      <c r="G197" s="124" t="e">
        <f>VLOOKUP($A197,#REF!,G$1,FALSE)-VLOOKUP($A197,'[1]Master Data Upload'!$A:$T,G$1,FALSE)</f>
        <v>#REF!</v>
      </c>
      <c r="H197" s="124" t="e">
        <f>VLOOKUP($A197,#REF!,H$1,FALSE)-VLOOKUP($A197,'[1]Master Data Upload'!$A:$T,H$1,FALSE)</f>
        <v>#REF!</v>
      </c>
      <c r="I197" s="124" t="e">
        <f>VLOOKUP($A197,#REF!,I$1,FALSE)-VLOOKUP($A197,'[1]Master Data Upload'!$A:$T,I$1,FALSE)</f>
        <v>#REF!</v>
      </c>
      <c r="J197" s="124" t="e">
        <f>VLOOKUP($A197,#REF!,J$1,FALSE)-VLOOKUP($A197,'[1]Master Data Upload'!$A:$T,J$1,FALSE)</f>
        <v>#REF!</v>
      </c>
      <c r="K197" s="124" t="e">
        <f>VLOOKUP($A197,#REF!,K$1,FALSE)-VLOOKUP($A197,'[1]Master Data Upload'!$A:$T,K$1,FALSE)</f>
        <v>#REF!</v>
      </c>
      <c r="L197" s="124" t="e">
        <f>VLOOKUP($A197,#REF!,L$1,FALSE)-VLOOKUP($A197,'[1]Master Data Upload'!$A:$T,L$1,FALSE)</f>
        <v>#REF!</v>
      </c>
      <c r="M197" s="124" t="e">
        <f>VLOOKUP($A197,#REF!,M$1,FALSE)-VLOOKUP($A197,'[1]Master Data Upload'!$A:$T,M$1,FALSE)</f>
        <v>#REF!</v>
      </c>
      <c r="N197" s="124" t="e">
        <f>VLOOKUP($A197,#REF!,N$1,FALSE)-VLOOKUP($A197,'[1]Master Data Upload'!$A:$T,N$1,FALSE)</f>
        <v>#REF!</v>
      </c>
      <c r="O197" s="124" t="e">
        <f>VLOOKUP($A197,#REF!,O$1,FALSE)-VLOOKUP($A197,'[1]Master Data Upload'!$A:$T,O$1,FALSE)</f>
        <v>#REF!</v>
      </c>
      <c r="P197" s="124" t="e">
        <f>VLOOKUP($A197,#REF!,P$1,FALSE)-VLOOKUP($A197,'[1]Master Data Upload'!$A:$T,P$1,FALSE)</f>
        <v>#REF!</v>
      </c>
      <c r="Q197" s="124" t="e">
        <f>VLOOKUP($A197,#REF!,Q$1,FALSE)-VLOOKUP($A197,'[1]Master Data Upload'!$A:$T,Q$1,FALSE)</f>
        <v>#REF!</v>
      </c>
    </row>
    <row r="198" spans="1:17" x14ac:dyDescent="0.2">
      <c r="A198" s="7" t="s">
        <v>171</v>
      </c>
      <c r="B198" s="124" t="e">
        <f>VLOOKUP($A198,#REF!,B$1,FALSE)-VLOOKUP($A198,'[1]Master Data Upload'!$A:$T,B$1,FALSE)</f>
        <v>#REF!</v>
      </c>
      <c r="C198" s="124" t="e">
        <f>VLOOKUP($A198,#REF!,C$1,FALSE)-VLOOKUP($A198,'[1]Master Data Upload'!$A:$T,C$1,FALSE)</f>
        <v>#REF!</v>
      </c>
      <c r="D198" s="124" t="e">
        <f>VLOOKUP($A198,#REF!,D$1,FALSE)-VLOOKUP($A198,'[1]Master Data Upload'!$A:$T,D$1,FALSE)</f>
        <v>#REF!</v>
      </c>
      <c r="E198" s="124" t="e">
        <f>VLOOKUP($A198,#REF!,E$1,FALSE)-VLOOKUP($A198,'[1]Master Data Upload'!$A:$T,E$1,FALSE)</f>
        <v>#REF!</v>
      </c>
      <c r="F198" s="124" t="e">
        <f>VLOOKUP($A198,#REF!,F$1,FALSE)-VLOOKUP($A198,'[1]Master Data Upload'!$A:$T,F$1,FALSE)</f>
        <v>#REF!</v>
      </c>
      <c r="G198" s="124" t="e">
        <f>VLOOKUP($A198,#REF!,G$1,FALSE)-VLOOKUP($A198,'[1]Master Data Upload'!$A:$T,G$1,FALSE)</f>
        <v>#REF!</v>
      </c>
      <c r="H198" s="124" t="e">
        <f>VLOOKUP($A198,#REF!,H$1,FALSE)-VLOOKUP($A198,'[1]Master Data Upload'!$A:$T,H$1,FALSE)</f>
        <v>#REF!</v>
      </c>
      <c r="I198" s="124" t="e">
        <f>VLOOKUP($A198,#REF!,I$1,FALSE)-VLOOKUP($A198,'[1]Master Data Upload'!$A:$T,I$1,FALSE)</f>
        <v>#REF!</v>
      </c>
      <c r="J198" s="124" t="e">
        <f>VLOOKUP($A198,#REF!,J$1,FALSE)-VLOOKUP($A198,'[1]Master Data Upload'!$A:$T,J$1,FALSE)</f>
        <v>#REF!</v>
      </c>
      <c r="K198" s="124" t="e">
        <f>VLOOKUP($A198,#REF!,K$1,FALSE)-VLOOKUP($A198,'[1]Master Data Upload'!$A:$T,K$1,FALSE)</f>
        <v>#REF!</v>
      </c>
      <c r="L198" s="124" t="e">
        <f>VLOOKUP($A198,#REF!,L$1,FALSE)-VLOOKUP($A198,'[1]Master Data Upload'!$A:$T,L$1,FALSE)</f>
        <v>#REF!</v>
      </c>
      <c r="M198" s="124" t="e">
        <f>VLOOKUP($A198,#REF!,M$1,FALSE)-VLOOKUP($A198,'[1]Master Data Upload'!$A:$T,M$1,FALSE)</f>
        <v>#REF!</v>
      </c>
      <c r="N198" s="124" t="e">
        <f>VLOOKUP($A198,#REF!,N$1,FALSE)-VLOOKUP($A198,'[1]Master Data Upload'!$A:$T,N$1,FALSE)</f>
        <v>#REF!</v>
      </c>
      <c r="O198" s="124" t="e">
        <f>VLOOKUP($A198,#REF!,O$1,FALSE)-VLOOKUP($A198,'[1]Master Data Upload'!$A:$T,O$1,FALSE)</f>
        <v>#REF!</v>
      </c>
      <c r="P198" s="124" t="e">
        <f>VLOOKUP($A198,#REF!,P$1,FALSE)-VLOOKUP($A198,'[1]Master Data Upload'!$A:$T,P$1,FALSE)</f>
        <v>#REF!</v>
      </c>
      <c r="Q198" s="124" t="e">
        <f>VLOOKUP($A198,#REF!,Q$1,FALSE)-VLOOKUP($A198,'[1]Master Data Upload'!$A:$T,Q$1,FALSE)</f>
        <v>#REF!</v>
      </c>
    </row>
    <row r="199" spans="1:17" x14ac:dyDescent="0.2">
      <c r="A199" s="7" t="s">
        <v>172</v>
      </c>
      <c r="B199" s="124" t="e">
        <f>VLOOKUP($A199,#REF!,B$1,FALSE)-VLOOKUP($A199,'[1]Master Data Upload'!$A:$T,B$1,FALSE)</f>
        <v>#REF!</v>
      </c>
      <c r="C199" s="124" t="e">
        <f>VLOOKUP($A199,#REF!,C$1,FALSE)-VLOOKUP($A199,'[1]Master Data Upload'!$A:$T,C$1,FALSE)</f>
        <v>#REF!</v>
      </c>
      <c r="D199" s="124" t="e">
        <f>VLOOKUP($A199,#REF!,D$1,FALSE)-VLOOKUP($A199,'[1]Master Data Upload'!$A:$T,D$1,FALSE)</f>
        <v>#REF!</v>
      </c>
      <c r="E199" s="124" t="e">
        <f>VLOOKUP($A199,#REF!,E$1,FALSE)-VLOOKUP($A199,'[1]Master Data Upload'!$A:$T,E$1,FALSE)</f>
        <v>#REF!</v>
      </c>
      <c r="F199" s="124" t="e">
        <f>VLOOKUP($A199,#REF!,F$1,FALSE)-VLOOKUP($A199,'[1]Master Data Upload'!$A:$T,F$1,FALSE)</f>
        <v>#REF!</v>
      </c>
      <c r="G199" s="124" t="e">
        <f>VLOOKUP($A199,#REF!,G$1,FALSE)-VLOOKUP($A199,'[1]Master Data Upload'!$A:$T,G$1,FALSE)</f>
        <v>#REF!</v>
      </c>
      <c r="H199" s="124" t="e">
        <f>VLOOKUP($A199,#REF!,H$1,FALSE)-VLOOKUP($A199,'[1]Master Data Upload'!$A:$T,H$1,FALSE)</f>
        <v>#REF!</v>
      </c>
      <c r="I199" s="124" t="e">
        <f>VLOOKUP($A199,#REF!,I$1,FALSE)-VLOOKUP($A199,'[1]Master Data Upload'!$A:$T,I$1,FALSE)</f>
        <v>#REF!</v>
      </c>
      <c r="J199" s="124" t="e">
        <f>VLOOKUP($A199,#REF!,J$1,FALSE)-VLOOKUP($A199,'[1]Master Data Upload'!$A:$T,J$1,FALSE)</f>
        <v>#REF!</v>
      </c>
      <c r="K199" s="124" t="e">
        <f>VLOOKUP($A199,#REF!,K$1,FALSE)-VLOOKUP($A199,'[1]Master Data Upload'!$A:$T,K$1,FALSE)</f>
        <v>#REF!</v>
      </c>
      <c r="L199" s="124" t="e">
        <f>VLOOKUP($A199,#REF!,L$1,FALSE)-VLOOKUP($A199,'[1]Master Data Upload'!$A:$T,L$1,FALSE)</f>
        <v>#REF!</v>
      </c>
      <c r="M199" s="124" t="e">
        <f>VLOOKUP($A199,#REF!,M$1,FALSE)-VLOOKUP($A199,'[1]Master Data Upload'!$A:$T,M$1,FALSE)</f>
        <v>#REF!</v>
      </c>
      <c r="N199" s="124" t="e">
        <f>VLOOKUP($A199,#REF!,N$1,FALSE)-VLOOKUP($A199,'[1]Master Data Upload'!$A:$T,N$1,FALSE)</f>
        <v>#REF!</v>
      </c>
      <c r="O199" s="124" t="e">
        <f>VLOOKUP($A199,#REF!,O$1,FALSE)-VLOOKUP($A199,'[1]Master Data Upload'!$A:$T,O$1,FALSE)</f>
        <v>#REF!</v>
      </c>
      <c r="P199" s="124" t="e">
        <f>VLOOKUP($A199,#REF!,P$1,FALSE)-VLOOKUP($A199,'[1]Master Data Upload'!$A:$T,P$1,FALSE)</f>
        <v>#REF!</v>
      </c>
      <c r="Q199" s="124" t="e">
        <f>VLOOKUP($A199,#REF!,Q$1,FALSE)-VLOOKUP($A199,'[1]Master Data Upload'!$A:$T,Q$1,FALSE)</f>
        <v>#REF!</v>
      </c>
    </row>
    <row r="200" spans="1:17" x14ac:dyDescent="0.2">
      <c r="A200" s="7" t="s">
        <v>225</v>
      </c>
      <c r="B200" s="124" t="e">
        <f>VLOOKUP($A200,#REF!,B$1,FALSE)-VLOOKUP($A200,'[1]Master Data Upload'!$A:$T,B$1,FALSE)</f>
        <v>#REF!</v>
      </c>
      <c r="C200" s="124" t="e">
        <f>VLOOKUP($A200,#REF!,C$1,FALSE)-VLOOKUP($A200,'[1]Master Data Upload'!$A:$T,C$1,FALSE)</f>
        <v>#REF!</v>
      </c>
      <c r="D200" s="124" t="e">
        <f>VLOOKUP($A200,#REF!,D$1,FALSE)-VLOOKUP($A200,'[1]Master Data Upload'!$A:$T,D$1,FALSE)</f>
        <v>#REF!</v>
      </c>
      <c r="E200" s="124" t="e">
        <f>VLOOKUP($A200,#REF!,E$1,FALSE)-VLOOKUP($A200,'[1]Master Data Upload'!$A:$T,E$1,FALSE)</f>
        <v>#REF!</v>
      </c>
      <c r="F200" s="124" t="e">
        <f>VLOOKUP($A200,#REF!,F$1,FALSE)-VLOOKUP($A200,'[1]Master Data Upload'!$A:$T,F$1,FALSE)</f>
        <v>#REF!</v>
      </c>
      <c r="G200" s="124" t="e">
        <f>VLOOKUP($A200,#REF!,G$1,FALSE)-VLOOKUP($A200,'[1]Master Data Upload'!$A:$T,G$1,FALSE)</f>
        <v>#REF!</v>
      </c>
      <c r="H200" s="124" t="e">
        <f>VLOOKUP($A200,#REF!,H$1,FALSE)-VLOOKUP($A200,'[1]Master Data Upload'!$A:$T,H$1,FALSE)</f>
        <v>#REF!</v>
      </c>
      <c r="I200" s="124" t="e">
        <f>VLOOKUP($A200,#REF!,I$1,FALSE)-VLOOKUP($A200,'[1]Master Data Upload'!$A:$T,I$1,FALSE)</f>
        <v>#REF!</v>
      </c>
      <c r="J200" s="124" t="e">
        <f>VLOOKUP($A200,#REF!,J$1,FALSE)-VLOOKUP($A200,'[1]Master Data Upload'!$A:$T,J$1,FALSE)</f>
        <v>#REF!</v>
      </c>
      <c r="K200" s="124" t="e">
        <f>VLOOKUP($A200,#REF!,K$1,FALSE)-VLOOKUP($A200,'[1]Master Data Upload'!$A:$T,K$1,FALSE)</f>
        <v>#REF!</v>
      </c>
      <c r="L200" s="124" t="e">
        <f>VLOOKUP($A200,#REF!,L$1,FALSE)-VLOOKUP($A200,'[1]Master Data Upload'!$A:$T,L$1,FALSE)</f>
        <v>#REF!</v>
      </c>
      <c r="M200" s="124" t="e">
        <f>VLOOKUP($A200,#REF!,M$1,FALSE)-VLOOKUP($A200,'[1]Master Data Upload'!$A:$T,M$1,FALSE)</f>
        <v>#REF!</v>
      </c>
      <c r="N200" s="124" t="e">
        <f>VLOOKUP($A200,#REF!,N$1,FALSE)-VLOOKUP($A200,'[1]Master Data Upload'!$A:$T,N$1,FALSE)</f>
        <v>#REF!</v>
      </c>
      <c r="O200" s="124" t="e">
        <f>VLOOKUP($A200,#REF!,O$1,FALSE)-VLOOKUP($A200,'[1]Master Data Upload'!$A:$T,O$1,FALSE)</f>
        <v>#REF!</v>
      </c>
      <c r="P200" s="124" t="e">
        <f>VLOOKUP($A200,#REF!,P$1,FALSE)-VLOOKUP($A200,'[1]Master Data Upload'!$A:$T,P$1,FALSE)</f>
        <v>#REF!</v>
      </c>
      <c r="Q200" s="124" t="e">
        <f>VLOOKUP($A200,#REF!,Q$1,FALSE)-VLOOKUP($A200,'[1]Master Data Upload'!$A:$T,Q$1,FALSE)</f>
        <v>#REF!</v>
      </c>
    </row>
    <row r="201" spans="1:17" x14ac:dyDescent="0.2">
      <c r="A201" s="7" t="s">
        <v>838</v>
      </c>
      <c r="B201" s="124" t="e">
        <f>VLOOKUP($A201,#REF!,B$1,FALSE)-VLOOKUP($A201,'[1]Master Data Upload'!$A:$T,B$1,FALSE)</f>
        <v>#REF!</v>
      </c>
      <c r="C201" s="124" t="e">
        <f>VLOOKUP($A201,#REF!,C$1,FALSE)-VLOOKUP($A201,'[1]Master Data Upload'!$A:$T,C$1,FALSE)</f>
        <v>#REF!</v>
      </c>
      <c r="D201" s="124" t="e">
        <f>VLOOKUP($A201,#REF!,D$1,FALSE)-VLOOKUP($A201,'[1]Master Data Upload'!$A:$T,D$1,FALSE)</f>
        <v>#REF!</v>
      </c>
      <c r="E201" s="124" t="e">
        <f>VLOOKUP($A201,#REF!,E$1,FALSE)-VLOOKUP($A201,'[1]Master Data Upload'!$A:$T,E$1,FALSE)</f>
        <v>#REF!</v>
      </c>
      <c r="F201" s="124" t="e">
        <f>VLOOKUP($A201,#REF!,F$1,FALSE)-VLOOKUP($A201,'[1]Master Data Upload'!$A:$T,F$1,FALSE)</f>
        <v>#REF!</v>
      </c>
      <c r="G201" s="124" t="e">
        <f>VLOOKUP($A201,#REF!,G$1,FALSE)-VLOOKUP($A201,'[1]Master Data Upload'!$A:$T,G$1,FALSE)</f>
        <v>#REF!</v>
      </c>
      <c r="H201" s="124" t="e">
        <f>VLOOKUP($A201,#REF!,H$1,FALSE)-VLOOKUP($A201,'[1]Master Data Upload'!$A:$T,H$1,FALSE)</f>
        <v>#REF!</v>
      </c>
      <c r="I201" s="124" t="e">
        <f>VLOOKUP($A201,#REF!,I$1,FALSE)-VLOOKUP($A201,'[1]Master Data Upload'!$A:$T,I$1,FALSE)</f>
        <v>#REF!</v>
      </c>
      <c r="J201" s="124" t="e">
        <f>VLOOKUP($A201,#REF!,J$1,FALSE)-VLOOKUP($A201,'[1]Master Data Upload'!$A:$T,J$1,FALSE)</f>
        <v>#REF!</v>
      </c>
      <c r="K201" s="124" t="e">
        <f>VLOOKUP($A201,#REF!,K$1,FALSE)-VLOOKUP($A201,'[1]Master Data Upload'!$A:$T,K$1,FALSE)</f>
        <v>#REF!</v>
      </c>
      <c r="L201" s="124" t="e">
        <f>VLOOKUP($A201,#REF!,L$1,FALSE)-VLOOKUP($A201,'[1]Master Data Upload'!$A:$T,L$1,FALSE)</f>
        <v>#REF!</v>
      </c>
      <c r="M201" s="124" t="e">
        <f>VLOOKUP($A201,#REF!,M$1,FALSE)-VLOOKUP($A201,'[1]Master Data Upload'!$A:$T,M$1,FALSE)</f>
        <v>#REF!</v>
      </c>
      <c r="N201" s="124" t="e">
        <f>VLOOKUP($A201,#REF!,N$1,FALSE)-VLOOKUP($A201,'[1]Master Data Upload'!$A:$T,N$1,FALSE)</f>
        <v>#REF!</v>
      </c>
      <c r="O201" s="124" t="e">
        <f>VLOOKUP($A201,#REF!,O$1,FALSE)-VLOOKUP($A201,'[1]Master Data Upload'!$A:$T,O$1,FALSE)</f>
        <v>#REF!</v>
      </c>
      <c r="P201" s="124" t="e">
        <f>VLOOKUP($A201,#REF!,P$1,FALSE)-VLOOKUP($A201,'[1]Master Data Upload'!$A:$T,P$1,FALSE)</f>
        <v>#REF!</v>
      </c>
      <c r="Q201" s="124" t="e">
        <f>VLOOKUP($A201,#REF!,Q$1,FALSE)-VLOOKUP($A201,'[1]Master Data Upload'!$A:$T,Q$1,FALSE)</f>
        <v>#REF!</v>
      </c>
    </row>
    <row r="202" spans="1:17" x14ac:dyDescent="0.2">
      <c r="A202" s="7" t="s">
        <v>508</v>
      </c>
      <c r="B202" s="124" t="e">
        <f>VLOOKUP($A202,#REF!,B$1,FALSE)-VLOOKUP($A202,'[1]Master Data Upload'!$A:$T,B$1,FALSE)</f>
        <v>#REF!</v>
      </c>
      <c r="C202" s="124" t="e">
        <f>VLOOKUP($A202,#REF!,C$1,FALSE)-VLOOKUP($A202,'[1]Master Data Upload'!$A:$T,C$1,FALSE)</f>
        <v>#REF!</v>
      </c>
      <c r="D202" s="124" t="e">
        <f>VLOOKUP($A202,#REF!,D$1,FALSE)-VLOOKUP($A202,'[1]Master Data Upload'!$A:$T,D$1,FALSE)</f>
        <v>#REF!</v>
      </c>
      <c r="E202" s="124" t="e">
        <f>VLOOKUP($A202,#REF!,E$1,FALSE)-VLOOKUP($A202,'[1]Master Data Upload'!$A:$T,E$1,FALSE)</f>
        <v>#REF!</v>
      </c>
      <c r="F202" s="124" t="e">
        <f>VLOOKUP($A202,#REF!,F$1,FALSE)-VLOOKUP($A202,'[1]Master Data Upload'!$A:$T,F$1,FALSE)</f>
        <v>#REF!</v>
      </c>
      <c r="G202" s="124" t="e">
        <f>VLOOKUP($A202,#REF!,G$1,FALSE)-VLOOKUP($A202,'[1]Master Data Upload'!$A:$T,G$1,FALSE)</f>
        <v>#REF!</v>
      </c>
      <c r="H202" s="124" t="e">
        <f>VLOOKUP($A202,#REF!,H$1,FALSE)-VLOOKUP($A202,'[1]Master Data Upload'!$A:$T,H$1,FALSE)</f>
        <v>#REF!</v>
      </c>
      <c r="I202" s="124" t="e">
        <f>VLOOKUP($A202,#REF!,I$1,FALSE)-VLOOKUP($A202,'[1]Master Data Upload'!$A:$T,I$1,FALSE)</f>
        <v>#REF!</v>
      </c>
      <c r="J202" s="124" t="e">
        <f>VLOOKUP($A202,#REF!,J$1,FALSE)-VLOOKUP($A202,'[1]Master Data Upload'!$A:$T,J$1,FALSE)</f>
        <v>#REF!</v>
      </c>
      <c r="K202" s="124" t="e">
        <f>VLOOKUP($A202,#REF!,K$1,FALSE)-VLOOKUP($A202,'[1]Master Data Upload'!$A:$T,K$1,FALSE)</f>
        <v>#REF!</v>
      </c>
      <c r="L202" s="124" t="e">
        <f>VLOOKUP($A202,#REF!,L$1,FALSE)-VLOOKUP($A202,'[1]Master Data Upload'!$A:$T,L$1,FALSE)</f>
        <v>#REF!</v>
      </c>
      <c r="M202" s="124" t="e">
        <f>VLOOKUP($A202,#REF!,M$1,FALSE)-VLOOKUP($A202,'[1]Master Data Upload'!$A:$T,M$1,FALSE)</f>
        <v>#REF!</v>
      </c>
      <c r="N202" s="124" t="e">
        <f>VLOOKUP($A202,#REF!,N$1,FALSE)-VLOOKUP($A202,'[1]Master Data Upload'!$A:$T,N$1,FALSE)</f>
        <v>#REF!</v>
      </c>
      <c r="O202" s="124" t="e">
        <f>VLOOKUP($A202,#REF!,O$1,FALSE)-VLOOKUP($A202,'[1]Master Data Upload'!$A:$T,O$1,FALSE)</f>
        <v>#REF!</v>
      </c>
      <c r="P202" s="124" t="e">
        <f>VLOOKUP($A202,#REF!,P$1,FALSE)-VLOOKUP($A202,'[1]Master Data Upload'!$A:$T,P$1,FALSE)</f>
        <v>#REF!</v>
      </c>
      <c r="Q202" s="124" t="e">
        <f>VLOOKUP($A202,#REF!,Q$1,FALSE)-VLOOKUP($A202,'[1]Master Data Upload'!$A:$T,Q$1,FALSE)</f>
        <v>#REF!</v>
      </c>
    </row>
    <row r="203" spans="1:17" x14ac:dyDescent="0.2">
      <c r="A203" s="7" t="s">
        <v>509</v>
      </c>
      <c r="B203" s="124" t="e">
        <f>VLOOKUP($A203,#REF!,B$1,FALSE)-VLOOKUP($A203,'[1]Master Data Upload'!$A:$T,B$1,FALSE)</f>
        <v>#REF!</v>
      </c>
      <c r="C203" s="124" t="e">
        <f>VLOOKUP($A203,#REF!,C$1,FALSE)-VLOOKUP($A203,'[1]Master Data Upload'!$A:$T,C$1,FALSE)</f>
        <v>#REF!</v>
      </c>
      <c r="D203" s="124" t="e">
        <f>VLOOKUP($A203,#REF!,D$1,FALSE)-VLOOKUP($A203,'[1]Master Data Upload'!$A:$T,D$1,FALSE)</f>
        <v>#REF!</v>
      </c>
      <c r="E203" s="124" t="e">
        <f>VLOOKUP($A203,#REF!,E$1,FALSE)-VLOOKUP($A203,'[1]Master Data Upload'!$A:$T,E$1,FALSE)</f>
        <v>#REF!</v>
      </c>
      <c r="F203" s="124" t="e">
        <f>VLOOKUP($A203,#REF!,F$1,FALSE)-VLOOKUP($A203,'[1]Master Data Upload'!$A:$T,F$1,FALSE)</f>
        <v>#REF!</v>
      </c>
      <c r="G203" s="124" t="e">
        <f>VLOOKUP($A203,#REF!,G$1,FALSE)-VLOOKUP($A203,'[1]Master Data Upload'!$A:$T,G$1,FALSE)</f>
        <v>#REF!</v>
      </c>
      <c r="H203" s="124" t="e">
        <f>VLOOKUP($A203,#REF!,H$1,FALSE)-VLOOKUP($A203,'[1]Master Data Upload'!$A:$T,H$1,FALSE)</f>
        <v>#REF!</v>
      </c>
      <c r="I203" s="124" t="e">
        <f>VLOOKUP($A203,#REF!,I$1,FALSE)-VLOOKUP($A203,'[1]Master Data Upload'!$A:$T,I$1,FALSE)</f>
        <v>#REF!</v>
      </c>
      <c r="J203" s="124" t="e">
        <f>VLOOKUP($A203,#REF!,J$1,FALSE)-VLOOKUP($A203,'[1]Master Data Upload'!$A:$T,J$1,FALSE)</f>
        <v>#REF!</v>
      </c>
      <c r="K203" s="124" t="e">
        <f>VLOOKUP($A203,#REF!,K$1,FALSE)-VLOOKUP($A203,'[1]Master Data Upload'!$A:$T,K$1,FALSE)</f>
        <v>#REF!</v>
      </c>
      <c r="L203" s="124" t="e">
        <f>VLOOKUP($A203,#REF!,L$1,FALSE)-VLOOKUP($A203,'[1]Master Data Upload'!$A:$T,L$1,FALSE)</f>
        <v>#REF!</v>
      </c>
      <c r="M203" s="124" t="e">
        <f>VLOOKUP($A203,#REF!,M$1,FALSE)-VLOOKUP($A203,'[1]Master Data Upload'!$A:$T,M$1,FALSE)</f>
        <v>#REF!</v>
      </c>
      <c r="N203" s="124" t="e">
        <f>VLOOKUP($A203,#REF!,N$1,FALSE)-VLOOKUP($A203,'[1]Master Data Upload'!$A:$T,N$1,FALSE)</f>
        <v>#REF!</v>
      </c>
      <c r="O203" s="124" t="e">
        <f>VLOOKUP($A203,#REF!,O$1,FALSE)-VLOOKUP($A203,'[1]Master Data Upload'!$A:$T,O$1,FALSE)</f>
        <v>#REF!</v>
      </c>
      <c r="P203" s="124" t="e">
        <f>VLOOKUP($A203,#REF!,P$1,FALSE)-VLOOKUP($A203,'[1]Master Data Upload'!$A:$T,P$1,FALSE)</f>
        <v>#REF!</v>
      </c>
      <c r="Q203" s="124" t="e">
        <f>VLOOKUP($A203,#REF!,Q$1,FALSE)-VLOOKUP($A203,'[1]Master Data Upload'!$A:$T,Q$1,FALSE)</f>
        <v>#REF!</v>
      </c>
    </row>
    <row r="204" spans="1:17" x14ac:dyDescent="0.2">
      <c r="A204" s="7" t="s">
        <v>169</v>
      </c>
      <c r="B204" s="124" t="e">
        <f>VLOOKUP($A204,#REF!,B$1,FALSE)-VLOOKUP($A204,'[1]Master Data Upload'!$A:$T,B$1,FALSE)</f>
        <v>#REF!</v>
      </c>
      <c r="C204" s="124" t="e">
        <f>VLOOKUP($A204,#REF!,C$1,FALSE)-VLOOKUP($A204,'[1]Master Data Upload'!$A:$T,C$1,FALSE)</f>
        <v>#REF!</v>
      </c>
      <c r="D204" s="124" t="e">
        <f>VLOOKUP($A204,#REF!,D$1,FALSE)-VLOOKUP($A204,'[1]Master Data Upload'!$A:$T,D$1,FALSE)</f>
        <v>#REF!</v>
      </c>
      <c r="E204" s="124" t="e">
        <f>VLOOKUP($A204,#REF!,E$1,FALSE)-VLOOKUP($A204,'[1]Master Data Upload'!$A:$T,E$1,FALSE)</f>
        <v>#REF!</v>
      </c>
      <c r="F204" s="124" t="e">
        <f>VLOOKUP($A204,#REF!,F$1,FALSE)-VLOOKUP($A204,'[1]Master Data Upload'!$A:$T,F$1,FALSE)</f>
        <v>#REF!</v>
      </c>
      <c r="G204" s="124" t="e">
        <f>VLOOKUP($A204,#REF!,G$1,FALSE)-VLOOKUP($A204,'[1]Master Data Upload'!$A:$T,G$1,FALSE)</f>
        <v>#REF!</v>
      </c>
      <c r="H204" s="124" t="e">
        <f>VLOOKUP($A204,#REF!,H$1,FALSE)-VLOOKUP($A204,'[1]Master Data Upload'!$A:$T,H$1,FALSE)</f>
        <v>#REF!</v>
      </c>
      <c r="I204" s="124" t="e">
        <f>VLOOKUP($A204,#REF!,I$1,FALSE)-VLOOKUP($A204,'[1]Master Data Upload'!$A:$T,I$1,FALSE)</f>
        <v>#REF!</v>
      </c>
      <c r="J204" s="124" t="e">
        <f>VLOOKUP($A204,#REF!,J$1,FALSE)-VLOOKUP($A204,'[1]Master Data Upload'!$A:$T,J$1,FALSE)</f>
        <v>#REF!</v>
      </c>
      <c r="K204" s="124" t="e">
        <f>VLOOKUP($A204,#REF!,K$1,FALSE)-VLOOKUP($A204,'[1]Master Data Upload'!$A:$T,K$1,FALSE)</f>
        <v>#REF!</v>
      </c>
      <c r="L204" s="124" t="e">
        <f>VLOOKUP($A204,#REF!,L$1,FALSE)-VLOOKUP($A204,'[1]Master Data Upload'!$A:$T,L$1,FALSE)</f>
        <v>#REF!</v>
      </c>
      <c r="M204" s="124" t="e">
        <f>VLOOKUP($A204,#REF!,M$1,FALSE)-VLOOKUP($A204,'[1]Master Data Upload'!$A:$T,M$1,FALSE)</f>
        <v>#REF!</v>
      </c>
      <c r="N204" s="124" t="e">
        <f>VLOOKUP($A204,#REF!,N$1,FALSE)-VLOOKUP($A204,'[1]Master Data Upload'!$A:$T,N$1,FALSE)</f>
        <v>#REF!</v>
      </c>
      <c r="O204" s="124" t="e">
        <f>VLOOKUP($A204,#REF!,O$1,FALSE)-VLOOKUP($A204,'[1]Master Data Upload'!$A:$T,O$1,FALSE)</f>
        <v>#REF!</v>
      </c>
      <c r="P204" s="124" t="e">
        <f>VLOOKUP($A204,#REF!,P$1,FALSE)-VLOOKUP($A204,'[1]Master Data Upload'!$A:$T,P$1,FALSE)</f>
        <v>#REF!</v>
      </c>
      <c r="Q204" s="124" t="e">
        <f>VLOOKUP($A204,#REF!,Q$1,FALSE)-VLOOKUP($A204,'[1]Master Data Upload'!$A:$T,Q$1,FALSE)</f>
        <v>#REF!</v>
      </c>
    </row>
    <row r="205" spans="1:17" x14ac:dyDescent="0.2">
      <c r="A205" s="7" t="s">
        <v>170</v>
      </c>
      <c r="B205" s="124" t="e">
        <f>VLOOKUP($A205,#REF!,B$1,FALSE)-VLOOKUP($A205,'[1]Master Data Upload'!$A:$T,B$1,FALSE)</f>
        <v>#REF!</v>
      </c>
      <c r="C205" s="124" t="e">
        <f>VLOOKUP($A205,#REF!,C$1,FALSE)-VLOOKUP($A205,'[1]Master Data Upload'!$A:$T,C$1,FALSE)</f>
        <v>#REF!</v>
      </c>
      <c r="D205" s="124" t="e">
        <f>VLOOKUP($A205,#REF!,D$1,FALSE)-VLOOKUP($A205,'[1]Master Data Upload'!$A:$T,D$1,FALSE)</f>
        <v>#REF!</v>
      </c>
      <c r="E205" s="124" t="e">
        <f>VLOOKUP($A205,#REF!,E$1,FALSE)-VLOOKUP($A205,'[1]Master Data Upload'!$A:$T,E$1,FALSE)</f>
        <v>#REF!</v>
      </c>
      <c r="F205" s="124" t="e">
        <f>VLOOKUP($A205,#REF!,F$1,FALSE)-VLOOKUP($A205,'[1]Master Data Upload'!$A:$T,F$1,FALSE)</f>
        <v>#REF!</v>
      </c>
      <c r="G205" s="124" t="e">
        <f>VLOOKUP($A205,#REF!,G$1,FALSE)-VLOOKUP($A205,'[1]Master Data Upload'!$A:$T,G$1,FALSE)</f>
        <v>#REF!</v>
      </c>
      <c r="H205" s="124" t="e">
        <f>VLOOKUP($A205,#REF!,H$1,FALSE)-VLOOKUP($A205,'[1]Master Data Upload'!$A:$T,H$1,FALSE)</f>
        <v>#REF!</v>
      </c>
      <c r="I205" s="124" t="e">
        <f>VLOOKUP($A205,#REF!,I$1,FALSE)-VLOOKUP($A205,'[1]Master Data Upload'!$A:$T,I$1,FALSE)</f>
        <v>#REF!</v>
      </c>
      <c r="J205" s="124" t="e">
        <f>VLOOKUP($A205,#REF!,J$1,FALSE)-VLOOKUP($A205,'[1]Master Data Upload'!$A:$T,J$1,FALSE)</f>
        <v>#REF!</v>
      </c>
      <c r="K205" s="124" t="e">
        <f>VLOOKUP($A205,#REF!,K$1,FALSE)-VLOOKUP($A205,'[1]Master Data Upload'!$A:$T,K$1,FALSE)</f>
        <v>#REF!</v>
      </c>
      <c r="L205" s="124" t="e">
        <f>VLOOKUP($A205,#REF!,L$1,FALSE)-VLOOKUP($A205,'[1]Master Data Upload'!$A:$T,L$1,FALSE)</f>
        <v>#REF!</v>
      </c>
      <c r="M205" s="124" t="e">
        <f>VLOOKUP($A205,#REF!,M$1,FALSE)-VLOOKUP($A205,'[1]Master Data Upload'!$A:$T,M$1,FALSE)</f>
        <v>#REF!</v>
      </c>
      <c r="N205" s="124" t="e">
        <f>VLOOKUP($A205,#REF!,N$1,FALSE)-VLOOKUP($A205,'[1]Master Data Upload'!$A:$T,N$1,FALSE)</f>
        <v>#REF!</v>
      </c>
      <c r="O205" s="124" t="e">
        <f>VLOOKUP($A205,#REF!,O$1,FALSE)-VLOOKUP($A205,'[1]Master Data Upload'!$A:$T,O$1,FALSE)</f>
        <v>#REF!</v>
      </c>
      <c r="P205" s="124" t="e">
        <f>VLOOKUP($A205,#REF!,P$1,FALSE)-VLOOKUP($A205,'[1]Master Data Upload'!$A:$T,P$1,FALSE)</f>
        <v>#REF!</v>
      </c>
      <c r="Q205" s="124" t="e">
        <f>VLOOKUP($A205,#REF!,Q$1,FALSE)-VLOOKUP($A205,'[1]Master Data Upload'!$A:$T,Q$1,FALSE)</f>
        <v>#REF!</v>
      </c>
    </row>
    <row r="206" spans="1:17" x14ac:dyDescent="0.2">
      <c r="A206" s="7" t="s">
        <v>224</v>
      </c>
      <c r="B206" s="124" t="e">
        <f>VLOOKUP($A206,#REF!,B$1,FALSE)-VLOOKUP($A206,'[1]Master Data Upload'!$A:$T,B$1,FALSE)</f>
        <v>#REF!</v>
      </c>
      <c r="C206" s="124" t="e">
        <f>VLOOKUP($A206,#REF!,C$1,FALSE)-VLOOKUP($A206,'[1]Master Data Upload'!$A:$T,C$1,FALSE)</f>
        <v>#REF!</v>
      </c>
      <c r="D206" s="124" t="e">
        <f>VLOOKUP($A206,#REF!,D$1,FALSE)-VLOOKUP($A206,'[1]Master Data Upload'!$A:$T,D$1,FALSE)</f>
        <v>#REF!</v>
      </c>
      <c r="E206" s="124" t="e">
        <f>VLOOKUP($A206,#REF!,E$1,FALSE)-VLOOKUP($A206,'[1]Master Data Upload'!$A:$T,E$1,FALSE)</f>
        <v>#REF!</v>
      </c>
      <c r="F206" s="124" t="e">
        <f>VLOOKUP($A206,#REF!,F$1,FALSE)-VLOOKUP($A206,'[1]Master Data Upload'!$A:$T,F$1,FALSE)</f>
        <v>#REF!</v>
      </c>
      <c r="G206" s="124" t="e">
        <f>VLOOKUP($A206,#REF!,G$1,FALSE)-VLOOKUP($A206,'[1]Master Data Upload'!$A:$T,G$1,FALSE)</f>
        <v>#REF!</v>
      </c>
      <c r="H206" s="124" t="e">
        <f>VLOOKUP($A206,#REF!,H$1,FALSE)-VLOOKUP($A206,'[1]Master Data Upload'!$A:$T,H$1,FALSE)</f>
        <v>#REF!</v>
      </c>
      <c r="I206" s="124" t="e">
        <f>VLOOKUP($A206,#REF!,I$1,FALSE)-VLOOKUP($A206,'[1]Master Data Upload'!$A:$T,I$1,FALSE)</f>
        <v>#REF!</v>
      </c>
      <c r="J206" s="124" t="e">
        <f>VLOOKUP($A206,#REF!,J$1,FALSE)-VLOOKUP($A206,'[1]Master Data Upload'!$A:$T,J$1,FALSE)</f>
        <v>#REF!</v>
      </c>
      <c r="K206" s="124" t="e">
        <f>VLOOKUP($A206,#REF!,K$1,FALSE)-VLOOKUP($A206,'[1]Master Data Upload'!$A:$T,K$1,FALSE)</f>
        <v>#REF!</v>
      </c>
      <c r="L206" s="124" t="e">
        <f>VLOOKUP($A206,#REF!,L$1,FALSE)-VLOOKUP($A206,'[1]Master Data Upload'!$A:$T,L$1,FALSE)</f>
        <v>#REF!</v>
      </c>
      <c r="M206" s="124" t="e">
        <f>VLOOKUP($A206,#REF!,M$1,FALSE)-VLOOKUP($A206,'[1]Master Data Upload'!$A:$T,M$1,FALSE)</f>
        <v>#REF!</v>
      </c>
      <c r="N206" s="124" t="e">
        <f>VLOOKUP($A206,#REF!,N$1,FALSE)-VLOOKUP($A206,'[1]Master Data Upload'!$A:$T,N$1,FALSE)</f>
        <v>#REF!</v>
      </c>
      <c r="O206" s="124" t="e">
        <f>VLOOKUP($A206,#REF!,O$1,FALSE)-VLOOKUP($A206,'[1]Master Data Upload'!$A:$T,O$1,FALSE)</f>
        <v>#REF!</v>
      </c>
      <c r="P206" s="124" t="e">
        <f>VLOOKUP($A206,#REF!,P$1,FALSE)-VLOOKUP($A206,'[1]Master Data Upload'!$A:$T,P$1,FALSE)</f>
        <v>#REF!</v>
      </c>
      <c r="Q206" s="124" t="e">
        <f>VLOOKUP($A206,#REF!,Q$1,FALSE)-VLOOKUP($A206,'[1]Master Data Upload'!$A:$T,Q$1,FALSE)</f>
        <v>#REF!</v>
      </c>
    </row>
    <row r="207" spans="1:17" x14ac:dyDescent="0.2">
      <c r="A207" s="7" t="s">
        <v>806</v>
      </c>
      <c r="B207" s="124" t="e">
        <f>VLOOKUP($A207,#REF!,B$1,FALSE)-VLOOKUP($A207,'[1]Master Data Upload'!$A:$T,B$1,FALSE)</f>
        <v>#REF!</v>
      </c>
      <c r="C207" s="124" t="e">
        <f>VLOOKUP($A207,#REF!,C$1,FALSE)-VLOOKUP($A207,'[1]Master Data Upload'!$A:$T,C$1,FALSE)</f>
        <v>#REF!</v>
      </c>
      <c r="D207" s="124" t="e">
        <f>VLOOKUP($A207,#REF!,D$1,FALSE)-VLOOKUP($A207,'[1]Master Data Upload'!$A:$T,D$1,FALSE)</f>
        <v>#REF!</v>
      </c>
      <c r="E207" s="124" t="e">
        <f>VLOOKUP($A207,#REF!,E$1,FALSE)-VLOOKUP($A207,'[1]Master Data Upload'!$A:$T,E$1,FALSE)</f>
        <v>#REF!</v>
      </c>
      <c r="F207" s="124" t="e">
        <f>VLOOKUP($A207,#REF!,F$1,FALSE)-VLOOKUP($A207,'[1]Master Data Upload'!$A:$T,F$1,FALSE)</f>
        <v>#REF!</v>
      </c>
      <c r="G207" s="124" t="e">
        <f>VLOOKUP($A207,#REF!,G$1,FALSE)-VLOOKUP($A207,'[1]Master Data Upload'!$A:$T,G$1,FALSE)</f>
        <v>#REF!</v>
      </c>
      <c r="H207" s="124" t="e">
        <f>VLOOKUP($A207,#REF!,H$1,FALSE)-VLOOKUP($A207,'[1]Master Data Upload'!$A:$T,H$1,FALSE)</f>
        <v>#REF!</v>
      </c>
      <c r="I207" s="124" t="e">
        <f>VLOOKUP($A207,#REF!,I$1,FALSE)-VLOOKUP($A207,'[1]Master Data Upload'!$A:$T,I$1,FALSE)</f>
        <v>#REF!</v>
      </c>
      <c r="J207" s="124" t="e">
        <f>VLOOKUP($A207,#REF!,J$1,FALSE)-VLOOKUP($A207,'[1]Master Data Upload'!$A:$T,J$1,FALSE)</f>
        <v>#REF!</v>
      </c>
      <c r="K207" s="124" t="e">
        <f>VLOOKUP($A207,#REF!,K$1,FALSE)-VLOOKUP($A207,'[1]Master Data Upload'!$A:$T,K$1,FALSE)</f>
        <v>#REF!</v>
      </c>
      <c r="L207" s="124" t="e">
        <f>VLOOKUP($A207,#REF!,L$1,FALSE)-VLOOKUP($A207,'[1]Master Data Upload'!$A:$T,L$1,FALSE)</f>
        <v>#REF!</v>
      </c>
      <c r="M207" s="124" t="e">
        <f>VLOOKUP($A207,#REF!,M$1,FALSE)-VLOOKUP($A207,'[1]Master Data Upload'!$A:$T,M$1,FALSE)</f>
        <v>#REF!</v>
      </c>
      <c r="N207" s="124" t="e">
        <f>VLOOKUP($A207,#REF!,N$1,FALSE)-VLOOKUP($A207,'[1]Master Data Upload'!$A:$T,N$1,FALSE)</f>
        <v>#REF!</v>
      </c>
      <c r="O207" s="124" t="e">
        <f>VLOOKUP($A207,#REF!,O$1,FALSE)-VLOOKUP($A207,'[1]Master Data Upload'!$A:$T,O$1,FALSE)</f>
        <v>#REF!</v>
      </c>
      <c r="P207" s="124" t="e">
        <f>VLOOKUP($A207,#REF!,P$1,FALSE)-VLOOKUP($A207,'[1]Master Data Upload'!$A:$T,P$1,FALSE)</f>
        <v>#REF!</v>
      </c>
      <c r="Q207" s="124" t="e">
        <f>VLOOKUP($A207,#REF!,Q$1,FALSE)-VLOOKUP($A207,'[1]Master Data Upload'!$A:$T,Q$1,FALSE)</f>
        <v>#REF!</v>
      </c>
    </row>
    <row r="208" spans="1:17" x14ac:dyDescent="0.2">
      <c r="A208" s="7" t="s">
        <v>808</v>
      </c>
      <c r="B208" s="124" t="e">
        <f>VLOOKUP($A208,#REF!,B$1,FALSE)-VLOOKUP($A208,'[1]Master Data Upload'!$A:$T,B$1,FALSE)</f>
        <v>#REF!</v>
      </c>
      <c r="C208" s="124" t="e">
        <f>VLOOKUP($A208,#REF!,C$1,FALSE)-VLOOKUP($A208,'[1]Master Data Upload'!$A:$T,C$1,FALSE)</f>
        <v>#REF!</v>
      </c>
      <c r="D208" s="124" t="e">
        <f>VLOOKUP($A208,#REF!,D$1,FALSE)-VLOOKUP($A208,'[1]Master Data Upload'!$A:$T,D$1,FALSE)</f>
        <v>#REF!</v>
      </c>
      <c r="E208" s="124" t="e">
        <f>VLOOKUP($A208,#REF!,E$1,FALSE)-VLOOKUP($A208,'[1]Master Data Upload'!$A:$T,E$1,FALSE)</f>
        <v>#REF!</v>
      </c>
      <c r="F208" s="124" t="e">
        <f>VLOOKUP($A208,#REF!,F$1,FALSE)-VLOOKUP($A208,'[1]Master Data Upload'!$A:$T,F$1,FALSE)</f>
        <v>#REF!</v>
      </c>
      <c r="G208" s="124" t="e">
        <f>VLOOKUP($A208,#REF!,G$1,FALSE)-VLOOKUP($A208,'[1]Master Data Upload'!$A:$T,G$1,FALSE)</f>
        <v>#REF!</v>
      </c>
      <c r="H208" s="124" t="e">
        <f>VLOOKUP($A208,#REF!,H$1,FALSE)-VLOOKUP($A208,'[1]Master Data Upload'!$A:$T,H$1,FALSE)</f>
        <v>#REF!</v>
      </c>
      <c r="I208" s="124" t="e">
        <f>VLOOKUP($A208,#REF!,I$1,FALSE)-VLOOKUP($A208,'[1]Master Data Upload'!$A:$T,I$1,FALSE)</f>
        <v>#REF!</v>
      </c>
      <c r="J208" s="124" t="e">
        <f>VLOOKUP($A208,#REF!,J$1,FALSE)-VLOOKUP($A208,'[1]Master Data Upload'!$A:$T,J$1,FALSE)</f>
        <v>#REF!</v>
      </c>
      <c r="K208" s="124" t="e">
        <f>VLOOKUP($A208,#REF!,K$1,FALSE)-VLOOKUP($A208,'[1]Master Data Upload'!$A:$T,K$1,FALSE)</f>
        <v>#REF!</v>
      </c>
      <c r="L208" s="124" t="e">
        <f>VLOOKUP($A208,#REF!,L$1,FALSE)-VLOOKUP($A208,'[1]Master Data Upload'!$A:$T,L$1,FALSE)</f>
        <v>#REF!</v>
      </c>
      <c r="M208" s="124" t="e">
        <f>VLOOKUP($A208,#REF!,M$1,FALSE)-VLOOKUP($A208,'[1]Master Data Upload'!$A:$T,M$1,FALSE)</f>
        <v>#REF!</v>
      </c>
      <c r="N208" s="124" t="e">
        <f>VLOOKUP($A208,#REF!,N$1,FALSE)-VLOOKUP($A208,'[1]Master Data Upload'!$A:$T,N$1,FALSE)</f>
        <v>#REF!</v>
      </c>
      <c r="O208" s="124" t="e">
        <f>VLOOKUP($A208,#REF!,O$1,FALSE)-VLOOKUP($A208,'[1]Master Data Upload'!$A:$T,O$1,FALSE)</f>
        <v>#REF!</v>
      </c>
      <c r="P208" s="124" t="e">
        <f>VLOOKUP($A208,#REF!,P$1,FALSE)-VLOOKUP($A208,'[1]Master Data Upload'!$A:$T,P$1,FALSE)</f>
        <v>#REF!</v>
      </c>
      <c r="Q208" s="124" t="e">
        <f>VLOOKUP($A208,#REF!,Q$1,FALSE)-VLOOKUP($A208,'[1]Master Data Upload'!$A:$T,Q$1,FALSE)</f>
        <v>#REF!</v>
      </c>
    </row>
    <row r="209" spans="1:17" x14ac:dyDescent="0.2">
      <c r="A209" s="7" t="s">
        <v>809</v>
      </c>
      <c r="B209" s="124" t="e">
        <f>VLOOKUP($A209,#REF!,B$1,FALSE)-VLOOKUP($A209,'[1]Master Data Upload'!$A:$T,B$1,FALSE)</f>
        <v>#REF!</v>
      </c>
      <c r="C209" s="124" t="e">
        <f>VLOOKUP($A209,#REF!,C$1,FALSE)-VLOOKUP($A209,'[1]Master Data Upload'!$A:$T,C$1,FALSE)</f>
        <v>#REF!</v>
      </c>
      <c r="D209" s="124" t="e">
        <f>VLOOKUP($A209,#REF!,D$1,FALSE)-VLOOKUP($A209,'[1]Master Data Upload'!$A:$T,D$1,FALSE)</f>
        <v>#REF!</v>
      </c>
      <c r="E209" s="124" t="e">
        <f>VLOOKUP($A209,#REF!,E$1,FALSE)-VLOOKUP($A209,'[1]Master Data Upload'!$A:$T,E$1,FALSE)</f>
        <v>#REF!</v>
      </c>
      <c r="F209" s="124" t="e">
        <f>VLOOKUP($A209,#REF!,F$1,FALSE)-VLOOKUP($A209,'[1]Master Data Upload'!$A:$T,F$1,FALSE)</f>
        <v>#REF!</v>
      </c>
      <c r="G209" s="124" t="e">
        <f>VLOOKUP($A209,#REF!,G$1,FALSE)-VLOOKUP($A209,'[1]Master Data Upload'!$A:$T,G$1,FALSE)</f>
        <v>#REF!</v>
      </c>
      <c r="H209" s="124" t="e">
        <f>VLOOKUP($A209,#REF!,H$1,FALSE)-VLOOKUP($A209,'[1]Master Data Upload'!$A:$T,H$1,FALSE)</f>
        <v>#REF!</v>
      </c>
      <c r="I209" s="124" t="e">
        <f>VLOOKUP($A209,#REF!,I$1,FALSE)-VLOOKUP($A209,'[1]Master Data Upload'!$A:$T,I$1,FALSE)</f>
        <v>#REF!</v>
      </c>
      <c r="J209" s="124" t="e">
        <f>VLOOKUP($A209,#REF!,J$1,FALSE)-VLOOKUP($A209,'[1]Master Data Upload'!$A:$T,J$1,FALSE)</f>
        <v>#REF!</v>
      </c>
      <c r="K209" s="124" t="e">
        <f>VLOOKUP($A209,#REF!,K$1,FALSE)-VLOOKUP($A209,'[1]Master Data Upload'!$A:$T,K$1,FALSE)</f>
        <v>#REF!</v>
      </c>
      <c r="L209" s="124" t="e">
        <f>VLOOKUP($A209,#REF!,L$1,FALSE)-VLOOKUP($A209,'[1]Master Data Upload'!$A:$T,L$1,FALSE)</f>
        <v>#REF!</v>
      </c>
      <c r="M209" s="124" t="e">
        <f>VLOOKUP($A209,#REF!,M$1,FALSE)-VLOOKUP($A209,'[1]Master Data Upload'!$A:$T,M$1,FALSE)</f>
        <v>#REF!</v>
      </c>
      <c r="N209" s="124" t="e">
        <f>VLOOKUP($A209,#REF!,N$1,FALSE)-VLOOKUP($A209,'[1]Master Data Upload'!$A:$T,N$1,FALSE)</f>
        <v>#REF!</v>
      </c>
      <c r="O209" s="124" t="e">
        <f>VLOOKUP($A209,#REF!,O$1,FALSE)-VLOOKUP($A209,'[1]Master Data Upload'!$A:$T,O$1,FALSE)</f>
        <v>#REF!</v>
      </c>
      <c r="P209" s="124" t="e">
        <f>VLOOKUP($A209,#REF!,P$1,FALSE)-VLOOKUP($A209,'[1]Master Data Upload'!$A:$T,P$1,FALSE)</f>
        <v>#REF!</v>
      </c>
      <c r="Q209" s="124" t="e">
        <f>VLOOKUP($A209,#REF!,Q$1,FALSE)-VLOOKUP($A209,'[1]Master Data Upload'!$A:$T,Q$1,FALSE)</f>
        <v>#REF!</v>
      </c>
    </row>
    <row r="210" spans="1:17" x14ac:dyDescent="0.2">
      <c r="A210" s="7" t="s">
        <v>167</v>
      </c>
      <c r="B210" s="124" t="e">
        <f>VLOOKUP($A210,#REF!,B$1,FALSE)-VLOOKUP($A210,'[1]Master Data Upload'!$A:$T,B$1,FALSE)</f>
        <v>#REF!</v>
      </c>
      <c r="C210" s="124" t="e">
        <f>VLOOKUP($A210,#REF!,C$1,FALSE)-VLOOKUP($A210,'[1]Master Data Upload'!$A:$T,C$1,FALSE)</f>
        <v>#REF!</v>
      </c>
      <c r="D210" s="124" t="e">
        <f>VLOOKUP($A210,#REF!,D$1,FALSE)-VLOOKUP($A210,'[1]Master Data Upload'!$A:$T,D$1,FALSE)</f>
        <v>#REF!</v>
      </c>
      <c r="E210" s="124" t="e">
        <f>VLOOKUP($A210,#REF!,E$1,FALSE)-VLOOKUP($A210,'[1]Master Data Upload'!$A:$T,E$1,FALSE)</f>
        <v>#REF!</v>
      </c>
      <c r="F210" s="124" t="e">
        <f>VLOOKUP($A210,#REF!,F$1,FALSE)-VLOOKUP($A210,'[1]Master Data Upload'!$A:$T,F$1,FALSE)</f>
        <v>#REF!</v>
      </c>
      <c r="G210" s="124" t="e">
        <f>VLOOKUP($A210,#REF!,G$1,FALSE)-VLOOKUP($A210,'[1]Master Data Upload'!$A:$T,G$1,FALSE)</f>
        <v>#REF!</v>
      </c>
      <c r="H210" s="124" t="e">
        <f>VLOOKUP($A210,#REF!,H$1,FALSE)-VLOOKUP($A210,'[1]Master Data Upload'!$A:$T,H$1,FALSE)</f>
        <v>#REF!</v>
      </c>
      <c r="I210" s="124" t="e">
        <f>VLOOKUP($A210,#REF!,I$1,FALSE)-VLOOKUP($A210,'[1]Master Data Upload'!$A:$T,I$1,FALSE)</f>
        <v>#REF!</v>
      </c>
      <c r="J210" s="124" t="e">
        <f>VLOOKUP($A210,#REF!,J$1,FALSE)-VLOOKUP($A210,'[1]Master Data Upload'!$A:$T,J$1,FALSE)</f>
        <v>#REF!</v>
      </c>
      <c r="K210" s="124" t="e">
        <f>VLOOKUP($A210,#REF!,K$1,FALSE)-VLOOKUP($A210,'[1]Master Data Upload'!$A:$T,K$1,FALSE)</f>
        <v>#REF!</v>
      </c>
      <c r="L210" s="124" t="e">
        <f>VLOOKUP($A210,#REF!,L$1,FALSE)-VLOOKUP($A210,'[1]Master Data Upload'!$A:$T,L$1,FALSE)</f>
        <v>#REF!</v>
      </c>
      <c r="M210" s="124" t="e">
        <f>VLOOKUP($A210,#REF!,M$1,FALSE)-VLOOKUP($A210,'[1]Master Data Upload'!$A:$T,M$1,FALSE)</f>
        <v>#REF!</v>
      </c>
      <c r="N210" s="124" t="e">
        <f>VLOOKUP($A210,#REF!,N$1,FALSE)-VLOOKUP($A210,'[1]Master Data Upload'!$A:$T,N$1,FALSE)</f>
        <v>#REF!</v>
      </c>
      <c r="O210" s="124" t="e">
        <f>VLOOKUP($A210,#REF!,O$1,FALSE)-VLOOKUP($A210,'[1]Master Data Upload'!$A:$T,O$1,FALSE)</f>
        <v>#REF!</v>
      </c>
      <c r="P210" s="124" t="e">
        <f>VLOOKUP($A210,#REF!,P$1,FALSE)-VLOOKUP($A210,'[1]Master Data Upload'!$A:$T,P$1,FALSE)</f>
        <v>#REF!</v>
      </c>
      <c r="Q210" s="124" t="e">
        <f>VLOOKUP($A210,#REF!,Q$1,FALSE)-VLOOKUP($A210,'[1]Master Data Upload'!$A:$T,Q$1,FALSE)</f>
        <v>#REF!</v>
      </c>
    </row>
    <row r="211" spans="1:17" x14ac:dyDescent="0.2">
      <c r="A211" s="7" t="s">
        <v>168</v>
      </c>
      <c r="B211" s="124" t="e">
        <f>VLOOKUP($A211,#REF!,B$1,FALSE)-VLOOKUP($A211,'[1]Master Data Upload'!$A:$T,B$1,FALSE)</f>
        <v>#REF!</v>
      </c>
      <c r="C211" s="124" t="e">
        <f>VLOOKUP($A211,#REF!,C$1,FALSE)-VLOOKUP($A211,'[1]Master Data Upload'!$A:$T,C$1,FALSE)</f>
        <v>#REF!</v>
      </c>
      <c r="D211" s="124" t="e">
        <f>VLOOKUP($A211,#REF!,D$1,FALSE)-VLOOKUP($A211,'[1]Master Data Upload'!$A:$T,D$1,FALSE)</f>
        <v>#REF!</v>
      </c>
      <c r="E211" s="124" t="e">
        <f>VLOOKUP($A211,#REF!,E$1,FALSE)-VLOOKUP($A211,'[1]Master Data Upload'!$A:$T,E$1,FALSE)</f>
        <v>#REF!</v>
      </c>
      <c r="F211" s="124" t="e">
        <f>VLOOKUP($A211,#REF!,F$1,FALSE)-VLOOKUP($A211,'[1]Master Data Upload'!$A:$T,F$1,FALSE)</f>
        <v>#REF!</v>
      </c>
      <c r="G211" s="124" t="e">
        <f>VLOOKUP($A211,#REF!,G$1,FALSE)-VLOOKUP($A211,'[1]Master Data Upload'!$A:$T,G$1,FALSE)</f>
        <v>#REF!</v>
      </c>
      <c r="H211" s="124" t="e">
        <f>VLOOKUP($A211,#REF!,H$1,FALSE)-VLOOKUP($A211,'[1]Master Data Upload'!$A:$T,H$1,FALSE)</f>
        <v>#REF!</v>
      </c>
      <c r="I211" s="124" t="e">
        <f>VLOOKUP($A211,#REF!,I$1,FALSE)-VLOOKUP($A211,'[1]Master Data Upload'!$A:$T,I$1,FALSE)</f>
        <v>#REF!</v>
      </c>
      <c r="J211" s="124" t="e">
        <f>VLOOKUP($A211,#REF!,J$1,FALSE)-VLOOKUP($A211,'[1]Master Data Upload'!$A:$T,J$1,FALSE)</f>
        <v>#REF!</v>
      </c>
      <c r="K211" s="124" t="e">
        <f>VLOOKUP($A211,#REF!,K$1,FALSE)-VLOOKUP($A211,'[1]Master Data Upload'!$A:$T,K$1,FALSE)</f>
        <v>#REF!</v>
      </c>
      <c r="L211" s="124" t="e">
        <f>VLOOKUP($A211,#REF!,L$1,FALSE)-VLOOKUP($A211,'[1]Master Data Upload'!$A:$T,L$1,FALSE)</f>
        <v>#REF!</v>
      </c>
      <c r="M211" s="124" t="e">
        <f>VLOOKUP($A211,#REF!,M$1,FALSE)-VLOOKUP($A211,'[1]Master Data Upload'!$A:$T,M$1,FALSE)</f>
        <v>#REF!</v>
      </c>
      <c r="N211" s="124" t="e">
        <f>VLOOKUP($A211,#REF!,N$1,FALSE)-VLOOKUP($A211,'[1]Master Data Upload'!$A:$T,N$1,FALSE)</f>
        <v>#REF!</v>
      </c>
      <c r="O211" s="124" t="e">
        <f>VLOOKUP($A211,#REF!,O$1,FALSE)-VLOOKUP($A211,'[1]Master Data Upload'!$A:$T,O$1,FALSE)</f>
        <v>#REF!</v>
      </c>
      <c r="P211" s="124" t="e">
        <f>VLOOKUP($A211,#REF!,P$1,FALSE)-VLOOKUP($A211,'[1]Master Data Upload'!$A:$T,P$1,FALSE)</f>
        <v>#REF!</v>
      </c>
      <c r="Q211" s="124" t="e">
        <f>VLOOKUP($A211,#REF!,Q$1,FALSE)-VLOOKUP($A211,'[1]Master Data Upload'!$A:$T,Q$1,FALSE)</f>
        <v>#REF!</v>
      </c>
    </row>
    <row r="212" spans="1:17" x14ac:dyDescent="0.2">
      <c r="A212" s="7" t="s">
        <v>223</v>
      </c>
      <c r="B212" s="124" t="e">
        <f>VLOOKUP($A212,#REF!,B$1,FALSE)-VLOOKUP($A212,'[1]Master Data Upload'!$A:$T,B$1,FALSE)</f>
        <v>#REF!</v>
      </c>
      <c r="C212" s="124" t="e">
        <f>VLOOKUP($A212,#REF!,C$1,FALSE)-VLOOKUP($A212,'[1]Master Data Upload'!$A:$T,C$1,FALSE)</f>
        <v>#REF!</v>
      </c>
      <c r="D212" s="124" t="e">
        <f>VLOOKUP($A212,#REF!,D$1,FALSE)-VLOOKUP($A212,'[1]Master Data Upload'!$A:$T,D$1,FALSE)</f>
        <v>#REF!</v>
      </c>
      <c r="E212" s="124" t="e">
        <f>VLOOKUP($A212,#REF!,E$1,FALSE)-VLOOKUP($A212,'[1]Master Data Upload'!$A:$T,E$1,FALSE)</f>
        <v>#REF!</v>
      </c>
      <c r="F212" s="124" t="e">
        <f>VLOOKUP($A212,#REF!,F$1,FALSE)-VLOOKUP($A212,'[1]Master Data Upload'!$A:$T,F$1,FALSE)</f>
        <v>#REF!</v>
      </c>
      <c r="G212" s="124" t="e">
        <f>VLOOKUP($A212,#REF!,G$1,FALSE)-VLOOKUP($A212,'[1]Master Data Upload'!$A:$T,G$1,FALSE)</f>
        <v>#REF!</v>
      </c>
      <c r="H212" s="124" t="e">
        <f>VLOOKUP($A212,#REF!,H$1,FALSE)-VLOOKUP($A212,'[1]Master Data Upload'!$A:$T,H$1,FALSE)</f>
        <v>#REF!</v>
      </c>
      <c r="I212" s="124" t="e">
        <f>VLOOKUP($A212,#REF!,I$1,FALSE)-VLOOKUP($A212,'[1]Master Data Upload'!$A:$T,I$1,FALSE)</f>
        <v>#REF!</v>
      </c>
      <c r="J212" s="124" t="e">
        <f>VLOOKUP($A212,#REF!,J$1,FALSE)-VLOOKUP($A212,'[1]Master Data Upload'!$A:$T,J$1,FALSE)</f>
        <v>#REF!</v>
      </c>
      <c r="K212" s="124" t="e">
        <f>VLOOKUP($A212,#REF!,K$1,FALSE)-VLOOKUP($A212,'[1]Master Data Upload'!$A:$T,K$1,FALSE)</f>
        <v>#REF!</v>
      </c>
      <c r="L212" s="124" t="e">
        <f>VLOOKUP($A212,#REF!,L$1,FALSE)-VLOOKUP($A212,'[1]Master Data Upload'!$A:$T,L$1,FALSE)</f>
        <v>#REF!</v>
      </c>
      <c r="M212" s="124" t="e">
        <f>VLOOKUP($A212,#REF!,M$1,FALSE)-VLOOKUP($A212,'[1]Master Data Upload'!$A:$T,M$1,FALSE)</f>
        <v>#REF!</v>
      </c>
      <c r="N212" s="124" t="e">
        <f>VLOOKUP($A212,#REF!,N$1,FALSE)-VLOOKUP($A212,'[1]Master Data Upload'!$A:$T,N$1,FALSE)</f>
        <v>#REF!</v>
      </c>
      <c r="O212" s="124" t="e">
        <f>VLOOKUP($A212,#REF!,O$1,FALSE)-VLOOKUP($A212,'[1]Master Data Upload'!$A:$T,O$1,FALSE)</f>
        <v>#REF!</v>
      </c>
      <c r="P212" s="124" t="e">
        <f>VLOOKUP($A212,#REF!,P$1,FALSE)-VLOOKUP($A212,'[1]Master Data Upload'!$A:$T,P$1,FALSE)</f>
        <v>#REF!</v>
      </c>
      <c r="Q212" s="124" t="e">
        <f>VLOOKUP($A212,#REF!,Q$1,FALSE)-VLOOKUP($A212,'[1]Master Data Upload'!$A:$T,Q$1,FALSE)</f>
        <v>#REF!</v>
      </c>
    </row>
    <row r="213" spans="1:17" x14ac:dyDescent="0.2">
      <c r="A213" s="7" t="s">
        <v>86</v>
      </c>
      <c r="B213" s="124" t="e">
        <f>VLOOKUP($A213,#REF!,B$1,FALSE)-VLOOKUP($A213,'[1]Master Data Upload'!$A:$T,B$1,FALSE)</f>
        <v>#REF!</v>
      </c>
      <c r="C213" s="124" t="e">
        <f>VLOOKUP($A213,#REF!,C$1,FALSE)-VLOOKUP($A213,'[1]Master Data Upload'!$A:$T,C$1,FALSE)</f>
        <v>#REF!</v>
      </c>
      <c r="D213" s="124" t="e">
        <f>VLOOKUP($A213,#REF!,D$1,FALSE)-VLOOKUP($A213,'[1]Master Data Upload'!$A:$T,D$1,FALSE)</f>
        <v>#REF!</v>
      </c>
      <c r="E213" s="124" t="e">
        <f>VLOOKUP($A213,#REF!,E$1,FALSE)-VLOOKUP($A213,'[1]Master Data Upload'!$A:$T,E$1,FALSE)</f>
        <v>#REF!</v>
      </c>
      <c r="F213" s="124" t="e">
        <f>VLOOKUP($A213,#REF!,F$1,FALSE)-VLOOKUP($A213,'[1]Master Data Upload'!$A:$T,F$1,FALSE)</f>
        <v>#REF!</v>
      </c>
      <c r="G213" s="124" t="e">
        <f>VLOOKUP($A213,#REF!,G$1,FALSE)-VLOOKUP($A213,'[1]Master Data Upload'!$A:$T,G$1,FALSE)</f>
        <v>#REF!</v>
      </c>
      <c r="H213" s="124" t="e">
        <f>VLOOKUP($A213,#REF!,H$1,FALSE)-VLOOKUP($A213,'[1]Master Data Upload'!$A:$T,H$1,FALSE)</f>
        <v>#REF!</v>
      </c>
      <c r="I213" s="124" t="e">
        <f>VLOOKUP($A213,#REF!,I$1,FALSE)-VLOOKUP($A213,'[1]Master Data Upload'!$A:$T,I$1,FALSE)</f>
        <v>#REF!</v>
      </c>
      <c r="J213" s="124" t="e">
        <f>VLOOKUP($A213,#REF!,J$1,FALSE)-VLOOKUP($A213,'[1]Master Data Upload'!$A:$T,J$1,FALSE)</f>
        <v>#REF!</v>
      </c>
      <c r="K213" s="124" t="e">
        <f>VLOOKUP($A213,#REF!,K$1,FALSE)-VLOOKUP($A213,'[1]Master Data Upload'!$A:$T,K$1,FALSE)</f>
        <v>#REF!</v>
      </c>
      <c r="L213" s="124" t="e">
        <f>VLOOKUP($A213,#REF!,L$1,FALSE)-VLOOKUP($A213,'[1]Master Data Upload'!$A:$T,L$1,FALSE)</f>
        <v>#REF!</v>
      </c>
      <c r="M213" s="124" t="e">
        <f>VLOOKUP($A213,#REF!,M$1,FALSE)-VLOOKUP($A213,'[1]Master Data Upload'!$A:$T,M$1,FALSE)</f>
        <v>#REF!</v>
      </c>
      <c r="N213" s="124" t="e">
        <f>VLOOKUP($A213,#REF!,N$1,FALSE)-VLOOKUP($A213,'[1]Master Data Upload'!$A:$T,N$1,FALSE)</f>
        <v>#REF!</v>
      </c>
      <c r="O213" s="124" t="e">
        <f>VLOOKUP($A213,#REF!,O$1,FALSE)-VLOOKUP($A213,'[1]Master Data Upload'!$A:$T,O$1,FALSE)</f>
        <v>#REF!</v>
      </c>
      <c r="P213" s="124" t="e">
        <f>VLOOKUP($A213,#REF!,P$1,FALSE)-VLOOKUP($A213,'[1]Master Data Upload'!$A:$T,P$1,FALSE)</f>
        <v>#REF!</v>
      </c>
      <c r="Q213" s="124" t="e">
        <f>VLOOKUP($A213,#REF!,Q$1,FALSE)-VLOOKUP($A213,'[1]Master Data Upload'!$A:$T,Q$1,FALSE)</f>
        <v>#REF!</v>
      </c>
    </row>
    <row r="214" spans="1:17" x14ac:dyDescent="0.2">
      <c r="A214" s="7" t="s">
        <v>27</v>
      </c>
      <c r="B214" s="124" t="e">
        <f>VLOOKUP($A214,#REF!,B$1,FALSE)-VLOOKUP($A214,'[1]Master Data Upload'!$A:$T,B$1,FALSE)</f>
        <v>#REF!</v>
      </c>
      <c r="C214" s="124" t="e">
        <f>VLOOKUP($A214,#REF!,C$1,FALSE)-VLOOKUP($A214,'[1]Master Data Upload'!$A:$T,C$1,FALSE)</f>
        <v>#REF!</v>
      </c>
      <c r="D214" s="124" t="e">
        <f>VLOOKUP($A214,#REF!,D$1,FALSE)-VLOOKUP($A214,'[1]Master Data Upload'!$A:$T,D$1,FALSE)</f>
        <v>#REF!</v>
      </c>
      <c r="E214" s="124" t="e">
        <f>VLOOKUP($A214,#REF!,E$1,FALSE)-VLOOKUP($A214,'[1]Master Data Upload'!$A:$T,E$1,FALSE)</f>
        <v>#REF!</v>
      </c>
      <c r="F214" s="124" t="e">
        <f>VLOOKUP($A214,#REF!,F$1,FALSE)-VLOOKUP($A214,'[1]Master Data Upload'!$A:$T,F$1,FALSE)</f>
        <v>#REF!</v>
      </c>
      <c r="G214" s="124" t="e">
        <f>VLOOKUP($A214,#REF!,G$1,FALSE)-VLOOKUP($A214,'[1]Master Data Upload'!$A:$T,G$1,FALSE)</f>
        <v>#REF!</v>
      </c>
      <c r="H214" s="124" t="e">
        <f>VLOOKUP($A214,#REF!,H$1,FALSE)-VLOOKUP($A214,'[1]Master Data Upload'!$A:$T,H$1,FALSE)</f>
        <v>#REF!</v>
      </c>
      <c r="I214" s="124" t="e">
        <f>VLOOKUP($A214,#REF!,I$1,FALSE)-VLOOKUP($A214,'[1]Master Data Upload'!$A:$T,I$1,FALSE)</f>
        <v>#REF!</v>
      </c>
      <c r="J214" s="124" t="e">
        <f>VLOOKUP($A214,#REF!,J$1,FALSE)-VLOOKUP($A214,'[1]Master Data Upload'!$A:$T,J$1,FALSE)</f>
        <v>#REF!</v>
      </c>
      <c r="K214" s="124" t="e">
        <f>VLOOKUP($A214,#REF!,K$1,FALSE)-VLOOKUP($A214,'[1]Master Data Upload'!$A:$T,K$1,FALSE)</f>
        <v>#REF!</v>
      </c>
      <c r="L214" s="124" t="e">
        <f>VLOOKUP($A214,#REF!,L$1,FALSE)-VLOOKUP($A214,'[1]Master Data Upload'!$A:$T,L$1,FALSE)</f>
        <v>#REF!</v>
      </c>
      <c r="M214" s="124" t="e">
        <f>VLOOKUP($A214,#REF!,M$1,FALSE)-VLOOKUP($A214,'[1]Master Data Upload'!$A:$T,M$1,FALSE)</f>
        <v>#REF!</v>
      </c>
      <c r="N214" s="124" t="e">
        <f>VLOOKUP($A214,#REF!,N$1,FALSE)-VLOOKUP($A214,'[1]Master Data Upload'!$A:$T,N$1,FALSE)</f>
        <v>#REF!</v>
      </c>
      <c r="O214" s="124" t="e">
        <f>VLOOKUP($A214,#REF!,O$1,FALSE)-VLOOKUP($A214,'[1]Master Data Upload'!$A:$T,O$1,FALSE)</f>
        <v>#REF!</v>
      </c>
      <c r="P214" s="124" t="e">
        <f>VLOOKUP($A214,#REF!,P$1,FALSE)-VLOOKUP($A214,'[1]Master Data Upload'!$A:$T,P$1,FALSE)</f>
        <v>#REF!</v>
      </c>
      <c r="Q214" s="124" t="e">
        <f>VLOOKUP($A214,#REF!,Q$1,FALSE)-VLOOKUP($A214,'[1]Master Data Upload'!$A:$T,Q$1,FALSE)</f>
        <v>#REF!</v>
      </c>
    </row>
    <row r="215" spans="1:17" x14ac:dyDescent="0.2">
      <c r="A215" s="7" t="s">
        <v>1359</v>
      </c>
      <c r="B215" s="124" t="e">
        <f>VLOOKUP($A215,#REF!,B$1,FALSE)-VLOOKUP($A215,'[1]Master Data Upload'!$A:$T,B$1,FALSE)</f>
        <v>#REF!</v>
      </c>
      <c r="C215" s="124" t="e">
        <f>VLOOKUP($A215,#REF!,C$1,FALSE)-VLOOKUP($A215,'[1]Master Data Upload'!$A:$T,C$1,FALSE)</f>
        <v>#REF!</v>
      </c>
      <c r="D215" s="124" t="e">
        <f>VLOOKUP($A215,#REF!,D$1,FALSE)-VLOOKUP($A215,'[1]Master Data Upload'!$A:$T,D$1,FALSE)</f>
        <v>#REF!</v>
      </c>
      <c r="E215" s="124" t="e">
        <f>VLOOKUP($A215,#REF!,E$1,FALSE)-VLOOKUP($A215,'[1]Master Data Upload'!$A:$T,E$1,FALSE)</f>
        <v>#REF!</v>
      </c>
      <c r="F215" s="124" t="e">
        <f>VLOOKUP($A215,#REF!,F$1,FALSE)-VLOOKUP($A215,'[1]Master Data Upload'!$A:$T,F$1,FALSE)</f>
        <v>#REF!</v>
      </c>
      <c r="G215" s="124" t="e">
        <f>VLOOKUP($A215,#REF!,G$1,FALSE)-VLOOKUP($A215,'[1]Master Data Upload'!$A:$T,G$1,FALSE)</f>
        <v>#REF!</v>
      </c>
      <c r="H215" s="124" t="e">
        <f>VLOOKUP($A215,#REF!,H$1,FALSE)-VLOOKUP($A215,'[1]Master Data Upload'!$A:$T,H$1,FALSE)</f>
        <v>#REF!</v>
      </c>
      <c r="I215" s="124" t="e">
        <f>VLOOKUP($A215,#REF!,I$1,FALSE)-VLOOKUP($A215,'[1]Master Data Upload'!$A:$T,I$1,FALSE)</f>
        <v>#REF!</v>
      </c>
      <c r="J215" s="124" t="e">
        <f>VLOOKUP($A215,#REF!,J$1,FALSE)-VLOOKUP($A215,'[1]Master Data Upload'!$A:$T,J$1,FALSE)</f>
        <v>#REF!</v>
      </c>
      <c r="K215" s="124" t="e">
        <f>VLOOKUP($A215,#REF!,K$1,FALSE)-VLOOKUP($A215,'[1]Master Data Upload'!$A:$T,K$1,FALSE)</f>
        <v>#REF!</v>
      </c>
      <c r="L215" s="124" t="e">
        <f>VLOOKUP($A215,#REF!,L$1,FALSE)-VLOOKUP($A215,'[1]Master Data Upload'!$A:$T,L$1,FALSE)</f>
        <v>#REF!</v>
      </c>
      <c r="M215" s="124" t="e">
        <f>VLOOKUP($A215,#REF!,M$1,FALSE)-VLOOKUP($A215,'[1]Master Data Upload'!$A:$T,M$1,FALSE)</f>
        <v>#REF!</v>
      </c>
      <c r="N215" s="124" t="e">
        <f>VLOOKUP($A215,#REF!,N$1,FALSE)-VLOOKUP($A215,'[1]Master Data Upload'!$A:$T,N$1,FALSE)</f>
        <v>#REF!</v>
      </c>
      <c r="O215" s="124" t="e">
        <f>VLOOKUP($A215,#REF!,O$1,FALSE)-VLOOKUP($A215,'[1]Master Data Upload'!$A:$T,O$1,FALSE)</f>
        <v>#REF!</v>
      </c>
      <c r="P215" s="124" t="e">
        <f>VLOOKUP($A215,#REF!,P$1,FALSE)-VLOOKUP($A215,'[1]Master Data Upload'!$A:$T,P$1,FALSE)</f>
        <v>#REF!</v>
      </c>
      <c r="Q215" s="124" t="e">
        <f>VLOOKUP($A215,#REF!,Q$1,FALSE)-VLOOKUP($A215,'[1]Master Data Upload'!$A:$T,Q$1,FALSE)</f>
        <v>#REF!</v>
      </c>
    </row>
    <row r="216" spans="1:17" x14ac:dyDescent="0.2">
      <c r="A216" s="7" t="s">
        <v>229</v>
      </c>
      <c r="B216" s="124" t="e">
        <f>VLOOKUP($A216,#REF!,B$1,FALSE)-VLOOKUP($A216,'[1]Master Data Upload'!$A:$T,B$1,FALSE)</f>
        <v>#REF!</v>
      </c>
      <c r="C216" s="124" t="e">
        <f>VLOOKUP($A216,#REF!,C$1,FALSE)-VLOOKUP($A216,'[1]Master Data Upload'!$A:$T,C$1,FALSE)</f>
        <v>#REF!</v>
      </c>
      <c r="D216" s="124" t="e">
        <f>VLOOKUP($A216,#REF!,D$1,FALSE)-VLOOKUP($A216,'[1]Master Data Upload'!$A:$T,D$1,FALSE)</f>
        <v>#REF!</v>
      </c>
      <c r="E216" s="124" t="e">
        <f>VLOOKUP($A216,#REF!,E$1,FALSE)-VLOOKUP($A216,'[1]Master Data Upload'!$A:$T,E$1,FALSE)</f>
        <v>#REF!</v>
      </c>
      <c r="F216" s="124" t="e">
        <f>VLOOKUP($A216,#REF!,F$1,FALSE)-VLOOKUP($A216,'[1]Master Data Upload'!$A:$T,F$1,FALSE)</f>
        <v>#REF!</v>
      </c>
      <c r="G216" s="124" t="e">
        <f>VLOOKUP($A216,#REF!,G$1,FALSE)-VLOOKUP($A216,'[1]Master Data Upload'!$A:$T,G$1,FALSE)</f>
        <v>#REF!</v>
      </c>
      <c r="H216" s="124" t="e">
        <f>VLOOKUP($A216,#REF!,H$1,FALSE)-VLOOKUP($A216,'[1]Master Data Upload'!$A:$T,H$1,FALSE)</f>
        <v>#REF!</v>
      </c>
      <c r="I216" s="124" t="e">
        <f>VLOOKUP($A216,#REF!,I$1,FALSE)-VLOOKUP($A216,'[1]Master Data Upload'!$A:$T,I$1,FALSE)</f>
        <v>#REF!</v>
      </c>
      <c r="J216" s="124" t="e">
        <f>VLOOKUP($A216,#REF!,J$1,FALSE)-VLOOKUP($A216,'[1]Master Data Upload'!$A:$T,J$1,FALSE)</f>
        <v>#REF!</v>
      </c>
      <c r="K216" s="124" t="e">
        <f>VLOOKUP($A216,#REF!,K$1,FALSE)-VLOOKUP($A216,'[1]Master Data Upload'!$A:$T,K$1,FALSE)</f>
        <v>#REF!</v>
      </c>
      <c r="L216" s="124" t="e">
        <f>VLOOKUP($A216,#REF!,L$1,FALSE)-VLOOKUP($A216,'[1]Master Data Upload'!$A:$T,L$1,FALSE)</f>
        <v>#REF!</v>
      </c>
      <c r="M216" s="124" t="e">
        <f>VLOOKUP($A216,#REF!,M$1,FALSE)-VLOOKUP($A216,'[1]Master Data Upload'!$A:$T,M$1,FALSE)</f>
        <v>#REF!</v>
      </c>
      <c r="N216" s="124" t="e">
        <f>VLOOKUP($A216,#REF!,N$1,FALSE)-VLOOKUP($A216,'[1]Master Data Upload'!$A:$T,N$1,FALSE)</f>
        <v>#REF!</v>
      </c>
      <c r="O216" s="124" t="e">
        <f>VLOOKUP($A216,#REF!,O$1,FALSE)-VLOOKUP($A216,'[1]Master Data Upload'!$A:$T,O$1,FALSE)</f>
        <v>#REF!</v>
      </c>
      <c r="P216" s="124" t="e">
        <f>VLOOKUP($A216,#REF!,P$1,FALSE)-VLOOKUP($A216,'[1]Master Data Upload'!$A:$T,P$1,FALSE)</f>
        <v>#REF!</v>
      </c>
      <c r="Q216" s="124" t="e">
        <f>VLOOKUP($A216,#REF!,Q$1,FALSE)-VLOOKUP($A216,'[1]Master Data Upload'!$A:$T,Q$1,FALSE)</f>
        <v>#REF!</v>
      </c>
    </row>
    <row r="217" spans="1:17" x14ac:dyDescent="0.2">
      <c r="A217" s="7" t="s">
        <v>520</v>
      </c>
      <c r="B217" s="124" t="e">
        <f>VLOOKUP($A217,#REF!,B$1,FALSE)-VLOOKUP($A217,'[1]Master Data Upload'!$A:$T,B$1,FALSE)</f>
        <v>#REF!</v>
      </c>
      <c r="C217" s="124" t="e">
        <f>VLOOKUP($A217,#REF!,C$1,FALSE)-VLOOKUP($A217,'[1]Master Data Upload'!$A:$T,C$1,FALSE)</f>
        <v>#REF!</v>
      </c>
      <c r="D217" s="124" t="e">
        <f>VLOOKUP($A217,#REF!,D$1,FALSE)-VLOOKUP($A217,'[1]Master Data Upload'!$A:$T,D$1,FALSE)</f>
        <v>#REF!</v>
      </c>
      <c r="E217" s="124" t="e">
        <f>VLOOKUP($A217,#REF!,E$1,FALSE)-VLOOKUP($A217,'[1]Master Data Upload'!$A:$T,E$1,FALSE)</f>
        <v>#REF!</v>
      </c>
      <c r="F217" s="124" t="e">
        <f>VLOOKUP($A217,#REF!,F$1,FALSE)-VLOOKUP($A217,'[1]Master Data Upload'!$A:$T,F$1,FALSE)</f>
        <v>#REF!</v>
      </c>
      <c r="G217" s="124" t="e">
        <f>VLOOKUP($A217,#REF!,G$1,FALSE)-VLOOKUP($A217,'[1]Master Data Upload'!$A:$T,G$1,FALSE)</f>
        <v>#REF!</v>
      </c>
      <c r="H217" s="124" t="e">
        <f>VLOOKUP($A217,#REF!,H$1,FALSE)-VLOOKUP($A217,'[1]Master Data Upload'!$A:$T,H$1,FALSE)</f>
        <v>#REF!</v>
      </c>
      <c r="I217" s="124" t="e">
        <f>VLOOKUP($A217,#REF!,I$1,FALSE)-VLOOKUP($A217,'[1]Master Data Upload'!$A:$T,I$1,FALSE)</f>
        <v>#REF!</v>
      </c>
      <c r="J217" s="124" t="e">
        <f>VLOOKUP($A217,#REF!,J$1,FALSE)-VLOOKUP($A217,'[1]Master Data Upload'!$A:$T,J$1,FALSE)</f>
        <v>#REF!</v>
      </c>
      <c r="K217" s="124" t="e">
        <f>VLOOKUP($A217,#REF!,K$1,FALSE)-VLOOKUP($A217,'[1]Master Data Upload'!$A:$T,K$1,FALSE)</f>
        <v>#REF!</v>
      </c>
      <c r="L217" s="124" t="e">
        <f>VLOOKUP($A217,#REF!,L$1,FALSE)-VLOOKUP($A217,'[1]Master Data Upload'!$A:$T,L$1,FALSE)</f>
        <v>#REF!</v>
      </c>
      <c r="M217" s="124" t="e">
        <f>VLOOKUP($A217,#REF!,M$1,FALSE)-VLOOKUP($A217,'[1]Master Data Upload'!$A:$T,M$1,FALSE)</f>
        <v>#REF!</v>
      </c>
      <c r="N217" s="124" t="e">
        <f>VLOOKUP($A217,#REF!,N$1,FALSE)-VLOOKUP($A217,'[1]Master Data Upload'!$A:$T,N$1,FALSE)</f>
        <v>#REF!</v>
      </c>
      <c r="O217" s="124" t="e">
        <f>VLOOKUP($A217,#REF!,O$1,FALSE)-VLOOKUP($A217,'[1]Master Data Upload'!$A:$T,O$1,FALSE)</f>
        <v>#REF!</v>
      </c>
      <c r="P217" s="124" t="e">
        <f>VLOOKUP($A217,#REF!,P$1,FALSE)-VLOOKUP($A217,'[1]Master Data Upload'!$A:$T,P$1,FALSE)</f>
        <v>#REF!</v>
      </c>
      <c r="Q217" s="124" t="e">
        <f>VLOOKUP($A217,#REF!,Q$1,FALSE)-VLOOKUP($A217,'[1]Master Data Upload'!$A:$T,Q$1,FALSE)</f>
        <v>#REF!</v>
      </c>
    </row>
    <row r="218" spans="1:17" x14ac:dyDescent="0.2">
      <c r="A218" s="7" t="s">
        <v>482</v>
      </c>
      <c r="B218" s="124" t="e">
        <f>VLOOKUP($A218,#REF!,B$1,FALSE)-VLOOKUP($A218,'[1]Master Data Upload'!$A:$T,B$1,FALSE)</f>
        <v>#REF!</v>
      </c>
      <c r="C218" s="124" t="e">
        <f>VLOOKUP($A218,#REF!,C$1,FALSE)-VLOOKUP($A218,'[1]Master Data Upload'!$A:$T,C$1,FALSE)</f>
        <v>#REF!</v>
      </c>
      <c r="D218" s="124" t="e">
        <f>VLOOKUP($A218,#REF!,D$1,FALSE)-VLOOKUP($A218,'[1]Master Data Upload'!$A:$T,D$1,FALSE)</f>
        <v>#REF!</v>
      </c>
      <c r="E218" s="124" t="e">
        <f>VLOOKUP($A218,#REF!,E$1,FALSE)-VLOOKUP($A218,'[1]Master Data Upload'!$A:$T,E$1,FALSE)</f>
        <v>#REF!</v>
      </c>
      <c r="F218" s="124" t="e">
        <f>VLOOKUP($A218,#REF!,F$1,FALSE)-VLOOKUP($A218,'[1]Master Data Upload'!$A:$T,F$1,FALSE)</f>
        <v>#REF!</v>
      </c>
      <c r="G218" s="124" t="e">
        <f>VLOOKUP($A218,#REF!,G$1,FALSE)-VLOOKUP($A218,'[1]Master Data Upload'!$A:$T,G$1,FALSE)</f>
        <v>#REF!</v>
      </c>
      <c r="H218" s="124" t="e">
        <f>VLOOKUP($A218,#REF!,H$1,FALSE)-VLOOKUP($A218,'[1]Master Data Upload'!$A:$T,H$1,FALSE)</f>
        <v>#REF!</v>
      </c>
      <c r="I218" s="124" t="e">
        <f>VLOOKUP($A218,#REF!,I$1,FALSE)-VLOOKUP($A218,'[1]Master Data Upload'!$A:$T,I$1,FALSE)</f>
        <v>#REF!</v>
      </c>
      <c r="J218" s="124" t="e">
        <f>VLOOKUP($A218,#REF!,J$1,FALSE)-VLOOKUP($A218,'[1]Master Data Upload'!$A:$T,J$1,FALSE)</f>
        <v>#REF!</v>
      </c>
      <c r="K218" s="124" t="e">
        <f>VLOOKUP($A218,#REF!,K$1,FALSE)-VLOOKUP($A218,'[1]Master Data Upload'!$A:$T,K$1,FALSE)</f>
        <v>#REF!</v>
      </c>
      <c r="L218" s="124" t="e">
        <f>VLOOKUP($A218,#REF!,L$1,FALSE)-VLOOKUP($A218,'[1]Master Data Upload'!$A:$T,L$1,FALSE)</f>
        <v>#REF!</v>
      </c>
      <c r="M218" s="124" t="e">
        <f>VLOOKUP($A218,#REF!,M$1,FALSE)-VLOOKUP($A218,'[1]Master Data Upload'!$A:$T,M$1,FALSE)</f>
        <v>#REF!</v>
      </c>
      <c r="N218" s="124" t="e">
        <f>VLOOKUP($A218,#REF!,N$1,FALSE)-VLOOKUP($A218,'[1]Master Data Upload'!$A:$T,N$1,FALSE)</f>
        <v>#REF!</v>
      </c>
      <c r="O218" s="124" t="e">
        <f>VLOOKUP($A218,#REF!,O$1,FALSE)-VLOOKUP($A218,'[1]Master Data Upload'!$A:$T,O$1,FALSE)</f>
        <v>#REF!</v>
      </c>
      <c r="P218" s="124" t="e">
        <f>VLOOKUP($A218,#REF!,P$1,FALSE)-VLOOKUP($A218,'[1]Master Data Upload'!$A:$T,P$1,FALSE)</f>
        <v>#REF!</v>
      </c>
      <c r="Q218" s="124" t="e">
        <f>VLOOKUP($A218,#REF!,Q$1,FALSE)-VLOOKUP($A218,'[1]Master Data Upload'!$A:$T,Q$1,FALSE)</f>
        <v>#REF!</v>
      </c>
    </row>
    <row r="219" spans="1:17" x14ac:dyDescent="0.2">
      <c r="A219" s="7" t="s">
        <v>446</v>
      </c>
      <c r="B219" s="124" t="e">
        <f>VLOOKUP($A219,#REF!,B$1,FALSE)-VLOOKUP($A219,'[1]Master Data Upload'!$A:$T,B$1,FALSE)</f>
        <v>#REF!</v>
      </c>
      <c r="C219" s="124" t="e">
        <f>VLOOKUP($A219,#REF!,C$1,FALSE)-VLOOKUP($A219,'[1]Master Data Upload'!$A:$T,C$1,FALSE)</f>
        <v>#REF!</v>
      </c>
      <c r="D219" s="124" t="e">
        <f>VLOOKUP($A219,#REF!,D$1,FALSE)-VLOOKUP($A219,'[1]Master Data Upload'!$A:$T,D$1,FALSE)</f>
        <v>#REF!</v>
      </c>
      <c r="E219" s="124" t="e">
        <f>VLOOKUP($A219,#REF!,E$1,FALSE)-VLOOKUP($A219,'[1]Master Data Upload'!$A:$T,E$1,FALSE)</f>
        <v>#REF!</v>
      </c>
      <c r="F219" s="124" t="e">
        <f>VLOOKUP($A219,#REF!,F$1,FALSE)-VLOOKUP($A219,'[1]Master Data Upload'!$A:$T,F$1,FALSE)</f>
        <v>#REF!</v>
      </c>
      <c r="G219" s="124" t="e">
        <f>VLOOKUP($A219,#REF!,G$1,FALSE)-VLOOKUP($A219,'[1]Master Data Upload'!$A:$T,G$1,FALSE)</f>
        <v>#REF!</v>
      </c>
      <c r="H219" s="124" t="e">
        <f>VLOOKUP($A219,#REF!,H$1,FALSE)-VLOOKUP($A219,'[1]Master Data Upload'!$A:$T,H$1,FALSE)</f>
        <v>#REF!</v>
      </c>
      <c r="I219" s="124" t="e">
        <f>VLOOKUP($A219,#REF!,I$1,FALSE)-VLOOKUP($A219,'[1]Master Data Upload'!$A:$T,I$1,FALSE)</f>
        <v>#REF!</v>
      </c>
      <c r="J219" s="124" t="e">
        <f>VLOOKUP($A219,#REF!,J$1,FALSE)-VLOOKUP($A219,'[1]Master Data Upload'!$A:$T,J$1,FALSE)</f>
        <v>#REF!</v>
      </c>
      <c r="K219" s="124" t="e">
        <f>VLOOKUP($A219,#REF!,K$1,FALSE)-VLOOKUP($A219,'[1]Master Data Upload'!$A:$T,K$1,FALSE)</f>
        <v>#REF!</v>
      </c>
      <c r="L219" s="124" t="e">
        <f>VLOOKUP($A219,#REF!,L$1,FALSE)-VLOOKUP($A219,'[1]Master Data Upload'!$A:$T,L$1,FALSE)</f>
        <v>#REF!</v>
      </c>
      <c r="M219" s="124" t="e">
        <f>VLOOKUP($A219,#REF!,M$1,FALSE)-VLOOKUP($A219,'[1]Master Data Upload'!$A:$T,M$1,FALSE)</f>
        <v>#REF!</v>
      </c>
      <c r="N219" s="124" t="e">
        <f>VLOOKUP($A219,#REF!,N$1,FALSE)-VLOOKUP($A219,'[1]Master Data Upload'!$A:$T,N$1,FALSE)</f>
        <v>#REF!</v>
      </c>
      <c r="O219" s="124" t="e">
        <f>VLOOKUP($A219,#REF!,O$1,FALSE)-VLOOKUP($A219,'[1]Master Data Upload'!$A:$T,O$1,FALSE)</f>
        <v>#REF!</v>
      </c>
      <c r="P219" s="124" t="e">
        <f>VLOOKUP($A219,#REF!,P$1,FALSE)-VLOOKUP($A219,'[1]Master Data Upload'!$A:$T,P$1,FALSE)</f>
        <v>#REF!</v>
      </c>
      <c r="Q219" s="124" t="e">
        <f>VLOOKUP($A219,#REF!,Q$1,FALSE)-VLOOKUP($A219,'[1]Master Data Upload'!$A:$T,Q$1,FALSE)</f>
        <v>#REF!</v>
      </c>
    </row>
    <row r="220" spans="1:17" x14ac:dyDescent="0.2">
      <c r="A220" s="7" t="s">
        <v>473</v>
      </c>
      <c r="B220" s="124" t="e">
        <f>VLOOKUP($A220,#REF!,B$1,FALSE)-VLOOKUP($A220,'[1]Master Data Upload'!$A:$T,B$1,FALSE)</f>
        <v>#REF!</v>
      </c>
      <c r="C220" s="124" t="e">
        <f>VLOOKUP($A220,#REF!,C$1,FALSE)-VLOOKUP($A220,'[1]Master Data Upload'!$A:$T,C$1,FALSE)</f>
        <v>#REF!</v>
      </c>
      <c r="D220" s="124" t="e">
        <f>VLOOKUP($A220,#REF!,D$1,FALSE)-VLOOKUP($A220,'[1]Master Data Upload'!$A:$T,D$1,FALSE)</f>
        <v>#REF!</v>
      </c>
      <c r="E220" s="124" t="e">
        <f>VLOOKUP($A220,#REF!,E$1,FALSE)-VLOOKUP($A220,'[1]Master Data Upload'!$A:$T,E$1,FALSE)</f>
        <v>#REF!</v>
      </c>
      <c r="F220" s="124" t="e">
        <f>VLOOKUP($A220,#REF!,F$1,FALSE)-VLOOKUP($A220,'[1]Master Data Upload'!$A:$T,F$1,FALSE)</f>
        <v>#REF!</v>
      </c>
      <c r="G220" s="124" t="e">
        <f>VLOOKUP($A220,#REF!,G$1,FALSE)-VLOOKUP($A220,'[1]Master Data Upload'!$A:$T,G$1,FALSE)</f>
        <v>#REF!</v>
      </c>
      <c r="H220" s="124" t="e">
        <f>VLOOKUP($A220,#REF!,H$1,FALSE)-VLOOKUP($A220,'[1]Master Data Upload'!$A:$T,H$1,FALSE)</f>
        <v>#REF!</v>
      </c>
      <c r="I220" s="124" t="e">
        <f>VLOOKUP($A220,#REF!,I$1,FALSE)-VLOOKUP($A220,'[1]Master Data Upload'!$A:$T,I$1,FALSE)</f>
        <v>#REF!</v>
      </c>
      <c r="J220" s="124" t="e">
        <f>VLOOKUP($A220,#REF!,J$1,FALSE)-VLOOKUP($A220,'[1]Master Data Upload'!$A:$T,J$1,FALSE)</f>
        <v>#REF!</v>
      </c>
      <c r="K220" s="124" t="e">
        <f>VLOOKUP($A220,#REF!,K$1,FALSE)-VLOOKUP($A220,'[1]Master Data Upload'!$A:$T,K$1,FALSE)</f>
        <v>#REF!</v>
      </c>
      <c r="L220" s="124" t="e">
        <f>VLOOKUP($A220,#REF!,L$1,FALSE)-VLOOKUP($A220,'[1]Master Data Upload'!$A:$T,L$1,FALSE)</f>
        <v>#REF!</v>
      </c>
      <c r="M220" s="124" t="e">
        <f>VLOOKUP($A220,#REF!,M$1,FALSE)-VLOOKUP($A220,'[1]Master Data Upload'!$A:$T,M$1,FALSE)</f>
        <v>#REF!</v>
      </c>
      <c r="N220" s="124" t="e">
        <f>VLOOKUP($A220,#REF!,N$1,FALSE)-VLOOKUP($A220,'[1]Master Data Upload'!$A:$T,N$1,FALSE)</f>
        <v>#REF!</v>
      </c>
      <c r="O220" s="124" t="e">
        <f>VLOOKUP($A220,#REF!,O$1,FALSE)-VLOOKUP($A220,'[1]Master Data Upload'!$A:$T,O$1,FALSE)</f>
        <v>#REF!</v>
      </c>
      <c r="P220" s="124" t="e">
        <f>VLOOKUP($A220,#REF!,P$1,FALSE)-VLOOKUP($A220,'[1]Master Data Upload'!$A:$T,P$1,FALSE)</f>
        <v>#REF!</v>
      </c>
      <c r="Q220" s="124" t="e">
        <f>VLOOKUP($A220,#REF!,Q$1,FALSE)-VLOOKUP($A220,'[1]Master Data Upload'!$A:$T,Q$1,FALSE)</f>
        <v>#REF!</v>
      </c>
    </row>
    <row r="221" spans="1:17" x14ac:dyDescent="0.2">
      <c r="A221" s="7" t="s">
        <v>481</v>
      </c>
      <c r="B221" s="124" t="e">
        <f>VLOOKUP($A221,#REF!,B$1,FALSE)-VLOOKUP($A221,'[1]Master Data Upload'!$A:$T,B$1,FALSE)</f>
        <v>#REF!</v>
      </c>
      <c r="C221" s="124" t="e">
        <f>VLOOKUP($A221,#REF!,C$1,FALSE)-VLOOKUP($A221,'[1]Master Data Upload'!$A:$T,C$1,FALSE)</f>
        <v>#REF!</v>
      </c>
      <c r="D221" s="124" t="e">
        <f>VLOOKUP($A221,#REF!,D$1,FALSE)-VLOOKUP($A221,'[1]Master Data Upload'!$A:$T,D$1,FALSE)</f>
        <v>#REF!</v>
      </c>
      <c r="E221" s="124" t="e">
        <f>VLOOKUP($A221,#REF!,E$1,FALSE)-VLOOKUP($A221,'[1]Master Data Upload'!$A:$T,E$1,FALSE)</f>
        <v>#REF!</v>
      </c>
      <c r="F221" s="124" t="e">
        <f>VLOOKUP($A221,#REF!,F$1,FALSE)-VLOOKUP($A221,'[1]Master Data Upload'!$A:$T,F$1,FALSE)</f>
        <v>#REF!</v>
      </c>
      <c r="G221" s="124" t="e">
        <f>VLOOKUP($A221,#REF!,G$1,FALSE)-VLOOKUP($A221,'[1]Master Data Upload'!$A:$T,G$1,FALSE)</f>
        <v>#REF!</v>
      </c>
      <c r="H221" s="124" t="e">
        <f>VLOOKUP($A221,#REF!,H$1,FALSE)-VLOOKUP($A221,'[1]Master Data Upload'!$A:$T,H$1,FALSE)</f>
        <v>#REF!</v>
      </c>
      <c r="I221" s="124" t="e">
        <f>VLOOKUP($A221,#REF!,I$1,FALSE)-VLOOKUP($A221,'[1]Master Data Upload'!$A:$T,I$1,FALSE)</f>
        <v>#REF!</v>
      </c>
      <c r="J221" s="124" t="e">
        <f>VLOOKUP($A221,#REF!,J$1,FALSE)-VLOOKUP($A221,'[1]Master Data Upload'!$A:$T,J$1,FALSE)</f>
        <v>#REF!</v>
      </c>
      <c r="K221" s="124" t="e">
        <f>VLOOKUP($A221,#REF!,K$1,FALSE)-VLOOKUP($A221,'[1]Master Data Upload'!$A:$T,K$1,FALSE)</f>
        <v>#REF!</v>
      </c>
      <c r="L221" s="124" t="e">
        <f>VLOOKUP($A221,#REF!,L$1,FALSE)-VLOOKUP($A221,'[1]Master Data Upload'!$A:$T,L$1,FALSE)</f>
        <v>#REF!</v>
      </c>
      <c r="M221" s="124" t="e">
        <f>VLOOKUP($A221,#REF!,M$1,FALSE)-VLOOKUP($A221,'[1]Master Data Upload'!$A:$T,M$1,FALSE)</f>
        <v>#REF!</v>
      </c>
      <c r="N221" s="124" t="e">
        <f>VLOOKUP($A221,#REF!,N$1,FALSE)-VLOOKUP($A221,'[1]Master Data Upload'!$A:$T,N$1,FALSE)</f>
        <v>#REF!</v>
      </c>
      <c r="O221" s="124" t="e">
        <f>VLOOKUP($A221,#REF!,O$1,FALSE)-VLOOKUP($A221,'[1]Master Data Upload'!$A:$T,O$1,FALSE)</f>
        <v>#REF!</v>
      </c>
      <c r="P221" s="124" t="e">
        <f>VLOOKUP($A221,#REF!,P$1,FALSE)-VLOOKUP($A221,'[1]Master Data Upload'!$A:$T,P$1,FALSE)</f>
        <v>#REF!</v>
      </c>
      <c r="Q221" s="124" t="e">
        <f>VLOOKUP($A221,#REF!,Q$1,FALSE)-VLOOKUP($A221,'[1]Master Data Upload'!$A:$T,Q$1,FALSE)</f>
        <v>#REF!</v>
      </c>
    </row>
    <row r="222" spans="1:17" x14ac:dyDescent="0.2">
      <c r="A222" s="7" t="s">
        <v>259</v>
      </c>
      <c r="B222" s="124" t="e">
        <f>VLOOKUP($A222,#REF!,B$1,FALSE)-VLOOKUP($A222,'[1]Master Data Upload'!$A:$T,B$1,FALSE)</f>
        <v>#REF!</v>
      </c>
      <c r="C222" s="124" t="e">
        <f>VLOOKUP($A222,#REF!,C$1,FALSE)-VLOOKUP($A222,'[1]Master Data Upload'!$A:$T,C$1,FALSE)</f>
        <v>#REF!</v>
      </c>
      <c r="D222" s="124" t="e">
        <f>VLOOKUP($A222,#REF!,D$1,FALSE)-VLOOKUP($A222,'[1]Master Data Upload'!$A:$T,D$1,FALSE)</f>
        <v>#REF!</v>
      </c>
      <c r="E222" s="124" t="e">
        <f>VLOOKUP($A222,#REF!,E$1,FALSE)-VLOOKUP($A222,'[1]Master Data Upload'!$A:$T,E$1,FALSE)</f>
        <v>#REF!</v>
      </c>
      <c r="F222" s="124" t="e">
        <f>VLOOKUP($A222,#REF!,F$1,FALSE)-VLOOKUP($A222,'[1]Master Data Upload'!$A:$T,F$1,FALSE)</f>
        <v>#REF!</v>
      </c>
      <c r="G222" s="124" t="e">
        <f>VLOOKUP($A222,#REF!,G$1,FALSE)-VLOOKUP($A222,'[1]Master Data Upload'!$A:$T,G$1,FALSE)</f>
        <v>#REF!</v>
      </c>
      <c r="H222" s="124" t="e">
        <f>VLOOKUP($A222,#REF!,H$1,FALSE)-VLOOKUP($A222,'[1]Master Data Upload'!$A:$T,H$1,FALSE)</f>
        <v>#REF!</v>
      </c>
      <c r="I222" s="124" t="e">
        <f>VLOOKUP($A222,#REF!,I$1,FALSE)-VLOOKUP($A222,'[1]Master Data Upload'!$A:$T,I$1,FALSE)</f>
        <v>#REF!</v>
      </c>
      <c r="J222" s="124" t="e">
        <f>VLOOKUP($A222,#REF!,J$1,FALSE)-VLOOKUP($A222,'[1]Master Data Upload'!$A:$T,J$1,FALSE)</f>
        <v>#REF!</v>
      </c>
      <c r="K222" s="124" t="e">
        <f>VLOOKUP($A222,#REF!,K$1,FALSE)-VLOOKUP($A222,'[1]Master Data Upload'!$A:$T,K$1,FALSE)</f>
        <v>#REF!</v>
      </c>
      <c r="L222" s="124" t="e">
        <f>VLOOKUP($A222,#REF!,L$1,FALSE)-VLOOKUP($A222,'[1]Master Data Upload'!$A:$T,L$1,FALSE)</f>
        <v>#REF!</v>
      </c>
      <c r="M222" s="124" t="e">
        <f>VLOOKUP($A222,#REF!,M$1,FALSE)-VLOOKUP($A222,'[1]Master Data Upload'!$A:$T,M$1,FALSE)</f>
        <v>#REF!</v>
      </c>
      <c r="N222" s="124" t="e">
        <f>VLOOKUP($A222,#REF!,N$1,FALSE)-VLOOKUP($A222,'[1]Master Data Upload'!$A:$T,N$1,FALSE)</f>
        <v>#REF!</v>
      </c>
      <c r="O222" s="124" t="e">
        <f>VLOOKUP($A222,#REF!,O$1,FALSE)-VLOOKUP($A222,'[1]Master Data Upload'!$A:$T,O$1,FALSE)</f>
        <v>#REF!</v>
      </c>
      <c r="P222" s="124" t="e">
        <f>VLOOKUP($A222,#REF!,P$1,FALSE)-VLOOKUP($A222,'[1]Master Data Upload'!$A:$T,P$1,FALSE)</f>
        <v>#REF!</v>
      </c>
      <c r="Q222" s="124" t="e">
        <f>VLOOKUP($A222,#REF!,Q$1,FALSE)-VLOOKUP($A222,'[1]Master Data Upload'!$A:$T,Q$1,FALSE)</f>
        <v>#REF!</v>
      </c>
    </row>
    <row r="223" spans="1:17" x14ac:dyDescent="0.2">
      <c r="A223" s="7" t="s">
        <v>1311</v>
      </c>
      <c r="B223" s="124" t="e">
        <f>VLOOKUP($A223,#REF!,B$1,FALSE)-VLOOKUP($A223,'[1]Master Data Upload'!$A:$T,B$1,FALSE)</f>
        <v>#REF!</v>
      </c>
      <c r="C223" s="124" t="e">
        <f>VLOOKUP($A223,#REF!,C$1,FALSE)-VLOOKUP($A223,'[1]Master Data Upload'!$A:$T,C$1,FALSE)</f>
        <v>#REF!</v>
      </c>
      <c r="D223" s="124" t="e">
        <f>VLOOKUP($A223,#REF!,D$1,FALSE)-VLOOKUP($A223,'[1]Master Data Upload'!$A:$T,D$1,FALSE)</f>
        <v>#REF!</v>
      </c>
      <c r="E223" s="124" t="e">
        <f>VLOOKUP($A223,#REF!,E$1,FALSE)-VLOOKUP($A223,'[1]Master Data Upload'!$A:$T,E$1,FALSE)</f>
        <v>#REF!</v>
      </c>
      <c r="F223" s="124" t="e">
        <f>VLOOKUP($A223,#REF!,F$1,FALSE)-VLOOKUP($A223,'[1]Master Data Upload'!$A:$T,F$1,FALSE)</f>
        <v>#REF!</v>
      </c>
      <c r="G223" s="124" t="e">
        <f>VLOOKUP($A223,#REF!,G$1,FALSE)-VLOOKUP($A223,'[1]Master Data Upload'!$A:$T,G$1,FALSE)</f>
        <v>#REF!</v>
      </c>
      <c r="H223" s="124" t="e">
        <f>VLOOKUP($A223,#REF!,H$1,FALSE)-VLOOKUP($A223,'[1]Master Data Upload'!$A:$T,H$1,FALSE)</f>
        <v>#REF!</v>
      </c>
      <c r="I223" s="124" t="e">
        <f>VLOOKUP($A223,#REF!,I$1,FALSE)-VLOOKUP($A223,'[1]Master Data Upload'!$A:$T,I$1,FALSE)</f>
        <v>#REF!</v>
      </c>
      <c r="J223" s="124" t="e">
        <f>VLOOKUP($A223,#REF!,J$1,FALSE)-VLOOKUP($A223,'[1]Master Data Upload'!$A:$T,J$1,FALSE)</f>
        <v>#REF!</v>
      </c>
      <c r="K223" s="124" t="e">
        <f>VLOOKUP($A223,#REF!,K$1,FALSE)-VLOOKUP($A223,'[1]Master Data Upload'!$A:$T,K$1,FALSE)</f>
        <v>#REF!</v>
      </c>
      <c r="L223" s="124" t="e">
        <f>VLOOKUP($A223,#REF!,L$1,FALSE)-VLOOKUP($A223,'[1]Master Data Upload'!$A:$T,L$1,FALSE)</f>
        <v>#REF!</v>
      </c>
      <c r="M223" s="124" t="e">
        <f>VLOOKUP($A223,#REF!,M$1,FALSE)-VLOOKUP($A223,'[1]Master Data Upload'!$A:$T,M$1,FALSE)</f>
        <v>#REF!</v>
      </c>
      <c r="N223" s="124" t="e">
        <f>VLOOKUP($A223,#REF!,N$1,FALSE)-VLOOKUP($A223,'[1]Master Data Upload'!$A:$T,N$1,FALSE)</f>
        <v>#REF!</v>
      </c>
      <c r="O223" s="124" t="e">
        <f>VLOOKUP($A223,#REF!,O$1,FALSE)-VLOOKUP($A223,'[1]Master Data Upload'!$A:$T,O$1,FALSE)</f>
        <v>#REF!</v>
      </c>
      <c r="P223" s="124" t="e">
        <f>VLOOKUP($A223,#REF!,P$1,FALSE)-VLOOKUP($A223,'[1]Master Data Upload'!$A:$T,P$1,FALSE)</f>
        <v>#REF!</v>
      </c>
      <c r="Q223" s="124" t="e">
        <f>VLOOKUP($A223,#REF!,Q$1,FALSE)-VLOOKUP($A223,'[1]Master Data Upload'!$A:$T,Q$1,FALSE)</f>
        <v>#REF!</v>
      </c>
    </row>
    <row r="224" spans="1:17" x14ac:dyDescent="0.2">
      <c r="A224" s="7" t="s">
        <v>1312</v>
      </c>
      <c r="B224" s="124" t="e">
        <f>VLOOKUP($A224,#REF!,B$1,FALSE)-VLOOKUP($A224,'[1]Master Data Upload'!$A:$T,B$1,FALSE)</f>
        <v>#REF!</v>
      </c>
      <c r="C224" s="124" t="e">
        <f>VLOOKUP($A224,#REF!,C$1,FALSE)-VLOOKUP($A224,'[1]Master Data Upload'!$A:$T,C$1,FALSE)</f>
        <v>#REF!</v>
      </c>
      <c r="D224" s="124" t="e">
        <f>VLOOKUP($A224,#REF!,D$1,FALSE)-VLOOKUP($A224,'[1]Master Data Upload'!$A:$T,D$1,FALSE)</f>
        <v>#REF!</v>
      </c>
      <c r="E224" s="124" t="e">
        <f>VLOOKUP($A224,#REF!,E$1,FALSE)-VLOOKUP($A224,'[1]Master Data Upload'!$A:$T,E$1,FALSE)</f>
        <v>#REF!</v>
      </c>
      <c r="F224" s="124" t="e">
        <f>VLOOKUP($A224,#REF!,F$1,FALSE)-VLOOKUP($A224,'[1]Master Data Upload'!$A:$T,F$1,FALSE)</f>
        <v>#REF!</v>
      </c>
      <c r="G224" s="124" t="e">
        <f>VLOOKUP($A224,#REF!,G$1,FALSE)-VLOOKUP($A224,'[1]Master Data Upload'!$A:$T,G$1,FALSE)</f>
        <v>#REF!</v>
      </c>
      <c r="H224" s="124" t="e">
        <f>VLOOKUP($A224,#REF!,H$1,FALSE)-VLOOKUP($A224,'[1]Master Data Upload'!$A:$T,H$1,FALSE)</f>
        <v>#REF!</v>
      </c>
      <c r="I224" s="124" t="e">
        <f>VLOOKUP($A224,#REF!,I$1,FALSE)-VLOOKUP($A224,'[1]Master Data Upload'!$A:$T,I$1,FALSE)</f>
        <v>#REF!</v>
      </c>
      <c r="J224" s="124" t="e">
        <f>VLOOKUP($A224,#REF!,J$1,FALSE)-VLOOKUP($A224,'[1]Master Data Upload'!$A:$T,J$1,FALSE)</f>
        <v>#REF!</v>
      </c>
      <c r="K224" s="124" t="e">
        <f>VLOOKUP($A224,#REF!,K$1,FALSE)-VLOOKUP($A224,'[1]Master Data Upload'!$A:$T,K$1,FALSE)</f>
        <v>#REF!</v>
      </c>
      <c r="L224" s="124" t="e">
        <f>VLOOKUP($A224,#REF!,L$1,FALSE)-VLOOKUP($A224,'[1]Master Data Upload'!$A:$T,L$1,FALSE)</f>
        <v>#REF!</v>
      </c>
      <c r="M224" s="124" t="e">
        <f>VLOOKUP($A224,#REF!,M$1,FALSE)-VLOOKUP($A224,'[1]Master Data Upload'!$A:$T,M$1,FALSE)</f>
        <v>#REF!</v>
      </c>
      <c r="N224" s="124" t="e">
        <f>VLOOKUP($A224,#REF!,N$1,FALSE)-VLOOKUP($A224,'[1]Master Data Upload'!$A:$T,N$1,FALSE)</f>
        <v>#REF!</v>
      </c>
      <c r="O224" s="124" t="e">
        <f>VLOOKUP($A224,#REF!,O$1,FALSE)-VLOOKUP($A224,'[1]Master Data Upload'!$A:$T,O$1,FALSE)</f>
        <v>#REF!</v>
      </c>
      <c r="P224" s="124" t="e">
        <f>VLOOKUP($A224,#REF!,P$1,FALSE)-VLOOKUP($A224,'[1]Master Data Upload'!$A:$T,P$1,FALSE)</f>
        <v>#REF!</v>
      </c>
      <c r="Q224" s="124" t="e">
        <f>VLOOKUP($A224,#REF!,Q$1,FALSE)-VLOOKUP($A224,'[1]Master Data Upload'!$A:$T,Q$1,FALSE)</f>
        <v>#REF!</v>
      </c>
    </row>
    <row r="225" spans="1:17" x14ac:dyDescent="0.2">
      <c r="A225" s="7" t="s">
        <v>1349</v>
      </c>
      <c r="B225" s="124" t="e">
        <f>VLOOKUP($A225,#REF!,B$1,FALSE)-VLOOKUP($A225,'[1]Master Data Upload'!$A:$T,B$1,FALSE)</f>
        <v>#REF!</v>
      </c>
      <c r="C225" s="124" t="e">
        <f>VLOOKUP($A225,#REF!,C$1,FALSE)-VLOOKUP($A225,'[1]Master Data Upload'!$A:$T,C$1,FALSE)</f>
        <v>#REF!</v>
      </c>
      <c r="D225" s="124" t="e">
        <f>VLOOKUP($A225,#REF!,D$1,FALSE)-VLOOKUP($A225,'[1]Master Data Upload'!$A:$T,D$1,FALSE)</f>
        <v>#REF!</v>
      </c>
      <c r="E225" s="124" t="e">
        <f>VLOOKUP($A225,#REF!,E$1,FALSE)-VLOOKUP($A225,'[1]Master Data Upload'!$A:$T,E$1,FALSE)</f>
        <v>#REF!</v>
      </c>
      <c r="F225" s="124" t="e">
        <f>VLOOKUP($A225,#REF!,F$1,FALSE)-VLOOKUP($A225,'[1]Master Data Upload'!$A:$T,F$1,FALSE)</f>
        <v>#REF!</v>
      </c>
      <c r="G225" s="124" t="e">
        <f>VLOOKUP($A225,#REF!,G$1,FALSE)-VLOOKUP($A225,'[1]Master Data Upload'!$A:$T,G$1,FALSE)</f>
        <v>#REF!</v>
      </c>
      <c r="H225" s="124" t="e">
        <f>VLOOKUP($A225,#REF!,H$1,FALSE)-VLOOKUP($A225,'[1]Master Data Upload'!$A:$T,H$1,FALSE)</f>
        <v>#REF!</v>
      </c>
      <c r="I225" s="124" t="e">
        <f>VLOOKUP($A225,#REF!,I$1,FALSE)-VLOOKUP($A225,'[1]Master Data Upload'!$A:$T,I$1,FALSE)</f>
        <v>#REF!</v>
      </c>
      <c r="J225" s="124" t="e">
        <f>VLOOKUP($A225,#REF!,J$1,FALSE)-VLOOKUP($A225,'[1]Master Data Upload'!$A:$T,J$1,FALSE)</f>
        <v>#REF!</v>
      </c>
      <c r="K225" s="124" t="e">
        <f>VLOOKUP($A225,#REF!,K$1,FALSE)-VLOOKUP($A225,'[1]Master Data Upload'!$A:$T,K$1,FALSE)</f>
        <v>#REF!</v>
      </c>
      <c r="L225" s="124" t="e">
        <f>VLOOKUP($A225,#REF!,L$1,FALSE)-VLOOKUP($A225,'[1]Master Data Upload'!$A:$T,L$1,FALSE)</f>
        <v>#REF!</v>
      </c>
      <c r="M225" s="124" t="e">
        <f>VLOOKUP($A225,#REF!,M$1,FALSE)-VLOOKUP($A225,'[1]Master Data Upload'!$A:$T,M$1,FALSE)</f>
        <v>#REF!</v>
      </c>
      <c r="N225" s="124" t="e">
        <f>VLOOKUP($A225,#REF!,N$1,FALSE)-VLOOKUP($A225,'[1]Master Data Upload'!$A:$T,N$1,FALSE)</f>
        <v>#REF!</v>
      </c>
      <c r="O225" s="124" t="e">
        <f>VLOOKUP($A225,#REF!,O$1,FALSE)-VLOOKUP($A225,'[1]Master Data Upload'!$A:$T,O$1,FALSE)</f>
        <v>#REF!</v>
      </c>
      <c r="P225" s="124" t="e">
        <f>VLOOKUP($A225,#REF!,P$1,FALSE)-VLOOKUP($A225,'[1]Master Data Upload'!$A:$T,P$1,FALSE)</f>
        <v>#REF!</v>
      </c>
      <c r="Q225" s="124" t="e">
        <f>VLOOKUP($A225,#REF!,Q$1,FALSE)-VLOOKUP($A225,'[1]Master Data Upload'!$A:$T,Q$1,FALSE)</f>
        <v>#REF!</v>
      </c>
    </row>
    <row r="226" spans="1:17" x14ac:dyDescent="0.2">
      <c r="A226" s="7" t="s">
        <v>1313</v>
      </c>
      <c r="B226" s="124" t="e">
        <f>VLOOKUP($A226,#REF!,B$1,FALSE)-VLOOKUP($A226,'[1]Master Data Upload'!$A:$T,B$1,FALSE)</f>
        <v>#REF!</v>
      </c>
      <c r="C226" s="124" t="e">
        <f>VLOOKUP($A226,#REF!,C$1,FALSE)-VLOOKUP($A226,'[1]Master Data Upload'!$A:$T,C$1,FALSE)</f>
        <v>#REF!</v>
      </c>
      <c r="D226" s="124" t="e">
        <f>VLOOKUP($A226,#REF!,D$1,FALSE)-VLOOKUP($A226,'[1]Master Data Upload'!$A:$T,D$1,FALSE)</f>
        <v>#REF!</v>
      </c>
      <c r="E226" s="124" t="e">
        <f>VLOOKUP($A226,#REF!,E$1,FALSE)-VLOOKUP($A226,'[1]Master Data Upload'!$A:$T,E$1,FALSE)</f>
        <v>#REF!</v>
      </c>
      <c r="F226" s="124" t="e">
        <f>VLOOKUP($A226,#REF!,F$1,FALSE)-VLOOKUP($A226,'[1]Master Data Upload'!$A:$T,F$1,FALSE)</f>
        <v>#REF!</v>
      </c>
      <c r="G226" s="124" t="e">
        <f>VLOOKUP($A226,#REF!,G$1,FALSE)-VLOOKUP($A226,'[1]Master Data Upload'!$A:$T,G$1,FALSE)</f>
        <v>#REF!</v>
      </c>
      <c r="H226" s="124" t="e">
        <f>VLOOKUP($A226,#REF!,H$1,FALSE)-VLOOKUP($A226,'[1]Master Data Upload'!$A:$T,H$1,FALSE)</f>
        <v>#REF!</v>
      </c>
      <c r="I226" s="124" t="e">
        <f>VLOOKUP($A226,#REF!,I$1,FALSE)-VLOOKUP($A226,'[1]Master Data Upload'!$A:$T,I$1,FALSE)</f>
        <v>#REF!</v>
      </c>
      <c r="J226" s="124" t="e">
        <f>VLOOKUP($A226,#REF!,J$1,FALSE)-VLOOKUP($A226,'[1]Master Data Upload'!$A:$T,J$1,FALSE)</f>
        <v>#REF!</v>
      </c>
      <c r="K226" s="124" t="e">
        <f>VLOOKUP($A226,#REF!,K$1,FALSE)-VLOOKUP($A226,'[1]Master Data Upload'!$A:$T,K$1,FALSE)</f>
        <v>#REF!</v>
      </c>
      <c r="L226" s="124" t="e">
        <f>VLOOKUP($A226,#REF!,L$1,FALSE)-VLOOKUP($A226,'[1]Master Data Upload'!$A:$T,L$1,FALSE)</f>
        <v>#REF!</v>
      </c>
      <c r="M226" s="124" t="e">
        <f>VLOOKUP($A226,#REF!,M$1,FALSE)-VLOOKUP($A226,'[1]Master Data Upload'!$A:$T,M$1,FALSE)</f>
        <v>#REF!</v>
      </c>
      <c r="N226" s="124" t="e">
        <f>VLOOKUP($A226,#REF!,N$1,FALSE)-VLOOKUP($A226,'[1]Master Data Upload'!$A:$T,N$1,FALSE)</f>
        <v>#REF!</v>
      </c>
      <c r="O226" s="124" t="e">
        <f>VLOOKUP($A226,#REF!,O$1,FALSE)-VLOOKUP($A226,'[1]Master Data Upload'!$A:$T,O$1,FALSE)</f>
        <v>#REF!</v>
      </c>
      <c r="P226" s="124" t="e">
        <f>VLOOKUP($A226,#REF!,P$1,FALSE)-VLOOKUP($A226,'[1]Master Data Upload'!$A:$T,P$1,FALSE)</f>
        <v>#REF!</v>
      </c>
      <c r="Q226" s="124" t="e">
        <f>VLOOKUP($A226,#REF!,Q$1,FALSE)-VLOOKUP($A226,'[1]Master Data Upload'!$A:$T,Q$1,FALSE)</f>
        <v>#REF!</v>
      </c>
    </row>
    <row r="227" spans="1:17" x14ac:dyDescent="0.2">
      <c r="A227" s="7" t="s">
        <v>1314</v>
      </c>
      <c r="B227" s="124" t="e">
        <f>VLOOKUP($A227,#REF!,B$1,FALSE)-VLOOKUP($A227,'[1]Master Data Upload'!$A:$T,B$1,FALSE)</f>
        <v>#REF!</v>
      </c>
      <c r="C227" s="124" t="e">
        <f>VLOOKUP($A227,#REF!,C$1,FALSE)-VLOOKUP($A227,'[1]Master Data Upload'!$A:$T,C$1,FALSE)</f>
        <v>#REF!</v>
      </c>
      <c r="D227" s="124" t="e">
        <f>VLOOKUP($A227,#REF!,D$1,FALSE)-VLOOKUP($A227,'[1]Master Data Upload'!$A:$T,D$1,FALSE)</f>
        <v>#REF!</v>
      </c>
      <c r="E227" s="124" t="e">
        <f>VLOOKUP($A227,#REF!,E$1,FALSE)-VLOOKUP($A227,'[1]Master Data Upload'!$A:$T,E$1,FALSE)</f>
        <v>#REF!</v>
      </c>
      <c r="F227" s="124" t="e">
        <f>VLOOKUP($A227,#REF!,F$1,FALSE)-VLOOKUP($A227,'[1]Master Data Upload'!$A:$T,F$1,FALSE)</f>
        <v>#REF!</v>
      </c>
      <c r="G227" s="124" t="e">
        <f>VLOOKUP($A227,#REF!,G$1,FALSE)-VLOOKUP($A227,'[1]Master Data Upload'!$A:$T,G$1,FALSE)</f>
        <v>#REF!</v>
      </c>
      <c r="H227" s="124" t="e">
        <f>VLOOKUP($A227,#REF!,H$1,FALSE)-VLOOKUP($A227,'[1]Master Data Upload'!$A:$T,H$1,FALSE)</f>
        <v>#REF!</v>
      </c>
      <c r="I227" s="124" t="e">
        <f>VLOOKUP($A227,#REF!,I$1,FALSE)-VLOOKUP($A227,'[1]Master Data Upload'!$A:$T,I$1,FALSE)</f>
        <v>#REF!</v>
      </c>
      <c r="J227" s="124" t="e">
        <f>VLOOKUP($A227,#REF!,J$1,FALSE)-VLOOKUP($A227,'[1]Master Data Upload'!$A:$T,J$1,FALSE)</f>
        <v>#REF!</v>
      </c>
      <c r="K227" s="124" t="e">
        <f>VLOOKUP($A227,#REF!,K$1,FALSE)-VLOOKUP($A227,'[1]Master Data Upload'!$A:$T,K$1,FALSE)</f>
        <v>#REF!</v>
      </c>
      <c r="L227" s="124" t="e">
        <f>VLOOKUP($A227,#REF!,L$1,FALSE)-VLOOKUP($A227,'[1]Master Data Upload'!$A:$T,L$1,FALSE)</f>
        <v>#REF!</v>
      </c>
      <c r="M227" s="124" t="e">
        <f>VLOOKUP($A227,#REF!,M$1,FALSE)-VLOOKUP($A227,'[1]Master Data Upload'!$A:$T,M$1,FALSE)</f>
        <v>#REF!</v>
      </c>
      <c r="N227" s="124" t="e">
        <f>VLOOKUP($A227,#REF!,N$1,FALSE)-VLOOKUP($A227,'[1]Master Data Upload'!$A:$T,N$1,FALSE)</f>
        <v>#REF!</v>
      </c>
      <c r="O227" s="124" t="e">
        <f>VLOOKUP($A227,#REF!,O$1,FALSE)-VLOOKUP($A227,'[1]Master Data Upload'!$A:$T,O$1,FALSE)</f>
        <v>#REF!</v>
      </c>
      <c r="P227" s="124" t="e">
        <f>VLOOKUP($A227,#REF!,P$1,FALSE)-VLOOKUP($A227,'[1]Master Data Upload'!$A:$T,P$1,FALSE)</f>
        <v>#REF!</v>
      </c>
      <c r="Q227" s="124" t="e">
        <f>VLOOKUP($A227,#REF!,Q$1,FALSE)-VLOOKUP($A227,'[1]Master Data Upload'!$A:$T,Q$1,FALSE)</f>
        <v>#REF!</v>
      </c>
    </row>
    <row r="228" spans="1:17" x14ac:dyDescent="0.2">
      <c r="A228" s="7" t="s">
        <v>1315</v>
      </c>
      <c r="B228" s="124" t="e">
        <f>VLOOKUP($A228,#REF!,B$1,FALSE)-VLOOKUP($A228,'[1]Master Data Upload'!$A:$T,B$1,FALSE)</f>
        <v>#REF!</v>
      </c>
      <c r="C228" s="124" t="e">
        <f>VLOOKUP($A228,#REF!,C$1,FALSE)-VLOOKUP($A228,'[1]Master Data Upload'!$A:$T,C$1,FALSE)</f>
        <v>#REF!</v>
      </c>
      <c r="D228" s="124" t="e">
        <f>VLOOKUP($A228,#REF!,D$1,FALSE)-VLOOKUP($A228,'[1]Master Data Upload'!$A:$T,D$1,FALSE)</f>
        <v>#REF!</v>
      </c>
      <c r="E228" s="124" t="e">
        <f>VLOOKUP($A228,#REF!,E$1,FALSE)-VLOOKUP($A228,'[1]Master Data Upload'!$A:$T,E$1,FALSE)</f>
        <v>#REF!</v>
      </c>
      <c r="F228" s="124" t="e">
        <f>VLOOKUP($A228,#REF!,F$1,FALSE)-VLOOKUP($A228,'[1]Master Data Upload'!$A:$T,F$1,FALSE)</f>
        <v>#REF!</v>
      </c>
      <c r="G228" s="124" t="e">
        <f>VLOOKUP($A228,#REF!,G$1,FALSE)-VLOOKUP($A228,'[1]Master Data Upload'!$A:$T,G$1,FALSE)</f>
        <v>#REF!</v>
      </c>
      <c r="H228" s="124" t="e">
        <f>VLOOKUP($A228,#REF!,H$1,FALSE)-VLOOKUP($A228,'[1]Master Data Upload'!$A:$T,H$1,FALSE)</f>
        <v>#REF!</v>
      </c>
      <c r="I228" s="124" t="e">
        <f>VLOOKUP($A228,#REF!,I$1,FALSE)-VLOOKUP($A228,'[1]Master Data Upload'!$A:$T,I$1,FALSE)</f>
        <v>#REF!</v>
      </c>
      <c r="J228" s="124" t="e">
        <f>VLOOKUP($A228,#REF!,J$1,FALSE)-VLOOKUP($A228,'[1]Master Data Upload'!$A:$T,J$1,FALSE)</f>
        <v>#REF!</v>
      </c>
      <c r="K228" s="124" t="e">
        <f>VLOOKUP($A228,#REF!,K$1,FALSE)-VLOOKUP($A228,'[1]Master Data Upload'!$A:$T,K$1,FALSE)</f>
        <v>#REF!</v>
      </c>
      <c r="L228" s="124" t="e">
        <f>VLOOKUP($A228,#REF!,L$1,FALSE)-VLOOKUP($A228,'[1]Master Data Upload'!$A:$T,L$1,FALSE)</f>
        <v>#REF!</v>
      </c>
      <c r="M228" s="124" t="e">
        <f>VLOOKUP($A228,#REF!,M$1,FALSE)-VLOOKUP($A228,'[1]Master Data Upload'!$A:$T,M$1,FALSE)</f>
        <v>#REF!</v>
      </c>
      <c r="N228" s="124" t="e">
        <f>VLOOKUP($A228,#REF!,N$1,FALSE)-VLOOKUP($A228,'[1]Master Data Upload'!$A:$T,N$1,FALSE)</f>
        <v>#REF!</v>
      </c>
      <c r="O228" s="124" t="e">
        <f>VLOOKUP($A228,#REF!,O$1,FALSE)-VLOOKUP($A228,'[1]Master Data Upload'!$A:$T,O$1,FALSE)</f>
        <v>#REF!</v>
      </c>
      <c r="P228" s="124" t="e">
        <f>VLOOKUP($A228,#REF!,P$1,FALSE)-VLOOKUP($A228,'[1]Master Data Upload'!$A:$T,P$1,FALSE)</f>
        <v>#REF!</v>
      </c>
      <c r="Q228" s="124" t="e">
        <f>VLOOKUP($A228,#REF!,Q$1,FALSE)-VLOOKUP($A228,'[1]Master Data Upload'!$A:$T,Q$1,FALSE)</f>
        <v>#REF!</v>
      </c>
    </row>
    <row r="229" spans="1:17" x14ac:dyDescent="0.2">
      <c r="A229" s="7" t="s">
        <v>22</v>
      </c>
      <c r="B229" s="124" t="e">
        <f>VLOOKUP($A229,#REF!,B$1,FALSE)-VLOOKUP($A229,'[1]Master Data Upload'!$A:$T,B$1,FALSE)</f>
        <v>#REF!</v>
      </c>
      <c r="C229" s="124" t="e">
        <f>VLOOKUP($A229,#REF!,C$1,FALSE)-VLOOKUP($A229,'[1]Master Data Upload'!$A:$T,C$1,FALSE)</f>
        <v>#REF!</v>
      </c>
      <c r="D229" s="124" t="e">
        <f>VLOOKUP($A229,#REF!,D$1,FALSE)-VLOOKUP($A229,'[1]Master Data Upload'!$A:$T,D$1,FALSE)</f>
        <v>#REF!</v>
      </c>
      <c r="E229" s="124" t="e">
        <f>VLOOKUP($A229,#REF!,E$1,FALSE)-VLOOKUP($A229,'[1]Master Data Upload'!$A:$T,E$1,FALSE)</f>
        <v>#REF!</v>
      </c>
      <c r="F229" s="124" t="e">
        <f>VLOOKUP($A229,#REF!,F$1,FALSE)-VLOOKUP($A229,'[1]Master Data Upload'!$A:$T,F$1,FALSE)</f>
        <v>#REF!</v>
      </c>
      <c r="G229" s="124" t="e">
        <f>VLOOKUP($A229,#REF!,G$1,FALSE)-VLOOKUP($A229,'[1]Master Data Upload'!$A:$T,G$1,FALSE)</f>
        <v>#REF!</v>
      </c>
      <c r="H229" s="124" t="e">
        <f>VLOOKUP($A229,#REF!,H$1,FALSE)-VLOOKUP($A229,'[1]Master Data Upload'!$A:$T,H$1,FALSE)</f>
        <v>#REF!</v>
      </c>
      <c r="I229" s="124" t="e">
        <f>VLOOKUP($A229,#REF!,I$1,FALSE)-VLOOKUP($A229,'[1]Master Data Upload'!$A:$T,I$1,FALSE)</f>
        <v>#REF!</v>
      </c>
      <c r="J229" s="124" t="e">
        <f>VLOOKUP($A229,#REF!,J$1,FALSE)-VLOOKUP($A229,'[1]Master Data Upload'!$A:$T,J$1,FALSE)</f>
        <v>#REF!</v>
      </c>
      <c r="K229" s="124" t="e">
        <f>VLOOKUP($A229,#REF!,K$1,FALSE)-VLOOKUP($A229,'[1]Master Data Upload'!$A:$T,K$1,FALSE)</f>
        <v>#REF!</v>
      </c>
      <c r="L229" s="124" t="e">
        <f>VLOOKUP($A229,#REF!,L$1,FALSE)-VLOOKUP($A229,'[1]Master Data Upload'!$A:$T,L$1,FALSE)</f>
        <v>#REF!</v>
      </c>
      <c r="M229" s="124" t="e">
        <f>VLOOKUP($A229,#REF!,M$1,FALSE)-VLOOKUP($A229,'[1]Master Data Upload'!$A:$T,M$1,FALSE)</f>
        <v>#REF!</v>
      </c>
      <c r="N229" s="124" t="e">
        <f>VLOOKUP($A229,#REF!,N$1,FALSE)-VLOOKUP($A229,'[1]Master Data Upload'!$A:$T,N$1,FALSE)</f>
        <v>#REF!</v>
      </c>
      <c r="O229" s="124" t="e">
        <f>VLOOKUP($A229,#REF!,O$1,FALSE)-VLOOKUP($A229,'[1]Master Data Upload'!$A:$T,O$1,FALSE)</f>
        <v>#REF!</v>
      </c>
      <c r="P229" s="124" t="e">
        <f>VLOOKUP($A229,#REF!,P$1,FALSE)-VLOOKUP($A229,'[1]Master Data Upload'!$A:$T,P$1,FALSE)</f>
        <v>#REF!</v>
      </c>
      <c r="Q229" s="124" t="e">
        <f>VLOOKUP($A229,#REF!,Q$1,FALSE)-VLOOKUP($A229,'[1]Master Data Upload'!$A:$T,Q$1,FALSE)</f>
        <v>#REF!</v>
      </c>
    </row>
    <row r="230" spans="1:17" x14ac:dyDescent="0.2">
      <c r="A230" s="7" t="s">
        <v>63</v>
      </c>
      <c r="B230" s="124" t="e">
        <f>VLOOKUP($A230,#REF!,B$1,FALSE)-VLOOKUP($A230,'[1]Master Data Upload'!$A:$T,B$1,FALSE)</f>
        <v>#REF!</v>
      </c>
      <c r="C230" s="124" t="e">
        <f>VLOOKUP($A230,#REF!,C$1,FALSE)-VLOOKUP($A230,'[1]Master Data Upload'!$A:$T,C$1,FALSE)</f>
        <v>#REF!</v>
      </c>
      <c r="D230" s="124" t="e">
        <f>VLOOKUP($A230,#REF!,D$1,FALSE)-VLOOKUP($A230,'[1]Master Data Upload'!$A:$T,D$1,FALSE)</f>
        <v>#REF!</v>
      </c>
      <c r="E230" s="124" t="e">
        <f>VLOOKUP($A230,#REF!,E$1,FALSE)-VLOOKUP($A230,'[1]Master Data Upload'!$A:$T,E$1,FALSE)</f>
        <v>#REF!</v>
      </c>
      <c r="F230" s="124" t="e">
        <f>VLOOKUP($A230,#REF!,F$1,FALSE)-VLOOKUP($A230,'[1]Master Data Upload'!$A:$T,F$1,FALSE)</f>
        <v>#REF!</v>
      </c>
      <c r="G230" s="124" t="e">
        <f>VLOOKUP($A230,#REF!,G$1,FALSE)-VLOOKUP($A230,'[1]Master Data Upload'!$A:$T,G$1,FALSE)</f>
        <v>#REF!</v>
      </c>
      <c r="H230" s="124" t="e">
        <f>VLOOKUP($A230,#REF!,H$1,FALSE)-VLOOKUP($A230,'[1]Master Data Upload'!$A:$T,H$1,FALSE)</f>
        <v>#REF!</v>
      </c>
      <c r="I230" s="124" t="e">
        <f>VLOOKUP($A230,#REF!,I$1,FALSE)-VLOOKUP($A230,'[1]Master Data Upload'!$A:$T,I$1,FALSE)</f>
        <v>#REF!</v>
      </c>
      <c r="J230" s="124" t="e">
        <f>VLOOKUP($A230,#REF!,J$1,FALSE)-VLOOKUP($A230,'[1]Master Data Upload'!$A:$T,J$1,FALSE)</f>
        <v>#REF!</v>
      </c>
      <c r="K230" s="124" t="e">
        <f>VLOOKUP($A230,#REF!,K$1,FALSE)-VLOOKUP($A230,'[1]Master Data Upload'!$A:$T,K$1,FALSE)</f>
        <v>#REF!</v>
      </c>
      <c r="L230" s="124" t="e">
        <f>VLOOKUP($A230,#REF!,L$1,FALSE)-VLOOKUP($A230,'[1]Master Data Upload'!$A:$T,L$1,FALSE)</f>
        <v>#REF!</v>
      </c>
      <c r="M230" s="124" t="e">
        <f>VLOOKUP($A230,#REF!,M$1,FALSE)-VLOOKUP($A230,'[1]Master Data Upload'!$A:$T,M$1,FALSE)</f>
        <v>#REF!</v>
      </c>
      <c r="N230" s="124" t="e">
        <f>VLOOKUP($A230,#REF!,N$1,FALSE)-VLOOKUP($A230,'[1]Master Data Upload'!$A:$T,N$1,FALSE)</f>
        <v>#REF!</v>
      </c>
      <c r="O230" s="124" t="e">
        <f>VLOOKUP($A230,#REF!,O$1,FALSE)-VLOOKUP($A230,'[1]Master Data Upload'!$A:$T,O$1,FALSE)</f>
        <v>#REF!</v>
      </c>
      <c r="P230" s="124" t="e">
        <f>VLOOKUP($A230,#REF!,P$1,FALSE)-VLOOKUP($A230,'[1]Master Data Upload'!$A:$T,P$1,FALSE)</f>
        <v>#REF!</v>
      </c>
      <c r="Q230" s="124" t="e">
        <f>VLOOKUP($A230,#REF!,Q$1,FALSE)-VLOOKUP($A230,'[1]Master Data Upload'!$A:$T,Q$1,FALSE)</f>
        <v>#REF!</v>
      </c>
    </row>
    <row r="231" spans="1:17" x14ac:dyDescent="0.2">
      <c r="A231" s="7" t="s">
        <v>1227</v>
      </c>
      <c r="B231" s="124" t="e">
        <f>VLOOKUP($A231,#REF!,B$1,FALSE)-VLOOKUP($A231,'[1]Master Data Upload'!$A:$T,B$1,FALSE)</f>
        <v>#REF!</v>
      </c>
      <c r="C231" s="124" t="e">
        <f>VLOOKUP($A231,#REF!,C$1,FALSE)-VLOOKUP($A231,'[1]Master Data Upload'!$A:$T,C$1,FALSE)</f>
        <v>#REF!</v>
      </c>
      <c r="D231" s="124" t="e">
        <f>VLOOKUP($A231,#REF!,D$1,FALSE)-VLOOKUP($A231,'[1]Master Data Upload'!$A:$T,D$1,FALSE)</f>
        <v>#REF!</v>
      </c>
      <c r="E231" s="124" t="e">
        <f>VLOOKUP($A231,#REF!,E$1,FALSE)-VLOOKUP($A231,'[1]Master Data Upload'!$A:$T,E$1,FALSE)</f>
        <v>#REF!</v>
      </c>
      <c r="F231" s="124" t="e">
        <f>VLOOKUP($A231,#REF!,F$1,FALSE)-VLOOKUP($A231,'[1]Master Data Upload'!$A:$T,F$1,FALSE)</f>
        <v>#REF!</v>
      </c>
      <c r="G231" s="124" t="e">
        <f>VLOOKUP($A231,#REF!,G$1,FALSE)-VLOOKUP($A231,'[1]Master Data Upload'!$A:$T,G$1,FALSE)</f>
        <v>#REF!</v>
      </c>
      <c r="H231" s="124" t="e">
        <f>VLOOKUP($A231,#REF!,H$1,FALSE)-VLOOKUP($A231,'[1]Master Data Upload'!$A:$T,H$1,FALSE)</f>
        <v>#REF!</v>
      </c>
      <c r="I231" s="124" t="e">
        <f>VLOOKUP($A231,#REF!,I$1,FALSE)-VLOOKUP($A231,'[1]Master Data Upload'!$A:$T,I$1,FALSE)</f>
        <v>#REF!</v>
      </c>
      <c r="J231" s="124" t="e">
        <f>VLOOKUP($A231,#REF!,J$1,FALSE)-VLOOKUP($A231,'[1]Master Data Upload'!$A:$T,J$1,FALSE)</f>
        <v>#REF!</v>
      </c>
      <c r="K231" s="124" t="e">
        <f>VLOOKUP($A231,#REF!,K$1,FALSE)-VLOOKUP($A231,'[1]Master Data Upload'!$A:$T,K$1,FALSE)</f>
        <v>#REF!</v>
      </c>
      <c r="L231" s="124" t="e">
        <f>VLOOKUP($A231,#REF!,L$1,FALSE)-VLOOKUP($A231,'[1]Master Data Upload'!$A:$T,L$1,FALSE)</f>
        <v>#REF!</v>
      </c>
      <c r="M231" s="124" t="e">
        <f>VLOOKUP($A231,#REF!,M$1,FALSE)-VLOOKUP($A231,'[1]Master Data Upload'!$A:$T,M$1,FALSE)</f>
        <v>#REF!</v>
      </c>
      <c r="N231" s="124" t="e">
        <f>VLOOKUP($A231,#REF!,N$1,FALSE)-VLOOKUP($A231,'[1]Master Data Upload'!$A:$T,N$1,FALSE)</f>
        <v>#REF!</v>
      </c>
      <c r="O231" s="124" t="e">
        <f>VLOOKUP($A231,#REF!,O$1,FALSE)-VLOOKUP($A231,'[1]Master Data Upload'!$A:$T,O$1,FALSE)</f>
        <v>#REF!</v>
      </c>
      <c r="P231" s="124" t="e">
        <f>VLOOKUP($A231,#REF!,P$1,FALSE)-VLOOKUP($A231,'[1]Master Data Upload'!$A:$T,P$1,FALSE)</f>
        <v>#REF!</v>
      </c>
      <c r="Q231" s="124" t="e">
        <f>VLOOKUP($A231,#REF!,Q$1,FALSE)-VLOOKUP($A231,'[1]Master Data Upload'!$A:$T,Q$1,FALSE)</f>
        <v>#REF!</v>
      </c>
    </row>
    <row r="232" spans="1:17" x14ac:dyDescent="0.2">
      <c r="A232" s="7" t="s">
        <v>1228</v>
      </c>
      <c r="B232" s="124" t="e">
        <f>VLOOKUP($A232,#REF!,B$1,FALSE)-VLOOKUP($A232,'[1]Master Data Upload'!$A:$T,B$1,FALSE)</f>
        <v>#REF!</v>
      </c>
      <c r="C232" s="124" t="e">
        <f>VLOOKUP($A232,#REF!,C$1,FALSE)-VLOOKUP($A232,'[1]Master Data Upload'!$A:$T,C$1,FALSE)</f>
        <v>#REF!</v>
      </c>
      <c r="D232" s="124" t="e">
        <f>VLOOKUP($A232,#REF!,D$1,FALSE)-VLOOKUP($A232,'[1]Master Data Upload'!$A:$T,D$1,FALSE)</f>
        <v>#REF!</v>
      </c>
      <c r="E232" s="124" t="e">
        <f>VLOOKUP($A232,#REF!,E$1,FALSE)-VLOOKUP($A232,'[1]Master Data Upload'!$A:$T,E$1,FALSE)</f>
        <v>#REF!</v>
      </c>
      <c r="F232" s="124" t="e">
        <f>VLOOKUP($A232,#REF!,F$1,FALSE)-VLOOKUP($A232,'[1]Master Data Upload'!$A:$T,F$1,FALSE)</f>
        <v>#REF!</v>
      </c>
      <c r="G232" s="124" t="e">
        <f>VLOOKUP($A232,#REF!,G$1,FALSE)-VLOOKUP($A232,'[1]Master Data Upload'!$A:$T,G$1,FALSE)</f>
        <v>#REF!</v>
      </c>
      <c r="H232" s="124" t="e">
        <f>VLOOKUP($A232,#REF!,H$1,FALSE)-VLOOKUP($A232,'[1]Master Data Upload'!$A:$T,H$1,FALSE)</f>
        <v>#REF!</v>
      </c>
      <c r="I232" s="124" t="e">
        <f>VLOOKUP($A232,#REF!,I$1,FALSE)-VLOOKUP($A232,'[1]Master Data Upload'!$A:$T,I$1,FALSE)</f>
        <v>#REF!</v>
      </c>
      <c r="J232" s="124" t="e">
        <f>VLOOKUP($A232,#REF!,J$1,FALSE)-VLOOKUP($A232,'[1]Master Data Upload'!$A:$T,J$1,FALSE)</f>
        <v>#REF!</v>
      </c>
      <c r="K232" s="124" t="e">
        <f>VLOOKUP($A232,#REF!,K$1,FALSE)-VLOOKUP($A232,'[1]Master Data Upload'!$A:$T,K$1,FALSE)</f>
        <v>#REF!</v>
      </c>
      <c r="L232" s="124" t="e">
        <f>VLOOKUP($A232,#REF!,L$1,FALSE)-VLOOKUP($A232,'[1]Master Data Upload'!$A:$T,L$1,FALSE)</f>
        <v>#REF!</v>
      </c>
      <c r="M232" s="124" t="e">
        <f>VLOOKUP($A232,#REF!,M$1,FALSE)-VLOOKUP($A232,'[1]Master Data Upload'!$A:$T,M$1,FALSE)</f>
        <v>#REF!</v>
      </c>
      <c r="N232" s="124" t="e">
        <f>VLOOKUP($A232,#REF!,N$1,FALSE)-VLOOKUP($A232,'[1]Master Data Upload'!$A:$T,N$1,FALSE)</f>
        <v>#REF!</v>
      </c>
      <c r="O232" s="124" t="e">
        <f>VLOOKUP($A232,#REF!,O$1,FALSE)-VLOOKUP($A232,'[1]Master Data Upload'!$A:$T,O$1,FALSE)</f>
        <v>#REF!</v>
      </c>
      <c r="P232" s="124" t="e">
        <f>VLOOKUP($A232,#REF!,P$1,FALSE)-VLOOKUP($A232,'[1]Master Data Upload'!$A:$T,P$1,FALSE)</f>
        <v>#REF!</v>
      </c>
      <c r="Q232" s="124" t="e">
        <f>VLOOKUP($A232,#REF!,Q$1,FALSE)-VLOOKUP($A232,'[1]Master Data Upload'!$A:$T,Q$1,FALSE)</f>
        <v>#REF!</v>
      </c>
    </row>
    <row r="233" spans="1:17" x14ac:dyDescent="0.2">
      <c r="A233" s="7" t="s">
        <v>1229</v>
      </c>
      <c r="B233" s="124" t="e">
        <f>VLOOKUP($A233,#REF!,B$1,FALSE)-VLOOKUP($A233,'[1]Master Data Upload'!$A:$T,B$1,FALSE)</f>
        <v>#REF!</v>
      </c>
      <c r="C233" s="124" t="e">
        <f>VLOOKUP($A233,#REF!,C$1,FALSE)-VLOOKUP($A233,'[1]Master Data Upload'!$A:$T,C$1,FALSE)</f>
        <v>#REF!</v>
      </c>
      <c r="D233" s="124" t="e">
        <f>VLOOKUP($A233,#REF!,D$1,FALSE)-VLOOKUP($A233,'[1]Master Data Upload'!$A:$T,D$1,FALSE)</f>
        <v>#REF!</v>
      </c>
      <c r="E233" s="124" t="e">
        <f>VLOOKUP($A233,#REF!,E$1,FALSE)-VLOOKUP($A233,'[1]Master Data Upload'!$A:$T,E$1,FALSE)</f>
        <v>#REF!</v>
      </c>
      <c r="F233" s="124" t="e">
        <f>VLOOKUP($A233,#REF!,F$1,FALSE)-VLOOKUP($A233,'[1]Master Data Upload'!$A:$T,F$1,FALSE)</f>
        <v>#REF!</v>
      </c>
      <c r="G233" s="124" t="e">
        <f>VLOOKUP($A233,#REF!,G$1,FALSE)-VLOOKUP($A233,'[1]Master Data Upload'!$A:$T,G$1,FALSE)</f>
        <v>#REF!</v>
      </c>
      <c r="H233" s="124" t="e">
        <f>VLOOKUP($A233,#REF!,H$1,FALSE)-VLOOKUP($A233,'[1]Master Data Upload'!$A:$T,H$1,FALSE)</f>
        <v>#REF!</v>
      </c>
      <c r="I233" s="124" t="e">
        <f>VLOOKUP($A233,#REF!,I$1,FALSE)-VLOOKUP($A233,'[1]Master Data Upload'!$A:$T,I$1,FALSE)</f>
        <v>#REF!</v>
      </c>
      <c r="J233" s="124" t="e">
        <f>VLOOKUP($A233,#REF!,J$1,FALSE)-VLOOKUP($A233,'[1]Master Data Upload'!$A:$T,J$1,FALSE)</f>
        <v>#REF!</v>
      </c>
      <c r="K233" s="124" t="e">
        <f>VLOOKUP($A233,#REF!,K$1,FALSE)-VLOOKUP($A233,'[1]Master Data Upload'!$A:$T,K$1,FALSE)</f>
        <v>#REF!</v>
      </c>
      <c r="L233" s="124" t="e">
        <f>VLOOKUP($A233,#REF!,L$1,FALSE)-VLOOKUP($A233,'[1]Master Data Upload'!$A:$T,L$1,FALSE)</f>
        <v>#REF!</v>
      </c>
      <c r="M233" s="124" t="e">
        <f>VLOOKUP($A233,#REF!,M$1,FALSE)-VLOOKUP($A233,'[1]Master Data Upload'!$A:$T,M$1,FALSE)</f>
        <v>#REF!</v>
      </c>
      <c r="N233" s="124" t="e">
        <f>VLOOKUP($A233,#REF!,N$1,FALSE)-VLOOKUP($A233,'[1]Master Data Upload'!$A:$T,N$1,FALSE)</f>
        <v>#REF!</v>
      </c>
      <c r="O233" s="124" t="e">
        <f>VLOOKUP($A233,#REF!,O$1,FALSE)-VLOOKUP($A233,'[1]Master Data Upload'!$A:$T,O$1,FALSE)</f>
        <v>#REF!</v>
      </c>
      <c r="P233" s="124" t="e">
        <f>VLOOKUP($A233,#REF!,P$1,FALSE)-VLOOKUP($A233,'[1]Master Data Upload'!$A:$T,P$1,FALSE)</f>
        <v>#REF!</v>
      </c>
      <c r="Q233" s="124" t="e">
        <f>VLOOKUP($A233,#REF!,Q$1,FALSE)-VLOOKUP($A233,'[1]Master Data Upload'!$A:$T,Q$1,FALSE)</f>
        <v>#REF!</v>
      </c>
    </row>
    <row r="234" spans="1:17" x14ac:dyDescent="0.2">
      <c r="A234" s="7" t="s">
        <v>165</v>
      </c>
      <c r="B234" s="124" t="e">
        <f>VLOOKUP($A234,#REF!,B$1,FALSE)-VLOOKUP($A234,'[1]Master Data Upload'!$A:$T,B$1,FALSE)</f>
        <v>#REF!</v>
      </c>
      <c r="C234" s="124" t="e">
        <f>VLOOKUP($A234,#REF!,C$1,FALSE)-VLOOKUP($A234,'[1]Master Data Upload'!$A:$T,C$1,FALSE)</f>
        <v>#REF!</v>
      </c>
      <c r="D234" s="124" t="e">
        <f>VLOOKUP($A234,#REF!,D$1,FALSE)-VLOOKUP($A234,'[1]Master Data Upload'!$A:$T,D$1,FALSE)</f>
        <v>#REF!</v>
      </c>
      <c r="E234" s="124" t="e">
        <f>VLOOKUP($A234,#REF!,E$1,FALSE)-VLOOKUP($A234,'[1]Master Data Upload'!$A:$T,E$1,FALSE)</f>
        <v>#REF!</v>
      </c>
      <c r="F234" s="124" t="e">
        <f>VLOOKUP($A234,#REF!,F$1,FALSE)-VLOOKUP($A234,'[1]Master Data Upload'!$A:$T,F$1,FALSE)</f>
        <v>#REF!</v>
      </c>
      <c r="G234" s="124" t="e">
        <f>VLOOKUP($A234,#REF!,G$1,FALSE)-VLOOKUP($A234,'[1]Master Data Upload'!$A:$T,G$1,FALSE)</f>
        <v>#REF!</v>
      </c>
      <c r="H234" s="124" t="e">
        <f>VLOOKUP($A234,#REF!,H$1,FALSE)-VLOOKUP($A234,'[1]Master Data Upload'!$A:$T,H$1,FALSE)</f>
        <v>#REF!</v>
      </c>
      <c r="I234" s="124" t="e">
        <f>VLOOKUP($A234,#REF!,I$1,FALSE)-VLOOKUP($A234,'[1]Master Data Upload'!$A:$T,I$1,FALSE)</f>
        <v>#REF!</v>
      </c>
      <c r="J234" s="124" t="e">
        <f>VLOOKUP($A234,#REF!,J$1,FALSE)-VLOOKUP($A234,'[1]Master Data Upload'!$A:$T,J$1,FALSE)</f>
        <v>#REF!</v>
      </c>
      <c r="K234" s="124" t="e">
        <f>VLOOKUP($A234,#REF!,K$1,FALSE)-VLOOKUP($A234,'[1]Master Data Upload'!$A:$T,K$1,FALSE)</f>
        <v>#REF!</v>
      </c>
      <c r="L234" s="124" t="e">
        <f>VLOOKUP($A234,#REF!,L$1,FALSE)-VLOOKUP($A234,'[1]Master Data Upload'!$A:$T,L$1,FALSE)</f>
        <v>#REF!</v>
      </c>
      <c r="M234" s="124" t="e">
        <f>VLOOKUP($A234,#REF!,M$1,FALSE)-VLOOKUP($A234,'[1]Master Data Upload'!$A:$T,M$1,FALSE)</f>
        <v>#REF!</v>
      </c>
      <c r="N234" s="124" t="e">
        <f>VLOOKUP($A234,#REF!,N$1,FALSE)-VLOOKUP($A234,'[1]Master Data Upload'!$A:$T,N$1,FALSE)</f>
        <v>#REF!</v>
      </c>
      <c r="O234" s="124" t="e">
        <f>VLOOKUP($A234,#REF!,O$1,FALSE)-VLOOKUP($A234,'[1]Master Data Upload'!$A:$T,O$1,FALSE)</f>
        <v>#REF!</v>
      </c>
      <c r="P234" s="124" t="e">
        <f>VLOOKUP($A234,#REF!,P$1,FALSE)-VLOOKUP($A234,'[1]Master Data Upload'!$A:$T,P$1,FALSE)</f>
        <v>#REF!</v>
      </c>
      <c r="Q234" s="124" t="e">
        <f>VLOOKUP($A234,#REF!,Q$1,FALSE)-VLOOKUP($A234,'[1]Master Data Upload'!$A:$T,Q$1,FALSE)</f>
        <v>#REF!</v>
      </c>
    </row>
    <row r="235" spans="1:17" x14ac:dyDescent="0.2">
      <c r="A235" s="7" t="s">
        <v>166</v>
      </c>
      <c r="B235" s="124" t="e">
        <f>VLOOKUP($A235,#REF!,B$1,FALSE)-VLOOKUP($A235,'[1]Master Data Upload'!$A:$T,B$1,FALSE)</f>
        <v>#REF!</v>
      </c>
      <c r="C235" s="124" t="e">
        <f>VLOOKUP($A235,#REF!,C$1,FALSE)-VLOOKUP($A235,'[1]Master Data Upload'!$A:$T,C$1,FALSE)</f>
        <v>#REF!</v>
      </c>
      <c r="D235" s="124" t="e">
        <f>VLOOKUP($A235,#REF!,D$1,FALSE)-VLOOKUP($A235,'[1]Master Data Upload'!$A:$T,D$1,FALSE)</f>
        <v>#REF!</v>
      </c>
      <c r="E235" s="124" t="e">
        <f>VLOOKUP($A235,#REF!,E$1,FALSE)-VLOOKUP($A235,'[1]Master Data Upload'!$A:$T,E$1,FALSE)</f>
        <v>#REF!</v>
      </c>
      <c r="F235" s="124" t="e">
        <f>VLOOKUP($A235,#REF!,F$1,FALSE)-VLOOKUP($A235,'[1]Master Data Upload'!$A:$T,F$1,FALSE)</f>
        <v>#REF!</v>
      </c>
      <c r="G235" s="124" t="e">
        <f>VLOOKUP($A235,#REF!,G$1,FALSE)-VLOOKUP($A235,'[1]Master Data Upload'!$A:$T,G$1,FALSE)</f>
        <v>#REF!</v>
      </c>
      <c r="H235" s="124" t="e">
        <f>VLOOKUP($A235,#REF!,H$1,FALSE)-VLOOKUP($A235,'[1]Master Data Upload'!$A:$T,H$1,FALSE)</f>
        <v>#REF!</v>
      </c>
      <c r="I235" s="124" t="e">
        <f>VLOOKUP($A235,#REF!,I$1,FALSE)-VLOOKUP($A235,'[1]Master Data Upload'!$A:$T,I$1,FALSE)</f>
        <v>#REF!</v>
      </c>
      <c r="J235" s="124" t="e">
        <f>VLOOKUP($A235,#REF!,J$1,FALSE)-VLOOKUP($A235,'[1]Master Data Upload'!$A:$T,J$1,FALSE)</f>
        <v>#REF!</v>
      </c>
      <c r="K235" s="124" t="e">
        <f>VLOOKUP($A235,#REF!,K$1,FALSE)-VLOOKUP($A235,'[1]Master Data Upload'!$A:$T,K$1,FALSE)</f>
        <v>#REF!</v>
      </c>
      <c r="L235" s="124" t="e">
        <f>VLOOKUP($A235,#REF!,L$1,FALSE)-VLOOKUP($A235,'[1]Master Data Upload'!$A:$T,L$1,FALSE)</f>
        <v>#REF!</v>
      </c>
      <c r="M235" s="124" t="e">
        <f>VLOOKUP($A235,#REF!,M$1,FALSE)-VLOOKUP($A235,'[1]Master Data Upload'!$A:$T,M$1,FALSE)</f>
        <v>#REF!</v>
      </c>
      <c r="N235" s="124" t="e">
        <f>VLOOKUP($A235,#REF!,N$1,FALSE)-VLOOKUP($A235,'[1]Master Data Upload'!$A:$T,N$1,FALSE)</f>
        <v>#REF!</v>
      </c>
      <c r="O235" s="124" t="e">
        <f>VLOOKUP($A235,#REF!,O$1,FALSE)-VLOOKUP($A235,'[1]Master Data Upload'!$A:$T,O$1,FALSE)</f>
        <v>#REF!</v>
      </c>
      <c r="P235" s="124" t="e">
        <f>VLOOKUP($A235,#REF!,P$1,FALSE)-VLOOKUP($A235,'[1]Master Data Upload'!$A:$T,P$1,FALSE)</f>
        <v>#REF!</v>
      </c>
      <c r="Q235" s="124" t="e">
        <f>VLOOKUP($A235,#REF!,Q$1,FALSE)-VLOOKUP($A235,'[1]Master Data Upload'!$A:$T,Q$1,FALSE)</f>
        <v>#REF!</v>
      </c>
    </row>
    <row r="236" spans="1:17" x14ac:dyDescent="0.2">
      <c r="A236" s="7" t="s">
        <v>222</v>
      </c>
      <c r="B236" s="124" t="e">
        <f>VLOOKUP($A236,#REF!,B$1,FALSE)-VLOOKUP($A236,'[1]Master Data Upload'!$A:$T,B$1,FALSE)</f>
        <v>#REF!</v>
      </c>
      <c r="C236" s="124" t="e">
        <f>VLOOKUP($A236,#REF!,C$1,FALSE)-VLOOKUP($A236,'[1]Master Data Upload'!$A:$T,C$1,FALSE)</f>
        <v>#REF!</v>
      </c>
      <c r="D236" s="124" t="e">
        <f>VLOOKUP($A236,#REF!,D$1,FALSE)-VLOOKUP($A236,'[1]Master Data Upload'!$A:$T,D$1,FALSE)</f>
        <v>#REF!</v>
      </c>
      <c r="E236" s="124" t="e">
        <f>VLOOKUP($A236,#REF!,E$1,FALSE)-VLOOKUP($A236,'[1]Master Data Upload'!$A:$T,E$1,FALSE)</f>
        <v>#REF!</v>
      </c>
      <c r="F236" s="124" t="e">
        <f>VLOOKUP($A236,#REF!,F$1,FALSE)-VLOOKUP($A236,'[1]Master Data Upload'!$A:$T,F$1,FALSE)</f>
        <v>#REF!</v>
      </c>
      <c r="G236" s="124" t="e">
        <f>VLOOKUP($A236,#REF!,G$1,FALSE)-VLOOKUP($A236,'[1]Master Data Upload'!$A:$T,G$1,FALSE)</f>
        <v>#REF!</v>
      </c>
      <c r="H236" s="124" t="e">
        <f>VLOOKUP($A236,#REF!,H$1,FALSE)-VLOOKUP($A236,'[1]Master Data Upload'!$A:$T,H$1,FALSE)</f>
        <v>#REF!</v>
      </c>
      <c r="I236" s="124" t="e">
        <f>VLOOKUP($A236,#REF!,I$1,FALSE)-VLOOKUP($A236,'[1]Master Data Upload'!$A:$T,I$1,FALSE)</f>
        <v>#REF!</v>
      </c>
      <c r="J236" s="124" t="e">
        <f>VLOOKUP($A236,#REF!,J$1,FALSE)-VLOOKUP($A236,'[1]Master Data Upload'!$A:$T,J$1,FALSE)</f>
        <v>#REF!</v>
      </c>
      <c r="K236" s="124" t="e">
        <f>VLOOKUP($A236,#REF!,K$1,FALSE)-VLOOKUP($A236,'[1]Master Data Upload'!$A:$T,K$1,FALSE)</f>
        <v>#REF!</v>
      </c>
      <c r="L236" s="124" t="e">
        <f>VLOOKUP($A236,#REF!,L$1,FALSE)-VLOOKUP($A236,'[1]Master Data Upload'!$A:$T,L$1,FALSE)</f>
        <v>#REF!</v>
      </c>
      <c r="M236" s="124" t="e">
        <f>VLOOKUP($A236,#REF!,M$1,FALSE)-VLOOKUP($A236,'[1]Master Data Upload'!$A:$T,M$1,FALSE)</f>
        <v>#REF!</v>
      </c>
      <c r="N236" s="124" t="e">
        <f>VLOOKUP($A236,#REF!,N$1,FALSE)-VLOOKUP($A236,'[1]Master Data Upload'!$A:$T,N$1,FALSE)</f>
        <v>#REF!</v>
      </c>
      <c r="O236" s="124" t="e">
        <f>VLOOKUP($A236,#REF!,O$1,FALSE)-VLOOKUP($A236,'[1]Master Data Upload'!$A:$T,O$1,FALSE)</f>
        <v>#REF!</v>
      </c>
      <c r="P236" s="124" t="e">
        <f>VLOOKUP($A236,#REF!,P$1,FALSE)-VLOOKUP($A236,'[1]Master Data Upload'!$A:$T,P$1,FALSE)</f>
        <v>#REF!</v>
      </c>
      <c r="Q236" s="124" t="e">
        <f>VLOOKUP($A236,#REF!,Q$1,FALSE)-VLOOKUP($A236,'[1]Master Data Upload'!$A:$T,Q$1,FALSE)</f>
        <v>#REF!</v>
      </c>
    </row>
    <row r="237" spans="1:17" x14ac:dyDescent="0.2">
      <c r="A237" s="7" t="s">
        <v>1344</v>
      </c>
      <c r="B237" s="124" t="e">
        <f>VLOOKUP($A237,#REF!,B$1,FALSE)-VLOOKUP($A237,'[1]Master Data Upload'!$A:$T,B$1,FALSE)</f>
        <v>#REF!</v>
      </c>
      <c r="C237" s="124" t="e">
        <f>VLOOKUP($A237,#REF!,C$1,FALSE)-VLOOKUP($A237,'[1]Master Data Upload'!$A:$T,C$1,FALSE)</f>
        <v>#REF!</v>
      </c>
      <c r="D237" s="124" t="e">
        <f>VLOOKUP($A237,#REF!,D$1,FALSE)-VLOOKUP($A237,'[1]Master Data Upload'!$A:$T,D$1,FALSE)</f>
        <v>#REF!</v>
      </c>
      <c r="E237" s="124" t="e">
        <f>VLOOKUP($A237,#REF!,E$1,FALSE)-VLOOKUP($A237,'[1]Master Data Upload'!$A:$T,E$1,FALSE)</f>
        <v>#REF!</v>
      </c>
      <c r="F237" s="124" t="e">
        <f>VLOOKUP($A237,#REF!,F$1,FALSE)-VLOOKUP($A237,'[1]Master Data Upload'!$A:$T,F$1,FALSE)</f>
        <v>#REF!</v>
      </c>
      <c r="G237" s="124" t="e">
        <f>VLOOKUP($A237,#REF!,G$1,FALSE)-VLOOKUP($A237,'[1]Master Data Upload'!$A:$T,G$1,FALSE)</f>
        <v>#REF!</v>
      </c>
      <c r="H237" s="124" t="e">
        <f>VLOOKUP($A237,#REF!,H$1,FALSE)-VLOOKUP($A237,'[1]Master Data Upload'!$A:$T,H$1,FALSE)</f>
        <v>#REF!</v>
      </c>
      <c r="I237" s="124" t="e">
        <f>VLOOKUP($A237,#REF!,I$1,FALSE)-VLOOKUP($A237,'[1]Master Data Upload'!$A:$T,I$1,FALSE)</f>
        <v>#REF!</v>
      </c>
      <c r="J237" s="124" t="e">
        <f>VLOOKUP($A237,#REF!,J$1,FALSE)-VLOOKUP($A237,'[1]Master Data Upload'!$A:$T,J$1,FALSE)</f>
        <v>#REF!</v>
      </c>
      <c r="K237" s="124" t="e">
        <f>VLOOKUP($A237,#REF!,K$1,FALSE)-VLOOKUP($A237,'[1]Master Data Upload'!$A:$T,K$1,FALSE)</f>
        <v>#REF!</v>
      </c>
      <c r="L237" s="124" t="e">
        <f>VLOOKUP($A237,#REF!,L$1,FALSE)-VLOOKUP($A237,'[1]Master Data Upload'!$A:$T,L$1,FALSE)</f>
        <v>#REF!</v>
      </c>
      <c r="M237" s="124" t="e">
        <f>VLOOKUP($A237,#REF!,M$1,FALSE)-VLOOKUP($A237,'[1]Master Data Upload'!$A:$T,M$1,FALSE)</f>
        <v>#REF!</v>
      </c>
      <c r="N237" s="124" t="e">
        <f>VLOOKUP($A237,#REF!,N$1,FALSE)-VLOOKUP($A237,'[1]Master Data Upload'!$A:$T,N$1,FALSE)</f>
        <v>#REF!</v>
      </c>
      <c r="O237" s="124" t="e">
        <f>VLOOKUP($A237,#REF!,O$1,FALSE)-VLOOKUP($A237,'[1]Master Data Upload'!$A:$T,O$1,FALSE)</f>
        <v>#REF!</v>
      </c>
      <c r="P237" s="124" t="e">
        <f>VLOOKUP($A237,#REF!,P$1,FALSE)-VLOOKUP($A237,'[1]Master Data Upload'!$A:$T,P$1,FALSE)</f>
        <v>#REF!</v>
      </c>
      <c r="Q237" s="124" t="e">
        <f>VLOOKUP($A237,#REF!,Q$1,FALSE)-VLOOKUP($A237,'[1]Master Data Upload'!$A:$T,Q$1,FALSE)</f>
        <v>#REF!</v>
      </c>
    </row>
    <row r="238" spans="1:17" x14ac:dyDescent="0.2">
      <c r="A238" s="7" t="s">
        <v>1346</v>
      </c>
      <c r="B238" s="124" t="e">
        <f>VLOOKUP($A238,#REF!,B$1,FALSE)-VLOOKUP($A238,'[1]Master Data Upload'!$A:$T,B$1,FALSE)</f>
        <v>#REF!</v>
      </c>
      <c r="C238" s="124" t="e">
        <f>VLOOKUP($A238,#REF!,C$1,FALSE)-VLOOKUP($A238,'[1]Master Data Upload'!$A:$T,C$1,FALSE)</f>
        <v>#REF!</v>
      </c>
      <c r="D238" s="124" t="e">
        <f>VLOOKUP($A238,#REF!,D$1,FALSE)-VLOOKUP($A238,'[1]Master Data Upload'!$A:$T,D$1,FALSE)</f>
        <v>#REF!</v>
      </c>
      <c r="E238" s="124" t="e">
        <f>VLOOKUP($A238,#REF!,E$1,FALSE)-VLOOKUP($A238,'[1]Master Data Upload'!$A:$T,E$1,FALSE)</f>
        <v>#REF!</v>
      </c>
      <c r="F238" s="124" t="e">
        <f>VLOOKUP($A238,#REF!,F$1,FALSE)-VLOOKUP($A238,'[1]Master Data Upload'!$A:$T,F$1,FALSE)</f>
        <v>#REF!</v>
      </c>
      <c r="G238" s="124" t="e">
        <f>VLOOKUP($A238,#REF!,G$1,FALSE)-VLOOKUP($A238,'[1]Master Data Upload'!$A:$T,G$1,FALSE)</f>
        <v>#REF!</v>
      </c>
      <c r="H238" s="124" t="e">
        <f>VLOOKUP($A238,#REF!,H$1,FALSE)-VLOOKUP($A238,'[1]Master Data Upload'!$A:$T,H$1,FALSE)</f>
        <v>#REF!</v>
      </c>
      <c r="I238" s="124" t="e">
        <f>VLOOKUP($A238,#REF!,I$1,FALSE)-VLOOKUP($A238,'[1]Master Data Upload'!$A:$T,I$1,FALSE)</f>
        <v>#REF!</v>
      </c>
      <c r="J238" s="124" t="e">
        <f>VLOOKUP($A238,#REF!,J$1,FALSE)-VLOOKUP($A238,'[1]Master Data Upload'!$A:$T,J$1,FALSE)</f>
        <v>#REF!</v>
      </c>
      <c r="K238" s="124" t="e">
        <f>VLOOKUP($A238,#REF!,K$1,FALSE)-VLOOKUP($A238,'[1]Master Data Upload'!$A:$T,K$1,FALSE)</f>
        <v>#REF!</v>
      </c>
      <c r="L238" s="124" t="e">
        <f>VLOOKUP($A238,#REF!,L$1,FALSE)-VLOOKUP($A238,'[1]Master Data Upload'!$A:$T,L$1,FALSE)</f>
        <v>#REF!</v>
      </c>
      <c r="M238" s="124" t="e">
        <f>VLOOKUP($A238,#REF!,M$1,FALSE)-VLOOKUP($A238,'[1]Master Data Upload'!$A:$T,M$1,FALSE)</f>
        <v>#REF!</v>
      </c>
      <c r="N238" s="124" t="e">
        <f>VLOOKUP($A238,#REF!,N$1,FALSE)-VLOOKUP($A238,'[1]Master Data Upload'!$A:$T,N$1,FALSE)</f>
        <v>#REF!</v>
      </c>
      <c r="O238" s="124" t="e">
        <f>VLOOKUP($A238,#REF!,O$1,FALSE)-VLOOKUP($A238,'[1]Master Data Upload'!$A:$T,O$1,FALSE)</f>
        <v>#REF!</v>
      </c>
      <c r="P238" s="124" t="e">
        <f>VLOOKUP($A238,#REF!,P$1,FALSE)-VLOOKUP($A238,'[1]Master Data Upload'!$A:$T,P$1,FALSE)</f>
        <v>#REF!</v>
      </c>
      <c r="Q238" s="124" t="e">
        <f>VLOOKUP($A238,#REF!,Q$1,FALSE)-VLOOKUP($A238,'[1]Master Data Upload'!$A:$T,Q$1,FALSE)</f>
        <v>#REF!</v>
      </c>
    </row>
    <row r="239" spans="1:17" x14ac:dyDescent="0.2">
      <c r="A239" s="7" t="s">
        <v>1562</v>
      </c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</row>
    <row r="240" spans="1:17" x14ac:dyDescent="0.2">
      <c r="A240" s="7" t="s">
        <v>1566</v>
      </c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</row>
    <row r="241" spans="1:17" x14ac:dyDescent="0.2">
      <c r="A241" s="7" t="s">
        <v>1200</v>
      </c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</row>
    <row r="242" spans="1:17" x14ac:dyDescent="0.2">
      <c r="A242" s="7" t="s">
        <v>1203</v>
      </c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</row>
    <row r="243" spans="1:17" x14ac:dyDescent="0.2">
      <c r="A243" s="7" t="s">
        <v>1569</v>
      </c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</row>
    <row r="244" spans="1:17" x14ac:dyDescent="0.2">
      <c r="A244" s="7" t="s">
        <v>1572</v>
      </c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</row>
    <row r="245" spans="1:17" x14ac:dyDescent="0.2">
      <c r="A245" s="7" t="s">
        <v>1575</v>
      </c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</row>
    <row r="246" spans="1:17" x14ac:dyDescent="0.2">
      <c r="A246" s="7" t="s">
        <v>1578</v>
      </c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</row>
    <row r="247" spans="1:17" x14ac:dyDescent="0.2">
      <c r="A247" s="7" t="s">
        <v>1581</v>
      </c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</row>
    <row r="248" spans="1:17" x14ac:dyDescent="0.2">
      <c r="A248" s="7" t="s">
        <v>1584</v>
      </c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</row>
    <row r="249" spans="1:17" x14ac:dyDescent="0.2">
      <c r="A249" s="7" t="s">
        <v>1587</v>
      </c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</row>
    <row r="250" spans="1:17" x14ac:dyDescent="0.2">
      <c r="A250" s="7" t="s">
        <v>1590</v>
      </c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</row>
    <row r="251" spans="1:17" x14ac:dyDescent="0.2">
      <c r="A251" s="7" t="s">
        <v>1593</v>
      </c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</row>
    <row r="252" spans="1:17" x14ac:dyDescent="0.2">
      <c r="A252" s="7" t="s">
        <v>1596</v>
      </c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</row>
    <row r="253" spans="1:17" x14ac:dyDescent="0.2">
      <c r="A253" s="7" t="s">
        <v>1599</v>
      </c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</row>
  </sheetData>
  <autoFilter ref="A2:Q253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>
      <selection activeCell="B14" sqref="B14"/>
    </sheetView>
  </sheetViews>
  <sheetFormatPr defaultColWidth="8.85546875" defaultRowHeight="12.75" x14ac:dyDescent="0.2"/>
  <sheetData>
    <row r="1" spans="1:1" x14ac:dyDescent="0.2">
      <c r="A1" s="31" t="s">
        <v>1429</v>
      </c>
    </row>
    <row r="2" spans="1:1" x14ac:dyDescent="0.2">
      <c r="A2" t="s">
        <v>1650</v>
      </c>
    </row>
    <row r="3" spans="1:1" x14ac:dyDescent="0.2">
      <c r="A3" t="s">
        <v>1651</v>
      </c>
    </row>
    <row r="4" spans="1:1" x14ac:dyDescent="0.2">
      <c r="A4" t="s">
        <v>1652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39"/>
  <sheetViews>
    <sheetView workbookViewId="0">
      <selection activeCell="A2" sqref="A2:B25"/>
    </sheetView>
  </sheetViews>
  <sheetFormatPr defaultColWidth="8.85546875" defaultRowHeight="15" x14ac:dyDescent="0.2"/>
  <cols>
    <col min="1" max="1" width="3.42578125" bestFit="1" customWidth="1"/>
    <col min="2" max="2" width="18" bestFit="1" customWidth="1"/>
    <col min="3" max="3" width="23.85546875" bestFit="1" customWidth="1"/>
    <col min="4" max="4" width="4.42578125" customWidth="1"/>
    <col min="5" max="5" width="19.42578125" style="7" customWidth="1"/>
  </cols>
  <sheetData>
    <row r="1" spans="1:3" x14ac:dyDescent="0.2">
      <c r="A1" s="20" t="s">
        <v>1432</v>
      </c>
      <c r="B1" s="1" t="s">
        <v>121</v>
      </c>
      <c r="C1" s="20" t="s">
        <v>1602</v>
      </c>
    </row>
    <row r="2" spans="1:3" x14ac:dyDescent="0.2">
      <c r="A2" s="21" t="s">
        <v>1564</v>
      </c>
      <c r="B2" s="7" t="s">
        <v>1201</v>
      </c>
      <c r="C2" t="s">
        <v>1605</v>
      </c>
    </row>
    <row r="3" spans="1:3" x14ac:dyDescent="0.2">
      <c r="A3" s="21" t="s">
        <v>1436</v>
      </c>
      <c r="B3" s="7" t="s">
        <v>992</v>
      </c>
      <c r="C3" t="s">
        <v>1605</v>
      </c>
    </row>
    <row r="4" spans="1:3" x14ac:dyDescent="0.2">
      <c r="A4" s="21" t="s">
        <v>1607</v>
      </c>
      <c r="B4" s="7" t="s">
        <v>1615</v>
      </c>
      <c r="C4" t="s">
        <v>1605</v>
      </c>
    </row>
    <row r="5" spans="1:3" x14ac:dyDescent="0.2">
      <c r="A5" s="21" t="s">
        <v>1440</v>
      </c>
      <c r="B5" s="7" t="s">
        <v>492</v>
      </c>
      <c r="C5" t="s">
        <v>1605</v>
      </c>
    </row>
    <row r="6" spans="1:3" x14ac:dyDescent="0.2">
      <c r="A6" s="21" t="s">
        <v>1608</v>
      </c>
      <c r="B6" s="7" t="s">
        <v>1614</v>
      </c>
      <c r="C6" t="s">
        <v>1605</v>
      </c>
    </row>
    <row r="7" spans="1:3" x14ac:dyDescent="0.2">
      <c r="A7" s="21" t="s">
        <v>1487</v>
      </c>
      <c r="B7" s="7" t="s">
        <v>493</v>
      </c>
      <c r="C7" t="s">
        <v>1605</v>
      </c>
    </row>
    <row r="8" spans="1:3" x14ac:dyDescent="0.2">
      <c r="A8" s="21" t="s">
        <v>1437</v>
      </c>
      <c r="B8" s="7" t="s">
        <v>994</v>
      </c>
      <c r="C8" t="s">
        <v>1605</v>
      </c>
    </row>
    <row r="9" spans="1:3" x14ac:dyDescent="0.2">
      <c r="A9" s="21" t="s">
        <v>1509</v>
      </c>
      <c r="B9" s="7" t="s">
        <v>1044</v>
      </c>
      <c r="C9" t="s">
        <v>1605</v>
      </c>
    </row>
    <row r="10" spans="1:3" x14ac:dyDescent="0.2">
      <c r="A10" s="21" t="s">
        <v>1609</v>
      </c>
      <c r="B10" s="7" t="s">
        <v>1613</v>
      </c>
      <c r="C10" t="s">
        <v>1605</v>
      </c>
    </row>
    <row r="11" spans="1:3" x14ac:dyDescent="0.2">
      <c r="A11" s="21" t="s">
        <v>1540</v>
      </c>
      <c r="B11" s="7" t="s">
        <v>995</v>
      </c>
      <c r="C11" t="s">
        <v>1605</v>
      </c>
    </row>
    <row r="12" spans="1:3" x14ac:dyDescent="0.2">
      <c r="A12" s="21" t="s">
        <v>1529</v>
      </c>
      <c r="B12" s="7" t="s">
        <v>534</v>
      </c>
      <c r="C12" t="s">
        <v>1606</v>
      </c>
    </row>
    <row r="13" spans="1:3" x14ac:dyDescent="0.2">
      <c r="A13" s="21" t="s">
        <v>1610</v>
      </c>
      <c r="B13" s="7" t="s">
        <v>993</v>
      </c>
      <c r="C13" t="s">
        <v>1605</v>
      </c>
    </row>
    <row r="14" spans="1:3" x14ac:dyDescent="0.2">
      <c r="A14" s="21" t="s">
        <v>1537</v>
      </c>
      <c r="B14" s="7" t="s">
        <v>535</v>
      </c>
      <c r="C14" t="s">
        <v>1605</v>
      </c>
    </row>
    <row r="15" spans="1:3" x14ac:dyDescent="0.2">
      <c r="A15" s="21" t="s">
        <v>1532</v>
      </c>
      <c r="B15" s="7" t="s">
        <v>1616</v>
      </c>
      <c r="C15" t="s">
        <v>1606</v>
      </c>
    </row>
    <row r="16" spans="1:3" x14ac:dyDescent="0.2">
      <c r="A16" s="21" t="s">
        <v>1434</v>
      </c>
      <c r="B16" s="7" t="s">
        <v>497</v>
      </c>
      <c r="C16" t="s">
        <v>1606</v>
      </c>
    </row>
    <row r="17" spans="1:5" x14ac:dyDescent="0.2">
      <c r="A17" s="21" t="s">
        <v>1611</v>
      </c>
      <c r="B17" s="7" t="s">
        <v>1617</v>
      </c>
      <c r="C17" t="s">
        <v>1606</v>
      </c>
    </row>
    <row r="18" spans="1:5" x14ac:dyDescent="0.2">
      <c r="A18" s="21" t="s">
        <v>1510</v>
      </c>
      <c r="B18" s="7" t="s">
        <v>518</v>
      </c>
      <c r="C18" t="s">
        <v>1606</v>
      </c>
    </row>
    <row r="19" spans="1:5" x14ac:dyDescent="0.2">
      <c r="A19" s="21" t="s">
        <v>1612</v>
      </c>
      <c r="B19" s="7" t="s">
        <v>1618</v>
      </c>
      <c r="C19" t="s">
        <v>1606</v>
      </c>
    </row>
    <row r="20" spans="1:5" x14ac:dyDescent="0.2">
      <c r="A20" s="21" t="s">
        <v>1508</v>
      </c>
      <c r="B20" s="7" t="s">
        <v>1603</v>
      </c>
      <c r="C20" t="s">
        <v>1606</v>
      </c>
      <c r="E20"/>
    </row>
    <row r="21" spans="1:5" x14ac:dyDescent="0.2">
      <c r="A21" s="21" t="s">
        <v>1561</v>
      </c>
      <c r="B21" s="7" t="s">
        <v>1604</v>
      </c>
      <c r="C21" t="s">
        <v>1606</v>
      </c>
      <c r="E21"/>
    </row>
    <row r="22" spans="1:5" ht="30" x14ac:dyDescent="0.2">
      <c r="A22" s="21" t="s">
        <v>1433</v>
      </c>
      <c r="B22" s="7" t="s">
        <v>496</v>
      </c>
      <c r="C22" t="s">
        <v>1606</v>
      </c>
      <c r="E22"/>
    </row>
    <row r="23" spans="1:5" ht="30" x14ac:dyDescent="0.2">
      <c r="A23" s="21" t="s">
        <v>1435</v>
      </c>
      <c r="B23" s="7" t="s">
        <v>498</v>
      </c>
      <c r="C23" t="s">
        <v>1606</v>
      </c>
      <c r="E23"/>
    </row>
    <row r="24" spans="1:5" ht="30" x14ac:dyDescent="0.2">
      <c r="A24" s="21" t="s">
        <v>1511</v>
      </c>
      <c r="B24" s="7" t="s">
        <v>519</v>
      </c>
      <c r="C24" t="s">
        <v>1606</v>
      </c>
      <c r="E24"/>
    </row>
    <row r="25" spans="1:5" ht="30" x14ac:dyDescent="0.2">
      <c r="A25" s="21" t="s">
        <v>1507</v>
      </c>
      <c r="B25" s="7" t="s">
        <v>517</v>
      </c>
      <c r="C25" t="s">
        <v>1606</v>
      </c>
      <c r="E25"/>
    </row>
    <row r="26" spans="1:5" ht="12.75" x14ac:dyDescent="0.2">
      <c r="E26"/>
    </row>
    <row r="27" spans="1:5" ht="12.75" x14ac:dyDescent="0.2">
      <c r="E27"/>
    </row>
    <row r="28" spans="1:5" ht="12.75" x14ac:dyDescent="0.2">
      <c r="E28"/>
    </row>
    <row r="29" spans="1:5" ht="12.75" x14ac:dyDescent="0.2">
      <c r="E29"/>
    </row>
    <row r="30" spans="1:5" ht="12.75" x14ac:dyDescent="0.2">
      <c r="E30"/>
    </row>
    <row r="31" spans="1:5" ht="12.75" x14ac:dyDescent="0.2">
      <c r="E31"/>
    </row>
    <row r="32" spans="1:5" ht="12.75" x14ac:dyDescent="0.2">
      <c r="E32"/>
    </row>
    <row r="33" spans="5:5" ht="12.75" x14ac:dyDescent="0.2">
      <c r="E33"/>
    </row>
    <row r="34" spans="5:5" ht="12.75" x14ac:dyDescent="0.2">
      <c r="E34"/>
    </row>
    <row r="35" spans="5:5" ht="12.75" x14ac:dyDescent="0.2">
      <c r="E35"/>
    </row>
    <row r="36" spans="5:5" ht="12.75" x14ac:dyDescent="0.2">
      <c r="E36"/>
    </row>
    <row r="37" spans="5:5" ht="12.75" x14ac:dyDescent="0.2">
      <c r="E37"/>
    </row>
    <row r="38" spans="5:5" ht="12.75" x14ac:dyDescent="0.2">
      <c r="E38"/>
    </row>
    <row r="39" spans="5:5" ht="12.75" x14ac:dyDescent="0.2">
      <c r="E39"/>
    </row>
    <row r="40" spans="5:5" ht="12.75" x14ac:dyDescent="0.2">
      <c r="E40"/>
    </row>
    <row r="41" spans="5:5" ht="12.75" x14ac:dyDescent="0.2">
      <c r="E41"/>
    </row>
    <row r="42" spans="5:5" ht="12.75" x14ac:dyDescent="0.2">
      <c r="E42"/>
    </row>
    <row r="43" spans="5:5" ht="12.75" x14ac:dyDescent="0.2">
      <c r="E43"/>
    </row>
    <row r="44" spans="5:5" ht="12.75" x14ac:dyDescent="0.2">
      <c r="E44"/>
    </row>
    <row r="45" spans="5:5" ht="12.75" x14ac:dyDescent="0.2">
      <c r="E45"/>
    </row>
    <row r="46" spans="5:5" ht="12.75" x14ac:dyDescent="0.2">
      <c r="E46"/>
    </row>
    <row r="47" spans="5:5" ht="12.75" x14ac:dyDescent="0.2">
      <c r="E47"/>
    </row>
    <row r="48" spans="5:5" ht="12.75" x14ac:dyDescent="0.2">
      <c r="E48"/>
    </row>
    <row r="49" spans="5:5" ht="12.75" x14ac:dyDescent="0.2">
      <c r="E49"/>
    </row>
    <row r="50" spans="5:5" ht="12.75" x14ac:dyDescent="0.2">
      <c r="E50"/>
    </row>
    <row r="51" spans="5:5" ht="12.75" x14ac:dyDescent="0.2">
      <c r="E51"/>
    </row>
    <row r="52" spans="5:5" ht="12.75" x14ac:dyDescent="0.2">
      <c r="E52"/>
    </row>
    <row r="53" spans="5:5" ht="12.75" x14ac:dyDescent="0.2">
      <c r="E53"/>
    </row>
    <row r="54" spans="5:5" ht="12.75" x14ac:dyDescent="0.2">
      <c r="E54"/>
    </row>
    <row r="55" spans="5:5" ht="12.75" x14ac:dyDescent="0.2">
      <c r="E55"/>
    </row>
    <row r="56" spans="5:5" ht="12.75" x14ac:dyDescent="0.2">
      <c r="E56"/>
    </row>
    <row r="57" spans="5:5" ht="12.75" x14ac:dyDescent="0.2">
      <c r="E57"/>
    </row>
    <row r="58" spans="5:5" ht="12.75" x14ac:dyDescent="0.2">
      <c r="E58"/>
    </row>
    <row r="59" spans="5:5" ht="12.75" x14ac:dyDescent="0.2">
      <c r="E59"/>
    </row>
    <row r="60" spans="5:5" ht="12.75" x14ac:dyDescent="0.2">
      <c r="E60"/>
    </row>
    <row r="61" spans="5:5" ht="12.75" x14ac:dyDescent="0.2">
      <c r="E61"/>
    </row>
    <row r="62" spans="5:5" ht="12.75" x14ac:dyDescent="0.2">
      <c r="E62"/>
    </row>
    <row r="63" spans="5:5" ht="12.75" x14ac:dyDescent="0.2">
      <c r="E63"/>
    </row>
    <row r="64" spans="5:5" ht="12.75" x14ac:dyDescent="0.2">
      <c r="E64"/>
    </row>
    <row r="65" spans="5:5" ht="12.75" x14ac:dyDescent="0.2">
      <c r="E65"/>
    </row>
    <row r="66" spans="5:5" ht="12.75" x14ac:dyDescent="0.2">
      <c r="E66"/>
    </row>
    <row r="67" spans="5:5" ht="12.75" x14ac:dyDescent="0.2">
      <c r="E67"/>
    </row>
    <row r="68" spans="5:5" ht="12.75" x14ac:dyDescent="0.2">
      <c r="E68"/>
    </row>
    <row r="69" spans="5:5" ht="12.75" x14ac:dyDescent="0.2">
      <c r="E69"/>
    </row>
    <row r="70" spans="5:5" ht="12.75" x14ac:dyDescent="0.2">
      <c r="E70"/>
    </row>
    <row r="71" spans="5:5" ht="12.75" x14ac:dyDescent="0.2">
      <c r="E71"/>
    </row>
    <row r="72" spans="5:5" ht="12.75" x14ac:dyDescent="0.2">
      <c r="E72"/>
    </row>
    <row r="73" spans="5:5" ht="12.75" x14ac:dyDescent="0.2">
      <c r="E73"/>
    </row>
    <row r="74" spans="5:5" ht="12.75" x14ac:dyDescent="0.2">
      <c r="E74"/>
    </row>
    <row r="75" spans="5:5" ht="12.75" x14ac:dyDescent="0.2">
      <c r="E75"/>
    </row>
    <row r="76" spans="5:5" ht="12.75" x14ac:dyDescent="0.2">
      <c r="E76"/>
    </row>
    <row r="77" spans="5:5" ht="12.75" x14ac:dyDescent="0.2">
      <c r="E77"/>
    </row>
    <row r="78" spans="5:5" ht="12.75" x14ac:dyDescent="0.2">
      <c r="E78"/>
    </row>
    <row r="79" spans="5:5" ht="12.75" x14ac:dyDescent="0.2">
      <c r="E79"/>
    </row>
    <row r="80" spans="5:5" ht="12.75" x14ac:dyDescent="0.2">
      <c r="E80"/>
    </row>
    <row r="81" spans="5:5" ht="12.75" x14ac:dyDescent="0.2">
      <c r="E81"/>
    </row>
    <row r="82" spans="5:5" ht="12.75" x14ac:dyDescent="0.2">
      <c r="E82"/>
    </row>
    <row r="83" spans="5:5" ht="12.75" x14ac:dyDescent="0.2">
      <c r="E83"/>
    </row>
    <row r="84" spans="5:5" ht="12.75" x14ac:dyDescent="0.2">
      <c r="E84"/>
    </row>
    <row r="85" spans="5:5" ht="12.75" x14ac:dyDescent="0.2">
      <c r="E85"/>
    </row>
    <row r="86" spans="5:5" ht="12.75" x14ac:dyDescent="0.2">
      <c r="E86"/>
    </row>
    <row r="87" spans="5:5" ht="12.75" x14ac:dyDescent="0.2">
      <c r="E87"/>
    </row>
    <row r="88" spans="5:5" ht="12.75" x14ac:dyDescent="0.2">
      <c r="E88"/>
    </row>
    <row r="89" spans="5:5" ht="12.75" x14ac:dyDescent="0.2">
      <c r="E89"/>
    </row>
    <row r="90" spans="5:5" ht="12.75" x14ac:dyDescent="0.2">
      <c r="E90"/>
    </row>
    <row r="91" spans="5:5" ht="12.75" x14ac:dyDescent="0.2">
      <c r="E91"/>
    </row>
    <row r="92" spans="5:5" ht="12.75" x14ac:dyDescent="0.2">
      <c r="E92"/>
    </row>
    <row r="93" spans="5:5" ht="12.75" x14ac:dyDescent="0.2">
      <c r="E93"/>
    </row>
    <row r="94" spans="5:5" ht="12.75" x14ac:dyDescent="0.2">
      <c r="E94"/>
    </row>
    <row r="95" spans="5:5" ht="12.75" x14ac:dyDescent="0.2">
      <c r="E95"/>
    </row>
    <row r="96" spans="5:5" ht="12.75" x14ac:dyDescent="0.2">
      <c r="E96"/>
    </row>
    <row r="97" spans="5:5" ht="12.75" x14ac:dyDescent="0.2">
      <c r="E97"/>
    </row>
    <row r="98" spans="5:5" ht="12.75" x14ac:dyDescent="0.2">
      <c r="E98"/>
    </row>
    <row r="99" spans="5:5" ht="12.75" x14ac:dyDescent="0.2">
      <c r="E99"/>
    </row>
    <row r="100" spans="5:5" ht="12.75" x14ac:dyDescent="0.2">
      <c r="E100"/>
    </row>
    <row r="101" spans="5:5" ht="12.75" x14ac:dyDescent="0.2">
      <c r="E101"/>
    </row>
    <row r="102" spans="5:5" ht="12.75" x14ac:dyDescent="0.2">
      <c r="E102"/>
    </row>
    <row r="103" spans="5:5" ht="12.75" x14ac:dyDescent="0.2">
      <c r="E103"/>
    </row>
    <row r="104" spans="5:5" ht="12.75" x14ac:dyDescent="0.2">
      <c r="E104"/>
    </row>
    <row r="105" spans="5:5" ht="12.75" x14ac:dyDescent="0.2">
      <c r="E105"/>
    </row>
    <row r="106" spans="5:5" ht="12.75" x14ac:dyDescent="0.2">
      <c r="E106"/>
    </row>
    <row r="107" spans="5:5" ht="12.75" x14ac:dyDescent="0.2">
      <c r="E107"/>
    </row>
    <row r="108" spans="5:5" ht="12.75" x14ac:dyDescent="0.2">
      <c r="E108"/>
    </row>
    <row r="109" spans="5:5" ht="12.75" x14ac:dyDescent="0.2">
      <c r="E109"/>
    </row>
    <row r="110" spans="5:5" ht="12.75" x14ac:dyDescent="0.2">
      <c r="E110"/>
    </row>
    <row r="111" spans="5:5" ht="12.75" x14ac:dyDescent="0.2">
      <c r="E111"/>
    </row>
    <row r="112" spans="5:5" ht="12.75" x14ac:dyDescent="0.2">
      <c r="E112"/>
    </row>
    <row r="113" spans="5:5" ht="12.75" x14ac:dyDescent="0.2">
      <c r="E113"/>
    </row>
    <row r="114" spans="5:5" ht="12.75" x14ac:dyDescent="0.2">
      <c r="E114"/>
    </row>
    <row r="115" spans="5:5" ht="12.75" x14ac:dyDescent="0.2">
      <c r="E115"/>
    </row>
    <row r="116" spans="5:5" ht="12.75" x14ac:dyDescent="0.2">
      <c r="E116"/>
    </row>
    <row r="117" spans="5:5" ht="12.75" x14ac:dyDescent="0.2">
      <c r="E117"/>
    </row>
    <row r="118" spans="5:5" ht="12.75" x14ac:dyDescent="0.2">
      <c r="E118"/>
    </row>
    <row r="119" spans="5:5" ht="12.75" x14ac:dyDescent="0.2">
      <c r="E119"/>
    </row>
    <row r="120" spans="5:5" ht="12.75" x14ac:dyDescent="0.2">
      <c r="E120"/>
    </row>
    <row r="121" spans="5:5" ht="12.75" x14ac:dyDescent="0.2">
      <c r="E121"/>
    </row>
    <row r="122" spans="5:5" ht="12.75" x14ac:dyDescent="0.2">
      <c r="E122"/>
    </row>
    <row r="123" spans="5:5" ht="12.75" x14ac:dyDescent="0.2">
      <c r="E123"/>
    </row>
    <row r="124" spans="5:5" ht="12.75" x14ac:dyDescent="0.2">
      <c r="E124"/>
    </row>
    <row r="125" spans="5:5" ht="12.75" x14ac:dyDescent="0.2">
      <c r="E125"/>
    </row>
    <row r="126" spans="5:5" ht="12.75" x14ac:dyDescent="0.2">
      <c r="E126"/>
    </row>
    <row r="127" spans="5:5" ht="12.75" x14ac:dyDescent="0.2">
      <c r="E127"/>
    </row>
    <row r="128" spans="5:5" ht="12.75" x14ac:dyDescent="0.2">
      <c r="E128"/>
    </row>
    <row r="129" spans="5:5" ht="12.75" x14ac:dyDescent="0.2">
      <c r="E129"/>
    </row>
    <row r="130" spans="5:5" ht="12.75" x14ac:dyDescent="0.2">
      <c r="E130"/>
    </row>
    <row r="131" spans="5:5" ht="12.75" x14ac:dyDescent="0.2">
      <c r="E131"/>
    </row>
    <row r="132" spans="5:5" ht="12.75" x14ac:dyDescent="0.2">
      <c r="E132"/>
    </row>
    <row r="133" spans="5:5" ht="12.75" x14ac:dyDescent="0.2">
      <c r="E133"/>
    </row>
    <row r="134" spans="5:5" ht="12.75" x14ac:dyDescent="0.2">
      <c r="E134"/>
    </row>
    <row r="135" spans="5:5" ht="12.75" x14ac:dyDescent="0.2">
      <c r="E135"/>
    </row>
    <row r="136" spans="5:5" ht="12.75" x14ac:dyDescent="0.2">
      <c r="E136"/>
    </row>
    <row r="137" spans="5:5" ht="12.75" x14ac:dyDescent="0.2">
      <c r="E137"/>
    </row>
    <row r="138" spans="5:5" ht="12.75" x14ac:dyDescent="0.2">
      <c r="E138"/>
    </row>
    <row r="139" spans="5:5" ht="12.75" x14ac:dyDescent="0.2">
      <c r="E139"/>
    </row>
    <row r="140" spans="5:5" ht="12.75" x14ac:dyDescent="0.2">
      <c r="E140"/>
    </row>
    <row r="141" spans="5:5" ht="12.75" x14ac:dyDescent="0.2">
      <c r="E141"/>
    </row>
    <row r="142" spans="5:5" ht="12.75" x14ac:dyDescent="0.2">
      <c r="E142"/>
    </row>
    <row r="143" spans="5:5" ht="12.75" x14ac:dyDescent="0.2">
      <c r="E143"/>
    </row>
    <row r="144" spans="5:5" ht="12.75" x14ac:dyDescent="0.2">
      <c r="E144"/>
    </row>
    <row r="145" spans="5:5" ht="12.75" x14ac:dyDescent="0.2">
      <c r="E145"/>
    </row>
    <row r="146" spans="5:5" ht="12.75" x14ac:dyDescent="0.2">
      <c r="E146"/>
    </row>
    <row r="147" spans="5:5" ht="12.75" x14ac:dyDescent="0.2">
      <c r="E147"/>
    </row>
    <row r="148" spans="5:5" ht="12.75" x14ac:dyDescent="0.2">
      <c r="E148"/>
    </row>
    <row r="149" spans="5:5" ht="12.75" x14ac:dyDescent="0.2">
      <c r="E149"/>
    </row>
    <row r="150" spans="5:5" ht="12.75" x14ac:dyDescent="0.2">
      <c r="E150"/>
    </row>
    <row r="151" spans="5:5" ht="12.75" x14ac:dyDescent="0.2">
      <c r="E151"/>
    </row>
    <row r="152" spans="5:5" ht="12.75" x14ac:dyDescent="0.2">
      <c r="E152"/>
    </row>
    <row r="153" spans="5:5" ht="12.75" x14ac:dyDescent="0.2">
      <c r="E153"/>
    </row>
    <row r="154" spans="5:5" ht="12.75" x14ac:dyDescent="0.2">
      <c r="E154"/>
    </row>
    <row r="155" spans="5:5" ht="12.75" x14ac:dyDescent="0.2">
      <c r="E155"/>
    </row>
    <row r="156" spans="5:5" ht="12.75" x14ac:dyDescent="0.2">
      <c r="E156"/>
    </row>
    <row r="157" spans="5:5" ht="12.75" x14ac:dyDescent="0.2">
      <c r="E157"/>
    </row>
    <row r="158" spans="5:5" ht="12.75" x14ac:dyDescent="0.2">
      <c r="E158"/>
    </row>
    <row r="159" spans="5:5" ht="12.75" x14ac:dyDescent="0.2">
      <c r="E159"/>
    </row>
    <row r="160" spans="5:5" ht="12.75" x14ac:dyDescent="0.2">
      <c r="E160"/>
    </row>
    <row r="161" spans="5:5" ht="12.75" x14ac:dyDescent="0.2">
      <c r="E161"/>
    </row>
    <row r="162" spans="5:5" ht="12.75" x14ac:dyDescent="0.2">
      <c r="E162"/>
    </row>
    <row r="163" spans="5:5" ht="12.75" x14ac:dyDescent="0.2">
      <c r="E163"/>
    </row>
    <row r="164" spans="5:5" ht="12.75" x14ac:dyDescent="0.2">
      <c r="E164"/>
    </row>
    <row r="165" spans="5:5" ht="12.75" x14ac:dyDescent="0.2">
      <c r="E165"/>
    </row>
    <row r="166" spans="5:5" ht="12.75" x14ac:dyDescent="0.2">
      <c r="E166"/>
    </row>
    <row r="167" spans="5:5" ht="12.75" x14ac:dyDescent="0.2">
      <c r="E167"/>
    </row>
    <row r="168" spans="5:5" ht="12.75" x14ac:dyDescent="0.2">
      <c r="E168"/>
    </row>
    <row r="169" spans="5:5" ht="12.75" x14ac:dyDescent="0.2">
      <c r="E169"/>
    </row>
    <row r="170" spans="5:5" ht="12.75" x14ac:dyDescent="0.2">
      <c r="E170"/>
    </row>
    <row r="171" spans="5:5" ht="12.75" x14ac:dyDescent="0.2">
      <c r="E171"/>
    </row>
    <row r="172" spans="5:5" ht="12.75" x14ac:dyDescent="0.2">
      <c r="E172"/>
    </row>
    <row r="173" spans="5:5" ht="12.75" x14ac:dyDescent="0.2">
      <c r="E173"/>
    </row>
    <row r="174" spans="5:5" ht="12.75" x14ac:dyDescent="0.2">
      <c r="E174"/>
    </row>
    <row r="175" spans="5:5" ht="12.75" x14ac:dyDescent="0.2">
      <c r="E175"/>
    </row>
    <row r="176" spans="5:5" ht="12.75" x14ac:dyDescent="0.2">
      <c r="E176"/>
    </row>
    <row r="177" spans="5:5" ht="12.75" x14ac:dyDescent="0.2">
      <c r="E177"/>
    </row>
    <row r="178" spans="5:5" ht="12.75" x14ac:dyDescent="0.2">
      <c r="E178"/>
    </row>
    <row r="179" spans="5:5" ht="12.75" x14ac:dyDescent="0.2">
      <c r="E179"/>
    </row>
    <row r="180" spans="5:5" ht="12.75" x14ac:dyDescent="0.2">
      <c r="E180"/>
    </row>
    <row r="181" spans="5:5" ht="12.75" x14ac:dyDescent="0.2">
      <c r="E181"/>
    </row>
    <row r="182" spans="5:5" ht="12.75" x14ac:dyDescent="0.2">
      <c r="E182"/>
    </row>
    <row r="183" spans="5:5" ht="12.75" x14ac:dyDescent="0.2">
      <c r="E183"/>
    </row>
    <row r="184" spans="5:5" ht="12.75" x14ac:dyDescent="0.2">
      <c r="E184"/>
    </row>
    <row r="185" spans="5:5" ht="12.75" x14ac:dyDescent="0.2">
      <c r="E185"/>
    </row>
    <row r="186" spans="5:5" ht="12.75" x14ac:dyDescent="0.2">
      <c r="E186"/>
    </row>
    <row r="187" spans="5:5" ht="12.75" x14ac:dyDescent="0.2">
      <c r="E187"/>
    </row>
    <row r="188" spans="5:5" ht="12.75" x14ac:dyDescent="0.2">
      <c r="E188"/>
    </row>
    <row r="189" spans="5:5" ht="12.75" x14ac:dyDescent="0.2">
      <c r="E189"/>
    </row>
    <row r="190" spans="5:5" ht="12.75" x14ac:dyDescent="0.2">
      <c r="E190"/>
    </row>
    <row r="191" spans="5:5" ht="12.75" x14ac:dyDescent="0.2">
      <c r="E191"/>
    </row>
    <row r="192" spans="5:5" ht="12.75" x14ac:dyDescent="0.2">
      <c r="E192"/>
    </row>
    <row r="193" spans="5:5" ht="12.75" x14ac:dyDescent="0.2">
      <c r="E193"/>
    </row>
    <row r="194" spans="5:5" ht="12.75" x14ac:dyDescent="0.2">
      <c r="E194"/>
    </row>
    <row r="195" spans="5:5" ht="12.75" x14ac:dyDescent="0.2">
      <c r="E195"/>
    </row>
    <row r="196" spans="5:5" ht="12.75" x14ac:dyDescent="0.2">
      <c r="E196"/>
    </row>
    <row r="197" spans="5:5" ht="12.75" x14ac:dyDescent="0.2">
      <c r="E197"/>
    </row>
    <row r="198" spans="5:5" ht="12.75" x14ac:dyDescent="0.2">
      <c r="E198"/>
    </row>
    <row r="199" spans="5:5" ht="12.75" x14ac:dyDescent="0.2">
      <c r="E199"/>
    </row>
    <row r="200" spans="5:5" ht="12.75" x14ac:dyDescent="0.2">
      <c r="E200"/>
    </row>
    <row r="201" spans="5:5" ht="12.75" x14ac:dyDescent="0.2">
      <c r="E201"/>
    </row>
    <row r="202" spans="5:5" ht="12.75" x14ac:dyDescent="0.2">
      <c r="E202"/>
    </row>
    <row r="203" spans="5:5" ht="12.75" x14ac:dyDescent="0.2">
      <c r="E203"/>
    </row>
    <row r="204" spans="5:5" ht="12.75" x14ac:dyDescent="0.2">
      <c r="E204"/>
    </row>
    <row r="205" spans="5:5" ht="12.75" x14ac:dyDescent="0.2">
      <c r="E205"/>
    </row>
    <row r="206" spans="5:5" ht="12.75" x14ac:dyDescent="0.2">
      <c r="E206"/>
    </row>
    <row r="207" spans="5:5" ht="12.75" x14ac:dyDescent="0.2">
      <c r="E207"/>
    </row>
    <row r="208" spans="5:5" ht="12.75" x14ac:dyDescent="0.2">
      <c r="E208"/>
    </row>
    <row r="209" spans="5:5" ht="12.75" x14ac:dyDescent="0.2">
      <c r="E209"/>
    </row>
    <row r="210" spans="5:5" ht="12.75" x14ac:dyDescent="0.2">
      <c r="E210"/>
    </row>
    <row r="211" spans="5:5" ht="12.75" x14ac:dyDescent="0.2">
      <c r="E211"/>
    </row>
    <row r="212" spans="5:5" ht="12.75" x14ac:dyDescent="0.2">
      <c r="E212"/>
    </row>
    <row r="213" spans="5:5" ht="12.75" x14ac:dyDescent="0.2">
      <c r="E213"/>
    </row>
    <row r="214" spans="5:5" ht="12.75" x14ac:dyDescent="0.2">
      <c r="E214"/>
    </row>
    <row r="215" spans="5:5" ht="12.75" x14ac:dyDescent="0.2">
      <c r="E215"/>
    </row>
    <row r="216" spans="5:5" ht="12.75" x14ac:dyDescent="0.2">
      <c r="E216"/>
    </row>
    <row r="217" spans="5:5" ht="12.75" x14ac:dyDescent="0.2">
      <c r="E217"/>
    </row>
    <row r="218" spans="5:5" ht="12.75" x14ac:dyDescent="0.2">
      <c r="E218"/>
    </row>
    <row r="219" spans="5:5" ht="12.75" x14ac:dyDescent="0.2">
      <c r="E219"/>
    </row>
    <row r="220" spans="5:5" ht="12.75" x14ac:dyDescent="0.2">
      <c r="E220"/>
    </row>
    <row r="221" spans="5:5" ht="12.75" x14ac:dyDescent="0.2">
      <c r="E221"/>
    </row>
    <row r="222" spans="5:5" ht="12.75" x14ac:dyDescent="0.2">
      <c r="E222"/>
    </row>
    <row r="223" spans="5:5" ht="12.75" x14ac:dyDescent="0.2">
      <c r="E223"/>
    </row>
    <row r="224" spans="5:5" ht="12.75" x14ac:dyDescent="0.2">
      <c r="E224"/>
    </row>
    <row r="225" spans="5:5" ht="12.75" x14ac:dyDescent="0.2">
      <c r="E225"/>
    </row>
    <row r="226" spans="5:5" ht="12.75" x14ac:dyDescent="0.2">
      <c r="E226"/>
    </row>
    <row r="227" spans="5:5" ht="12.75" x14ac:dyDescent="0.2">
      <c r="E227"/>
    </row>
    <row r="228" spans="5:5" ht="12.75" x14ac:dyDescent="0.2">
      <c r="E228"/>
    </row>
    <row r="229" spans="5:5" ht="12.75" x14ac:dyDescent="0.2">
      <c r="E229"/>
    </row>
    <row r="230" spans="5:5" ht="12.75" x14ac:dyDescent="0.2">
      <c r="E230"/>
    </row>
    <row r="231" spans="5:5" ht="12.75" x14ac:dyDescent="0.2">
      <c r="E231"/>
    </row>
    <row r="232" spans="5:5" ht="12.75" x14ac:dyDescent="0.2">
      <c r="E232"/>
    </row>
    <row r="233" spans="5:5" ht="12.75" x14ac:dyDescent="0.2">
      <c r="E233"/>
    </row>
    <row r="234" spans="5:5" ht="12.75" x14ac:dyDescent="0.2">
      <c r="E234"/>
    </row>
    <row r="235" spans="5:5" ht="12.75" x14ac:dyDescent="0.2">
      <c r="E235"/>
    </row>
    <row r="236" spans="5:5" ht="12.75" x14ac:dyDescent="0.2">
      <c r="E236"/>
    </row>
    <row r="237" spans="5:5" ht="12.75" x14ac:dyDescent="0.2">
      <c r="E237"/>
    </row>
    <row r="238" spans="5:5" ht="12.75" x14ac:dyDescent="0.2">
      <c r="E238"/>
    </row>
    <row r="239" spans="5:5" ht="12.75" x14ac:dyDescent="0.2">
      <c r="E239"/>
    </row>
    <row r="240" spans="5:5" ht="12.75" x14ac:dyDescent="0.2">
      <c r="E240"/>
    </row>
    <row r="241" spans="5:5" ht="12.75" x14ac:dyDescent="0.2">
      <c r="E241"/>
    </row>
    <row r="242" spans="5:5" ht="12.75" x14ac:dyDescent="0.2">
      <c r="E242"/>
    </row>
    <row r="243" spans="5:5" ht="12.75" x14ac:dyDescent="0.2">
      <c r="E243"/>
    </row>
    <row r="244" spans="5:5" ht="12.75" x14ac:dyDescent="0.2">
      <c r="E244"/>
    </row>
    <row r="245" spans="5:5" ht="12.75" x14ac:dyDescent="0.2">
      <c r="E245"/>
    </row>
    <row r="246" spans="5:5" ht="12.75" x14ac:dyDescent="0.2">
      <c r="E246"/>
    </row>
    <row r="247" spans="5:5" ht="12.75" x14ac:dyDescent="0.2">
      <c r="E247"/>
    </row>
    <row r="248" spans="5:5" ht="12.75" x14ac:dyDescent="0.2">
      <c r="E248"/>
    </row>
    <row r="249" spans="5:5" ht="12.75" x14ac:dyDescent="0.2">
      <c r="E249"/>
    </row>
    <row r="250" spans="5:5" ht="12.75" x14ac:dyDescent="0.2">
      <c r="E250"/>
    </row>
    <row r="251" spans="5:5" ht="12.75" x14ac:dyDescent="0.2">
      <c r="E251"/>
    </row>
    <row r="252" spans="5:5" ht="12.75" x14ac:dyDescent="0.2">
      <c r="E252"/>
    </row>
    <row r="253" spans="5:5" ht="12.75" x14ac:dyDescent="0.2">
      <c r="E253"/>
    </row>
    <row r="254" spans="5:5" ht="12.75" x14ac:dyDescent="0.2">
      <c r="E254"/>
    </row>
    <row r="255" spans="5:5" ht="12.75" x14ac:dyDescent="0.2">
      <c r="E255"/>
    </row>
    <row r="256" spans="5:5" ht="12.75" x14ac:dyDescent="0.2">
      <c r="E256"/>
    </row>
    <row r="257" spans="5:5" ht="12.75" x14ac:dyDescent="0.2">
      <c r="E257"/>
    </row>
    <row r="258" spans="5:5" ht="12.75" x14ac:dyDescent="0.2">
      <c r="E258"/>
    </row>
    <row r="259" spans="5:5" ht="12.75" x14ac:dyDescent="0.2">
      <c r="E259"/>
    </row>
    <row r="260" spans="5:5" ht="12.75" x14ac:dyDescent="0.2">
      <c r="E260"/>
    </row>
    <row r="261" spans="5:5" ht="12.75" x14ac:dyDescent="0.2">
      <c r="E261"/>
    </row>
    <row r="262" spans="5:5" ht="12.75" x14ac:dyDescent="0.2">
      <c r="E262"/>
    </row>
    <row r="263" spans="5:5" ht="12.75" x14ac:dyDescent="0.2">
      <c r="E263"/>
    </row>
    <row r="264" spans="5:5" ht="12.75" x14ac:dyDescent="0.2">
      <c r="E264"/>
    </row>
    <row r="265" spans="5:5" ht="12.75" x14ac:dyDescent="0.2">
      <c r="E265"/>
    </row>
    <row r="266" spans="5:5" ht="12.75" x14ac:dyDescent="0.2">
      <c r="E266"/>
    </row>
    <row r="267" spans="5:5" ht="12.75" x14ac:dyDescent="0.2">
      <c r="E267"/>
    </row>
    <row r="268" spans="5:5" ht="12.75" x14ac:dyDescent="0.2">
      <c r="E268"/>
    </row>
    <row r="269" spans="5:5" ht="12.75" x14ac:dyDescent="0.2">
      <c r="E269"/>
    </row>
    <row r="270" spans="5:5" ht="12.75" x14ac:dyDescent="0.2">
      <c r="E270"/>
    </row>
    <row r="271" spans="5:5" ht="12.75" x14ac:dyDescent="0.2">
      <c r="E271"/>
    </row>
    <row r="272" spans="5:5" ht="12.75" x14ac:dyDescent="0.2">
      <c r="E272"/>
    </row>
    <row r="273" spans="5:5" ht="12.75" x14ac:dyDescent="0.2">
      <c r="E273"/>
    </row>
    <row r="274" spans="5:5" ht="12.75" x14ac:dyDescent="0.2">
      <c r="E274"/>
    </row>
    <row r="275" spans="5:5" ht="12.75" x14ac:dyDescent="0.2">
      <c r="E275"/>
    </row>
    <row r="276" spans="5:5" ht="12.75" x14ac:dyDescent="0.2">
      <c r="E276"/>
    </row>
    <row r="277" spans="5:5" ht="12.75" x14ac:dyDescent="0.2">
      <c r="E277"/>
    </row>
    <row r="278" spans="5:5" ht="12.75" x14ac:dyDescent="0.2">
      <c r="E278"/>
    </row>
    <row r="279" spans="5:5" ht="12.75" x14ac:dyDescent="0.2">
      <c r="E279"/>
    </row>
    <row r="280" spans="5:5" ht="12.75" x14ac:dyDescent="0.2">
      <c r="E280"/>
    </row>
    <row r="281" spans="5:5" ht="12.75" x14ac:dyDescent="0.2">
      <c r="E281"/>
    </row>
    <row r="282" spans="5:5" ht="12.75" x14ac:dyDescent="0.2">
      <c r="E282"/>
    </row>
    <row r="283" spans="5:5" ht="12.75" x14ac:dyDescent="0.2">
      <c r="E283"/>
    </row>
    <row r="284" spans="5:5" ht="12.75" x14ac:dyDescent="0.2">
      <c r="E284"/>
    </row>
    <row r="285" spans="5:5" ht="12.75" x14ac:dyDescent="0.2">
      <c r="E285"/>
    </row>
    <row r="286" spans="5:5" ht="12.75" x14ac:dyDescent="0.2">
      <c r="E286"/>
    </row>
    <row r="287" spans="5:5" ht="12.75" x14ac:dyDescent="0.2">
      <c r="E287"/>
    </row>
    <row r="288" spans="5:5" ht="12.75" x14ac:dyDescent="0.2">
      <c r="E288"/>
    </row>
    <row r="289" spans="5:5" ht="12.75" x14ac:dyDescent="0.2">
      <c r="E289"/>
    </row>
    <row r="290" spans="5:5" ht="12.75" x14ac:dyDescent="0.2">
      <c r="E290"/>
    </row>
    <row r="291" spans="5:5" ht="12.75" x14ac:dyDescent="0.2">
      <c r="E291"/>
    </row>
    <row r="292" spans="5:5" ht="12.75" x14ac:dyDescent="0.2">
      <c r="E292"/>
    </row>
    <row r="293" spans="5:5" ht="12.75" x14ac:dyDescent="0.2">
      <c r="E293"/>
    </row>
    <row r="294" spans="5:5" ht="12.75" x14ac:dyDescent="0.2">
      <c r="E294"/>
    </row>
    <row r="295" spans="5:5" ht="12.75" x14ac:dyDescent="0.2">
      <c r="E295"/>
    </row>
    <row r="296" spans="5:5" ht="12.75" x14ac:dyDescent="0.2">
      <c r="E296"/>
    </row>
    <row r="297" spans="5:5" ht="12.75" x14ac:dyDescent="0.2">
      <c r="E297"/>
    </row>
    <row r="298" spans="5:5" ht="12.75" x14ac:dyDescent="0.2">
      <c r="E298"/>
    </row>
    <row r="299" spans="5:5" ht="12.75" x14ac:dyDescent="0.2">
      <c r="E299"/>
    </row>
    <row r="300" spans="5:5" ht="12.75" x14ac:dyDescent="0.2">
      <c r="E300"/>
    </row>
    <row r="301" spans="5:5" ht="12.75" x14ac:dyDescent="0.2">
      <c r="E301"/>
    </row>
    <row r="302" spans="5:5" ht="12.75" x14ac:dyDescent="0.2">
      <c r="E302"/>
    </row>
    <row r="303" spans="5:5" ht="12.75" x14ac:dyDescent="0.2">
      <c r="E303"/>
    </row>
    <row r="304" spans="5:5" ht="12.75" x14ac:dyDescent="0.2">
      <c r="E304"/>
    </row>
    <row r="305" spans="5:5" ht="12.75" x14ac:dyDescent="0.2">
      <c r="E305"/>
    </row>
    <row r="306" spans="5:5" ht="12.75" x14ac:dyDescent="0.2">
      <c r="E306"/>
    </row>
    <row r="307" spans="5:5" ht="12.75" x14ac:dyDescent="0.2">
      <c r="E307"/>
    </row>
    <row r="308" spans="5:5" ht="12.75" x14ac:dyDescent="0.2">
      <c r="E308"/>
    </row>
    <row r="309" spans="5:5" ht="12.75" x14ac:dyDescent="0.2">
      <c r="E309"/>
    </row>
    <row r="310" spans="5:5" ht="12.75" x14ac:dyDescent="0.2">
      <c r="E310"/>
    </row>
    <row r="311" spans="5:5" ht="12.75" x14ac:dyDescent="0.2">
      <c r="E311"/>
    </row>
    <row r="312" spans="5:5" ht="12.75" x14ac:dyDescent="0.2">
      <c r="E312"/>
    </row>
    <row r="313" spans="5:5" ht="12.75" x14ac:dyDescent="0.2">
      <c r="E313"/>
    </row>
    <row r="314" spans="5:5" ht="12.75" x14ac:dyDescent="0.2">
      <c r="E314"/>
    </row>
    <row r="315" spans="5:5" ht="12.75" x14ac:dyDescent="0.2">
      <c r="E315"/>
    </row>
    <row r="316" spans="5:5" ht="12.75" x14ac:dyDescent="0.2">
      <c r="E316"/>
    </row>
    <row r="317" spans="5:5" ht="12.75" x14ac:dyDescent="0.2">
      <c r="E317"/>
    </row>
    <row r="318" spans="5:5" ht="12.75" x14ac:dyDescent="0.2">
      <c r="E318"/>
    </row>
    <row r="319" spans="5:5" ht="12.75" x14ac:dyDescent="0.2">
      <c r="E319"/>
    </row>
    <row r="320" spans="5:5" ht="12.75" x14ac:dyDescent="0.2">
      <c r="E320"/>
    </row>
    <row r="321" spans="5:5" ht="12.75" x14ac:dyDescent="0.2">
      <c r="E321"/>
    </row>
    <row r="322" spans="5:5" ht="12.75" x14ac:dyDescent="0.2">
      <c r="E322"/>
    </row>
    <row r="323" spans="5:5" ht="12.75" x14ac:dyDescent="0.2">
      <c r="E323"/>
    </row>
    <row r="324" spans="5:5" ht="12.75" x14ac:dyDescent="0.2">
      <c r="E324"/>
    </row>
    <row r="325" spans="5:5" ht="12.75" x14ac:dyDescent="0.2">
      <c r="E325"/>
    </row>
    <row r="326" spans="5:5" ht="12.75" x14ac:dyDescent="0.2">
      <c r="E326"/>
    </row>
    <row r="327" spans="5:5" ht="12.75" x14ac:dyDescent="0.2">
      <c r="E327"/>
    </row>
    <row r="328" spans="5:5" ht="12.75" x14ac:dyDescent="0.2">
      <c r="E328"/>
    </row>
    <row r="329" spans="5:5" ht="12.75" x14ac:dyDescent="0.2">
      <c r="E329"/>
    </row>
    <row r="330" spans="5:5" ht="12.75" x14ac:dyDescent="0.2">
      <c r="E330"/>
    </row>
    <row r="331" spans="5:5" ht="12.75" x14ac:dyDescent="0.2">
      <c r="E331"/>
    </row>
    <row r="332" spans="5:5" ht="12.75" x14ac:dyDescent="0.2">
      <c r="E332"/>
    </row>
    <row r="333" spans="5:5" ht="12.75" x14ac:dyDescent="0.2">
      <c r="E333"/>
    </row>
    <row r="334" spans="5:5" ht="12.75" x14ac:dyDescent="0.2">
      <c r="E334"/>
    </row>
    <row r="335" spans="5:5" ht="12.75" x14ac:dyDescent="0.2">
      <c r="E335"/>
    </row>
    <row r="336" spans="5:5" ht="12.75" x14ac:dyDescent="0.2">
      <c r="E336"/>
    </row>
    <row r="337" spans="5:5" ht="12.75" x14ac:dyDescent="0.2">
      <c r="E337"/>
    </row>
    <row r="338" spans="5:5" ht="12.75" x14ac:dyDescent="0.2">
      <c r="E338"/>
    </row>
    <row r="339" spans="5:5" ht="12.75" x14ac:dyDescent="0.2">
      <c r="E339"/>
    </row>
    <row r="340" spans="5:5" ht="12.75" x14ac:dyDescent="0.2">
      <c r="E340"/>
    </row>
    <row r="341" spans="5:5" ht="12.75" x14ac:dyDescent="0.2">
      <c r="E341"/>
    </row>
    <row r="342" spans="5:5" ht="12.75" x14ac:dyDescent="0.2">
      <c r="E342"/>
    </row>
    <row r="343" spans="5:5" ht="12.75" x14ac:dyDescent="0.2">
      <c r="E343"/>
    </row>
    <row r="344" spans="5:5" ht="12.75" x14ac:dyDescent="0.2">
      <c r="E344"/>
    </row>
    <row r="345" spans="5:5" ht="12.75" x14ac:dyDescent="0.2">
      <c r="E345"/>
    </row>
    <row r="346" spans="5:5" ht="12.75" x14ac:dyDescent="0.2">
      <c r="E346"/>
    </row>
    <row r="347" spans="5:5" ht="12.75" x14ac:dyDescent="0.2">
      <c r="E347"/>
    </row>
    <row r="348" spans="5:5" ht="12.75" x14ac:dyDescent="0.2">
      <c r="E348"/>
    </row>
    <row r="349" spans="5:5" ht="12.75" x14ac:dyDescent="0.2">
      <c r="E349"/>
    </row>
    <row r="350" spans="5:5" ht="12.75" x14ac:dyDescent="0.2">
      <c r="E350"/>
    </row>
    <row r="351" spans="5:5" ht="12.75" x14ac:dyDescent="0.2">
      <c r="E351"/>
    </row>
    <row r="352" spans="5:5" ht="12.75" x14ac:dyDescent="0.2">
      <c r="E352"/>
    </row>
    <row r="353" spans="5:5" ht="12.75" x14ac:dyDescent="0.2">
      <c r="E353"/>
    </row>
    <row r="354" spans="5:5" ht="12.75" x14ac:dyDescent="0.2">
      <c r="E354"/>
    </row>
    <row r="355" spans="5:5" ht="12.75" x14ac:dyDescent="0.2">
      <c r="E355"/>
    </row>
    <row r="356" spans="5:5" ht="12.75" x14ac:dyDescent="0.2">
      <c r="E356"/>
    </row>
    <row r="357" spans="5:5" ht="12.75" x14ac:dyDescent="0.2">
      <c r="E357"/>
    </row>
    <row r="358" spans="5:5" ht="12.75" x14ac:dyDescent="0.2">
      <c r="E358"/>
    </row>
    <row r="359" spans="5:5" ht="12.75" x14ac:dyDescent="0.2">
      <c r="E359"/>
    </row>
    <row r="360" spans="5:5" ht="12.75" x14ac:dyDescent="0.2">
      <c r="E360"/>
    </row>
    <row r="361" spans="5:5" ht="12.75" x14ac:dyDescent="0.2">
      <c r="E361"/>
    </row>
    <row r="362" spans="5:5" ht="12.75" x14ac:dyDescent="0.2">
      <c r="E362"/>
    </row>
    <row r="363" spans="5:5" ht="12.75" x14ac:dyDescent="0.2">
      <c r="E363"/>
    </row>
    <row r="364" spans="5:5" ht="12.75" x14ac:dyDescent="0.2">
      <c r="E364"/>
    </row>
    <row r="365" spans="5:5" ht="12.75" x14ac:dyDescent="0.2">
      <c r="E365"/>
    </row>
    <row r="366" spans="5:5" ht="12.75" x14ac:dyDescent="0.2">
      <c r="E366"/>
    </row>
    <row r="367" spans="5:5" ht="12.75" x14ac:dyDescent="0.2">
      <c r="E367"/>
    </row>
    <row r="368" spans="5:5" ht="12.75" x14ac:dyDescent="0.2">
      <c r="E368"/>
    </row>
    <row r="369" spans="5:5" ht="12.75" x14ac:dyDescent="0.2">
      <c r="E369"/>
    </row>
    <row r="370" spans="5:5" ht="12.75" x14ac:dyDescent="0.2">
      <c r="E370"/>
    </row>
    <row r="371" spans="5:5" ht="12.75" x14ac:dyDescent="0.2">
      <c r="E371"/>
    </row>
    <row r="372" spans="5:5" ht="12.75" x14ac:dyDescent="0.2">
      <c r="E372"/>
    </row>
    <row r="373" spans="5:5" ht="12.75" x14ac:dyDescent="0.2">
      <c r="E373"/>
    </row>
    <row r="374" spans="5:5" ht="12.75" x14ac:dyDescent="0.2">
      <c r="E374"/>
    </row>
    <row r="375" spans="5:5" ht="12.75" x14ac:dyDescent="0.2">
      <c r="E375"/>
    </row>
    <row r="376" spans="5:5" ht="12.75" x14ac:dyDescent="0.2">
      <c r="E376"/>
    </row>
    <row r="377" spans="5:5" ht="12.75" x14ac:dyDescent="0.2">
      <c r="E377"/>
    </row>
    <row r="378" spans="5:5" ht="12.75" x14ac:dyDescent="0.2">
      <c r="E378"/>
    </row>
    <row r="379" spans="5:5" ht="12.75" x14ac:dyDescent="0.2">
      <c r="E379"/>
    </row>
    <row r="380" spans="5:5" ht="12.75" x14ac:dyDescent="0.2">
      <c r="E380"/>
    </row>
    <row r="381" spans="5:5" ht="12.75" x14ac:dyDescent="0.2">
      <c r="E381"/>
    </row>
    <row r="382" spans="5:5" ht="12.75" x14ac:dyDescent="0.2">
      <c r="E382"/>
    </row>
    <row r="383" spans="5:5" ht="12.75" x14ac:dyDescent="0.2">
      <c r="E383"/>
    </row>
    <row r="384" spans="5:5" ht="12.75" x14ac:dyDescent="0.2">
      <c r="E384"/>
    </row>
    <row r="385" spans="5:5" ht="12.75" x14ac:dyDescent="0.2">
      <c r="E385"/>
    </row>
    <row r="386" spans="5:5" ht="12.75" x14ac:dyDescent="0.2">
      <c r="E386"/>
    </row>
    <row r="387" spans="5:5" ht="12.75" x14ac:dyDescent="0.2">
      <c r="E387"/>
    </row>
    <row r="388" spans="5:5" ht="12.75" x14ac:dyDescent="0.2">
      <c r="E388"/>
    </row>
    <row r="389" spans="5:5" ht="12.75" x14ac:dyDescent="0.2">
      <c r="E389"/>
    </row>
    <row r="390" spans="5:5" ht="12.75" x14ac:dyDescent="0.2">
      <c r="E390"/>
    </row>
    <row r="391" spans="5:5" ht="12.75" x14ac:dyDescent="0.2">
      <c r="E391"/>
    </row>
    <row r="392" spans="5:5" ht="12.75" x14ac:dyDescent="0.2">
      <c r="E392"/>
    </row>
    <row r="393" spans="5:5" ht="12.75" x14ac:dyDescent="0.2">
      <c r="E393"/>
    </row>
    <row r="394" spans="5:5" ht="12.75" x14ac:dyDescent="0.2">
      <c r="E394"/>
    </row>
    <row r="395" spans="5:5" ht="12.75" x14ac:dyDescent="0.2">
      <c r="E395"/>
    </row>
    <row r="396" spans="5:5" ht="12.75" x14ac:dyDescent="0.2">
      <c r="E396"/>
    </row>
    <row r="397" spans="5:5" ht="12.75" x14ac:dyDescent="0.2">
      <c r="E397"/>
    </row>
    <row r="398" spans="5:5" ht="12.75" x14ac:dyDescent="0.2">
      <c r="E398"/>
    </row>
    <row r="399" spans="5:5" ht="12.75" x14ac:dyDescent="0.2">
      <c r="E399"/>
    </row>
    <row r="400" spans="5:5" ht="12.75" x14ac:dyDescent="0.2">
      <c r="E400"/>
    </row>
    <row r="401" spans="5:5" ht="12.75" x14ac:dyDescent="0.2">
      <c r="E401"/>
    </row>
    <row r="402" spans="5:5" ht="12.75" x14ac:dyDescent="0.2">
      <c r="E402"/>
    </row>
    <row r="403" spans="5:5" ht="12.75" x14ac:dyDescent="0.2">
      <c r="E403"/>
    </row>
    <row r="404" spans="5:5" ht="12.75" x14ac:dyDescent="0.2">
      <c r="E404"/>
    </row>
    <row r="405" spans="5:5" ht="12.75" x14ac:dyDescent="0.2">
      <c r="E405"/>
    </row>
    <row r="406" spans="5:5" ht="12.75" x14ac:dyDescent="0.2">
      <c r="E406"/>
    </row>
    <row r="407" spans="5:5" ht="12.75" x14ac:dyDescent="0.2">
      <c r="E407"/>
    </row>
    <row r="408" spans="5:5" ht="12.75" x14ac:dyDescent="0.2">
      <c r="E408"/>
    </row>
    <row r="409" spans="5:5" ht="12.75" x14ac:dyDescent="0.2">
      <c r="E409"/>
    </row>
    <row r="410" spans="5:5" ht="12.75" x14ac:dyDescent="0.2">
      <c r="E410"/>
    </row>
    <row r="411" spans="5:5" ht="12.75" x14ac:dyDescent="0.2">
      <c r="E411"/>
    </row>
    <row r="412" spans="5:5" ht="12.75" x14ac:dyDescent="0.2">
      <c r="E412"/>
    </row>
    <row r="413" spans="5:5" ht="12.75" x14ac:dyDescent="0.2">
      <c r="E413"/>
    </row>
    <row r="414" spans="5:5" ht="12.75" x14ac:dyDescent="0.2">
      <c r="E414"/>
    </row>
    <row r="415" spans="5:5" ht="12.75" x14ac:dyDescent="0.2">
      <c r="E415"/>
    </row>
    <row r="416" spans="5:5" ht="12.75" x14ac:dyDescent="0.2">
      <c r="E416"/>
    </row>
    <row r="417" spans="5:5" ht="12.75" x14ac:dyDescent="0.2">
      <c r="E417"/>
    </row>
    <row r="418" spans="5:5" ht="12.75" x14ac:dyDescent="0.2">
      <c r="E418"/>
    </row>
    <row r="419" spans="5:5" ht="12.75" x14ac:dyDescent="0.2">
      <c r="E419"/>
    </row>
    <row r="420" spans="5:5" ht="12.75" x14ac:dyDescent="0.2">
      <c r="E420"/>
    </row>
    <row r="421" spans="5:5" ht="12.75" x14ac:dyDescent="0.2">
      <c r="E421"/>
    </row>
    <row r="422" spans="5:5" ht="12.75" x14ac:dyDescent="0.2">
      <c r="E422"/>
    </row>
    <row r="423" spans="5:5" ht="12.75" x14ac:dyDescent="0.2">
      <c r="E423"/>
    </row>
    <row r="424" spans="5:5" ht="12.75" x14ac:dyDescent="0.2">
      <c r="E424"/>
    </row>
    <row r="425" spans="5:5" ht="12.75" x14ac:dyDescent="0.2">
      <c r="E425"/>
    </row>
    <row r="426" spans="5:5" ht="12.75" x14ac:dyDescent="0.2">
      <c r="E426"/>
    </row>
    <row r="427" spans="5:5" ht="12.75" x14ac:dyDescent="0.2">
      <c r="E427"/>
    </row>
    <row r="428" spans="5:5" ht="12.75" x14ac:dyDescent="0.2">
      <c r="E428"/>
    </row>
    <row r="429" spans="5:5" ht="12.75" x14ac:dyDescent="0.2">
      <c r="E429"/>
    </row>
    <row r="430" spans="5:5" ht="12.75" x14ac:dyDescent="0.2">
      <c r="E430"/>
    </row>
    <row r="431" spans="5:5" ht="12.75" x14ac:dyDescent="0.2">
      <c r="E431"/>
    </row>
    <row r="432" spans="5:5" ht="12.75" x14ac:dyDescent="0.2">
      <c r="E432"/>
    </row>
    <row r="433" spans="5:5" ht="12.75" x14ac:dyDescent="0.2">
      <c r="E433"/>
    </row>
    <row r="434" spans="5:5" ht="12.75" x14ac:dyDescent="0.2">
      <c r="E434"/>
    </row>
    <row r="435" spans="5:5" ht="12.75" x14ac:dyDescent="0.2">
      <c r="E435"/>
    </row>
    <row r="436" spans="5:5" ht="12.75" x14ac:dyDescent="0.2">
      <c r="E436"/>
    </row>
    <row r="437" spans="5:5" ht="12.75" x14ac:dyDescent="0.2">
      <c r="E437"/>
    </row>
    <row r="438" spans="5:5" ht="12.75" x14ac:dyDescent="0.2">
      <c r="E438"/>
    </row>
    <row r="439" spans="5:5" ht="12.75" x14ac:dyDescent="0.2">
      <c r="E439"/>
    </row>
    <row r="440" spans="5:5" ht="12.75" x14ac:dyDescent="0.2">
      <c r="E440"/>
    </row>
    <row r="441" spans="5:5" ht="12.75" x14ac:dyDescent="0.2">
      <c r="E441"/>
    </row>
    <row r="442" spans="5:5" ht="12.75" x14ac:dyDescent="0.2">
      <c r="E442"/>
    </row>
    <row r="443" spans="5:5" ht="12.75" x14ac:dyDescent="0.2">
      <c r="E443"/>
    </row>
    <row r="444" spans="5:5" ht="12.75" x14ac:dyDescent="0.2">
      <c r="E444"/>
    </row>
    <row r="445" spans="5:5" ht="12.75" x14ac:dyDescent="0.2">
      <c r="E445"/>
    </row>
    <row r="446" spans="5:5" ht="12.75" x14ac:dyDescent="0.2">
      <c r="E446"/>
    </row>
    <row r="447" spans="5:5" ht="12.75" x14ac:dyDescent="0.2">
      <c r="E447"/>
    </row>
    <row r="448" spans="5:5" ht="12.75" x14ac:dyDescent="0.2">
      <c r="E448"/>
    </row>
    <row r="449" spans="5:5" ht="12.75" x14ac:dyDescent="0.2">
      <c r="E449"/>
    </row>
    <row r="450" spans="5:5" ht="12.75" x14ac:dyDescent="0.2">
      <c r="E450"/>
    </row>
    <row r="451" spans="5:5" ht="12.75" x14ac:dyDescent="0.2">
      <c r="E451"/>
    </row>
    <row r="452" spans="5:5" ht="12.75" x14ac:dyDescent="0.2">
      <c r="E452"/>
    </row>
    <row r="453" spans="5:5" ht="12.75" x14ac:dyDescent="0.2">
      <c r="E453"/>
    </row>
    <row r="454" spans="5:5" ht="12.75" x14ac:dyDescent="0.2">
      <c r="E454"/>
    </row>
    <row r="455" spans="5:5" ht="12.75" x14ac:dyDescent="0.2">
      <c r="E455"/>
    </row>
    <row r="456" spans="5:5" ht="12.75" x14ac:dyDescent="0.2">
      <c r="E456"/>
    </row>
    <row r="457" spans="5:5" ht="12.75" x14ac:dyDescent="0.2">
      <c r="E457"/>
    </row>
    <row r="458" spans="5:5" ht="12.75" x14ac:dyDescent="0.2">
      <c r="E458"/>
    </row>
    <row r="459" spans="5:5" ht="12.75" x14ac:dyDescent="0.2">
      <c r="E459"/>
    </row>
    <row r="460" spans="5:5" ht="12.75" x14ac:dyDescent="0.2">
      <c r="E460"/>
    </row>
    <row r="461" spans="5:5" ht="12.75" x14ac:dyDescent="0.2">
      <c r="E461"/>
    </row>
    <row r="462" spans="5:5" ht="12.75" x14ac:dyDescent="0.2">
      <c r="E462"/>
    </row>
    <row r="463" spans="5:5" ht="12.75" x14ac:dyDescent="0.2">
      <c r="E463"/>
    </row>
    <row r="464" spans="5:5" ht="12.75" x14ac:dyDescent="0.2">
      <c r="E464"/>
    </row>
    <row r="465" spans="5:5" ht="12.75" x14ac:dyDescent="0.2">
      <c r="E465"/>
    </row>
    <row r="466" spans="5:5" ht="12.75" x14ac:dyDescent="0.2">
      <c r="E466"/>
    </row>
    <row r="467" spans="5:5" ht="12.75" x14ac:dyDescent="0.2">
      <c r="E467"/>
    </row>
    <row r="468" spans="5:5" ht="12.75" x14ac:dyDescent="0.2">
      <c r="E468"/>
    </row>
    <row r="469" spans="5:5" ht="12.75" x14ac:dyDescent="0.2">
      <c r="E469"/>
    </row>
    <row r="470" spans="5:5" ht="12.75" x14ac:dyDescent="0.2">
      <c r="E470"/>
    </row>
    <row r="471" spans="5:5" ht="12.75" x14ac:dyDescent="0.2">
      <c r="E471"/>
    </row>
    <row r="472" spans="5:5" ht="12.75" x14ac:dyDescent="0.2">
      <c r="E472"/>
    </row>
    <row r="473" spans="5:5" ht="12.75" x14ac:dyDescent="0.2">
      <c r="E473"/>
    </row>
    <row r="474" spans="5:5" ht="12.75" x14ac:dyDescent="0.2">
      <c r="E474"/>
    </row>
    <row r="475" spans="5:5" ht="12.75" x14ac:dyDescent="0.2">
      <c r="E475"/>
    </row>
    <row r="476" spans="5:5" ht="12.75" x14ac:dyDescent="0.2">
      <c r="E476"/>
    </row>
    <row r="477" spans="5:5" ht="12.75" x14ac:dyDescent="0.2">
      <c r="E477"/>
    </row>
    <row r="478" spans="5:5" ht="12.75" x14ac:dyDescent="0.2">
      <c r="E478"/>
    </row>
    <row r="479" spans="5:5" ht="12.75" x14ac:dyDescent="0.2">
      <c r="E479"/>
    </row>
    <row r="480" spans="5:5" ht="12.75" x14ac:dyDescent="0.2">
      <c r="E480"/>
    </row>
    <row r="481" spans="5:5" ht="12.75" x14ac:dyDescent="0.2">
      <c r="E481"/>
    </row>
    <row r="482" spans="5:5" ht="12.75" x14ac:dyDescent="0.2">
      <c r="E482"/>
    </row>
    <row r="483" spans="5:5" ht="12.75" x14ac:dyDescent="0.2">
      <c r="E483"/>
    </row>
    <row r="484" spans="5:5" ht="12.75" x14ac:dyDescent="0.2">
      <c r="E484"/>
    </row>
    <row r="485" spans="5:5" ht="12.75" x14ac:dyDescent="0.2">
      <c r="E485"/>
    </row>
    <row r="486" spans="5:5" ht="12.75" x14ac:dyDescent="0.2">
      <c r="E486"/>
    </row>
    <row r="487" spans="5:5" ht="12.75" x14ac:dyDescent="0.2">
      <c r="E487"/>
    </row>
    <row r="488" spans="5:5" ht="12.75" x14ac:dyDescent="0.2">
      <c r="E488"/>
    </row>
    <row r="489" spans="5:5" ht="12.75" x14ac:dyDescent="0.2">
      <c r="E489"/>
    </row>
    <row r="490" spans="5:5" ht="12.75" x14ac:dyDescent="0.2">
      <c r="E490"/>
    </row>
    <row r="491" spans="5:5" ht="12.75" x14ac:dyDescent="0.2">
      <c r="E491"/>
    </row>
    <row r="492" spans="5:5" ht="12.75" x14ac:dyDescent="0.2">
      <c r="E492"/>
    </row>
    <row r="493" spans="5:5" ht="12.75" x14ac:dyDescent="0.2">
      <c r="E493"/>
    </row>
    <row r="494" spans="5:5" ht="12.75" x14ac:dyDescent="0.2">
      <c r="E494"/>
    </row>
    <row r="495" spans="5:5" ht="12.75" x14ac:dyDescent="0.2">
      <c r="E495"/>
    </row>
    <row r="496" spans="5:5" ht="12.75" x14ac:dyDescent="0.2">
      <c r="E496"/>
    </row>
    <row r="497" spans="5:5" ht="12.75" x14ac:dyDescent="0.2">
      <c r="E497"/>
    </row>
    <row r="498" spans="5:5" ht="12.75" x14ac:dyDescent="0.2">
      <c r="E498"/>
    </row>
    <row r="499" spans="5:5" ht="12.75" x14ac:dyDescent="0.2">
      <c r="E499"/>
    </row>
    <row r="500" spans="5:5" ht="12.75" x14ac:dyDescent="0.2">
      <c r="E500"/>
    </row>
    <row r="501" spans="5:5" ht="12.75" x14ac:dyDescent="0.2">
      <c r="E501"/>
    </row>
    <row r="502" spans="5:5" ht="12.75" x14ac:dyDescent="0.2">
      <c r="E502"/>
    </row>
    <row r="503" spans="5:5" ht="12.75" x14ac:dyDescent="0.2">
      <c r="E503"/>
    </row>
    <row r="504" spans="5:5" ht="12.75" x14ac:dyDescent="0.2">
      <c r="E504"/>
    </row>
    <row r="505" spans="5:5" ht="12.75" x14ac:dyDescent="0.2">
      <c r="E505"/>
    </row>
    <row r="506" spans="5:5" ht="12.75" x14ac:dyDescent="0.2">
      <c r="E506"/>
    </row>
    <row r="507" spans="5:5" ht="12.75" x14ac:dyDescent="0.2">
      <c r="E507"/>
    </row>
    <row r="508" spans="5:5" ht="12.75" x14ac:dyDescent="0.2">
      <c r="E508"/>
    </row>
    <row r="509" spans="5:5" ht="12.75" x14ac:dyDescent="0.2">
      <c r="E509"/>
    </row>
    <row r="510" spans="5:5" ht="12.75" x14ac:dyDescent="0.2">
      <c r="E510"/>
    </row>
    <row r="511" spans="5:5" ht="12.75" x14ac:dyDescent="0.2">
      <c r="E511"/>
    </row>
    <row r="512" spans="5:5" ht="12.75" x14ac:dyDescent="0.2">
      <c r="E512"/>
    </row>
    <row r="513" spans="5:5" ht="12.75" x14ac:dyDescent="0.2">
      <c r="E513"/>
    </row>
    <row r="514" spans="5:5" ht="12.75" x14ac:dyDescent="0.2">
      <c r="E514"/>
    </row>
    <row r="515" spans="5:5" ht="12.75" x14ac:dyDescent="0.2">
      <c r="E515"/>
    </row>
    <row r="516" spans="5:5" ht="12.75" x14ac:dyDescent="0.2">
      <c r="E516"/>
    </row>
    <row r="517" spans="5:5" ht="12.75" x14ac:dyDescent="0.2">
      <c r="E517"/>
    </row>
    <row r="518" spans="5:5" ht="12.75" x14ac:dyDescent="0.2">
      <c r="E518"/>
    </row>
    <row r="519" spans="5:5" ht="12.75" x14ac:dyDescent="0.2">
      <c r="E519"/>
    </row>
    <row r="520" spans="5:5" ht="12.75" x14ac:dyDescent="0.2">
      <c r="E520"/>
    </row>
    <row r="521" spans="5:5" ht="12.75" x14ac:dyDescent="0.2">
      <c r="E521"/>
    </row>
    <row r="522" spans="5:5" ht="12.75" x14ac:dyDescent="0.2">
      <c r="E522"/>
    </row>
    <row r="523" spans="5:5" ht="12.75" x14ac:dyDescent="0.2">
      <c r="E523"/>
    </row>
    <row r="524" spans="5:5" ht="12.75" x14ac:dyDescent="0.2">
      <c r="E524"/>
    </row>
    <row r="525" spans="5:5" ht="12.75" x14ac:dyDescent="0.2">
      <c r="E525"/>
    </row>
    <row r="526" spans="5:5" ht="12.75" x14ac:dyDescent="0.2">
      <c r="E526"/>
    </row>
    <row r="527" spans="5:5" ht="12.75" x14ac:dyDescent="0.2">
      <c r="E527"/>
    </row>
    <row r="528" spans="5:5" ht="12.75" x14ac:dyDescent="0.2">
      <c r="E528"/>
    </row>
    <row r="529" spans="5:5" ht="12.75" x14ac:dyDescent="0.2">
      <c r="E529"/>
    </row>
    <row r="530" spans="5:5" ht="12.75" x14ac:dyDescent="0.2">
      <c r="E530"/>
    </row>
    <row r="531" spans="5:5" ht="12.75" x14ac:dyDescent="0.2">
      <c r="E531"/>
    </row>
    <row r="532" spans="5:5" ht="12.75" x14ac:dyDescent="0.2">
      <c r="E532"/>
    </row>
    <row r="533" spans="5:5" ht="12.75" x14ac:dyDescent="0.2">
      <c r="E533"/>
    </row>
    <row r="534" spans="5:5" ht="12.75" x14ac:dyDescent="0.2">
      <c r="E534"/>
    </row>
    <row r="535" spans="5:5" ht="12.75" x14ac:dyDescent="0.2">
      <c r="E535"/>
    </row>
    <row r="536" spans="5:5" ht="12.75" x14ac:dyDescent="0.2">
      <c r="E536"/>
    </row>
    <row r="537" spans="5:5" ht="12.75" x14ac:dyDescent="0.2">
      <c r="E537"/>
    </row>
    <row r="538" spans="5:5" ht="12.75" x14ac:dyDescent="0.2">
      <c r="E538"/>
    </row>
    <row r="539" spans="5:5" ht="12.75" x14ac:dyDescent="0.2">
      <c r="E539"/>
    </row>
    <row r="540" spans="5:5" ht="12.75" x14ac:dyDescent="0.2">
      <c r="E540"/>
    </row>
    <row r="541" spans="5:5" ht="12.75" x14ac:dyDescent="0.2">
      <c r="E541"/>
    </row>
    <row r="542" spans="5:5" ht="12.75" x14ac:dyDescent="0.2">
      <c r="E542"/>
    </row>
    <row r="543" spans="5:5" ht="12.75" x14ac:dyDescent="0.2">
      <c r="E543"/>
    </row>
    <row r="544" spans="5:5" ht="12.75" x14ac:dyDescent="0.2">
      <c r="E544"/>
    </row>
    <row r="545" spans="5:5" ht="12.75" x14ac:dyDescent="0.2">
      <c r="E545"/>
    </row>
    <row r="546" spans="5:5" ht="12.75" x14ac:dyDescent="0.2">
      <c r="E546"/>
    </row>
    <row r="547" spans="5:5" ht="12.75" x14ac:dyDescent="0.2">
      <c r="E547"/>
    </row>
    <row r="548" spans="5:5" ht="12.75" x14ac:dyDescent="0.2">
      <c r="E548"/>
    </row>
    <row r="549" spans="5:5" ht="12.75" x14ac:dyDescent="0.2">
      <c r="E549"/>
    </row>
    <row r="550" spans="5:5" ht="12.75" x14ac:dyDescent="0.2">
      <c r="E550"/>
    </row>
    <row r="551" spans="5:5" ht="12.75" x14ac:dyDescent="0.2">
      <c r="E551"/>
    </row>
    <row r="552" spans="5:5" ht="12.75" x14ac:dyDescent="0.2">
      <c r="E552"/>
    </row>
    <row r="553" spans="5:5" ht="12.75" x14ac:dyDescent="0.2">
      <c r="E553"/>
    </row>
    <row r="554" spans="5:5" ht="12.75" x14ac:dyDescent="0.2">
      <c r="E554"/>
    </row>
    <row r="555" spans="5:5" ht="12.75" x14ac:dyDescent="0.2">
      <c r="E555"/>
    </row>
    <row r="556" spans="5:5" ht="12.75" x14ac:dyDescent="0.2">
      <c r="E556"/>
    </row>
    <row r="557" spans="5:5" ht="12.75" x14ac:dyDescent="0.2">
      <c r="E557"/>
    </row>
    <row r="558" spans="5:5" ht="12.75" x14ac:dyDescent="0.2">
      <c r="E558"/>
    </row>
    <row r="559" spans="5:5" ht="12.75" x14ac:dyDescent="0.2">
      <c r="E559"/>
    </row>
    <row r="560" spans="5:5" ht="12.75" x14ac:dyDescent="0.2">
      <c r="E560"/>
    </row>
    <row r="561" spans="5:5" ht="12.75" x14ac:dyDescent="0.2">
      <c r="E561"/>
    </row>
    <row r="562" spans="5:5" ht="12.75" x14ac:dyDescent="0.2">
      <c r="E562"/>
    </row>
    <row r="563" spans="5:5" ht="12.75" x14ac:dyDescent="0.2">
      <c r="E563"/>
    </row>
    <row r="564" spans="5:5" ht="12.75" x14ac:dyDescent="0.2">
      <c r="E564"/>
    </row>
    <row r="565" spans="5:5" ht="12.75" x14ac:dyDescent="0.2">
      <c r="E565"/>
    </row>
    <row r="566" spans="5:5" ht="12.75" x14ac:dyDescent="0.2">
      <c r="E566"/>
    </row>
    <row r="567" spans="5:5" ht="12.75" x14ac:dyDescent="0.2">
      <c r="E567"/>
    </row>
    <row r="568" spans="5:5" ht="12.75" x14ac:dyDescent="0.2">
      <c r="E568"/>
    </row>
    <row r="569" spans="5:5" ht="12.75" x14ac:dyDescent="0.2">
      <c r="E569"/>
    </row>
    <row r="570" spans="5:5" ht="12.75" x14ac:dyDescent="0.2">
      <c r="E570"/>
    </row>
    <row r="571" spans="5:5" ht="12.75" x14ac:dyDescent="0.2">
      <c r="E571"/>
    </row>
    <row r="572" spans="5:5" ht="12.75" x14ac:dyDescent="0.2">
      <c r="E572"/>
    </row>
    <row r="573" spans="5:5" ht="12.75" x14ac:dyDescent="0.2">
      <c r="E573"/>
    </row>
    <row r="574" spans="5:5" ht="12.75" x14ac:dyDescent="0.2">
      <c r="E574"/>
    </row>
    <row r="575" spans="5:5" ht="12.75" x14ac:dyDescent="0.2">
      <c r="E575"/>
    </row>
    <row r="576" spans="5:5" ht="12.75" x14ac:dyDescent="0.2">
      <c r="E576"/>
    </row>
    <row r="577" spans="5:5" ht="12.75" x14ac:dyDescent="0.2">
      <c r="E577"/>
    </row>
    <row r="578" spans="5:5" ht="12.75" x14ac:dyDescent="0.2">
      <c r="E578"/>
    </row>
    <row r="579" spans="5:5" ht="12.75" x14ac:dyDescent="0.2">
      <c r="E579"/>
    </row>
    <row r="580" spans="5:5" ht="12.75" x14ac:dyDescent="0.2">
      <c r="E580"/>
    </row>
    <row r="581" spans="5:5" ht="12.75" x14ac:dyDescent="0.2">
      <c r="E581"/>
    </row>
    <row r="582" spans="5:5" ht="12.75" x14ac:dyDescent="0.2">
      <c r="E582"/>
    </row>
    <row r="583" spans="5:5" ht="12.75" x14ac:dyDescent="0.2">
      <c r="E583"/>
    </row>
    <row r="584" spans="5:5" ht="12.75" x14ac:dyDescent="0.2">
      <c r="E584"/>
    </row>
    <row r="585" spans="5:5" ht="12.75" x14ac:dyDescent="0.2">
      <c r="E585"/>
    </row>
    <row r="586" spans="5:5" ht="12.75" x14ac:dyDescent="0.2">
      <c r="E586"/>
    </row>
    <row r="587" spans="5:5" ht="12.75" x14ac:dyDescent="0.2">
      <c r="E587"/>
    </row>
    <row r="588" spans="5:5" ht="12.75" x14ac:dyDescent="0.2">
      <c r="E588"/>
    </row>
    <row r="589" spans="5:5" ht="12.75" x14ac:dyDescent="0.2">
      <c r="E589"/>
    </row>
    <row r="590" spans="5:5" ht="12.75" x14ac:dyDescent="0.2">
      <c r="E590"/>
    </row>
    <row r="591" spans="5:5" ht="12.75" x14ac:dyDescent="0.2">
      <c r="E591"/>
    </row>
    <row r="592" spans="5:5" ht="12.75" x14ac:dyDescent="0.2">
      <c r="E592"/>
    </row>
    <row r="593" spans="5:5" ht="12.75" x14ac:dyDescent="0.2">
      <c r="E593"/>
    </row>
    <row r="594" spans="5:5" ht="12.75" x14ac:dyDescent="0.2">
      <c r="E594"/>
    </row>
    <row r="595" spans="5:5" ht="12.75" x14ac:dyDescent="0.2">
      <c r="E595"/>
    </row>
    <row r="596" spans="5:5" ht="12.75" x14ac:dyDescent="0.2">
      <c r="E596"/>
    </row>
    <row r="597" spans="5:5" ht="12.75" x14ac:dyDescent="0.2">
      <c r="E597"/>
    </row>
    <row r="598" spans="5:5" ht="12.75" x14ac:dyDescent="0.2">
      <c r="E598"/>
    </row>
    <row r="599" spans="5:5" ht="12.75" x14ac:dyDescent="0.2">
      <c r="E599"/>
    </row>
    <row r="600" spans="5:5" ht="12.75" x14ac:dyDescent="0.2">
      <c r="E600"/>
    </row>
    <row r="601" spans="5:5" ht="12.75" x14ac:dyDescent="0.2">
      <c r="E601"/>
    </row>
    <row r="602" spans="5:5" ht="12.75" x14ac:dyDescent="0.2">
      <c r="E602"/>
    </row>
    <row r="603" spans="5:5" ht="12.75" x14ac:dyDescent="0.2">
      <c r="E603"/>
    </row>
    <row r="604" spans="5:5" ht="12.75" x14ac:dyDescent="0.2">
      <c r="E604"/>
    </row>
    <row r="605" spans="5:5" ht="12.75" x14ac:dyDescent="0.2">
      <c r="E605"/>
    </row>
    <row r="606" spans="5:5" ht="12.75" x14ac:dyDescent="0.2">
      <c r="E606"/>
    </row>
    <row r="607" spans="5:5" ht="12.75" x14ac:dyDescent="0.2">
      <c r="E607"/>
    </row>
    <row r="608" spans="5:5" ht="12.75" x14ac:dyDescent="0.2">
      <c r="E608"/>
    </row>
    <row r="609" spans="5:5" ht="12.75" x14ac:dyDescent="0.2">
      <c r="E609"/>
    </row>
    <row r="610" spans="5:5" ht="12.75" x14ac:dyDescent="0.2">
      <c r="E610"/>
    </row>
    <row r="611" spans="5:5" ht="12.75" x14ac:dyDescent="0.2">
      <c r="E611"/>
    </row>
    <row r="612" spans="5:5" ht="12.75" x14ac:dyDescent="0.2">
      <c r="E612"/>
    </row>
    <row r="613" spans="5:5" ht="12.75" x14ac:dyDescent="0.2">
      <c r="E613"/>
    </row>
    <row r="614" spans="5:5" ht="12.75" x14ac:dyDescent="0.2">
      <c r="E614"/>
    </row>
    <row r="615" spans="5:5" ht="12.75" x14ac:dyDescent="0.2">
      <c r="E615"/>
    </row>
    <row r="616" spans="5:5" ht="12.75" x14ac:dyDescent="0.2">
      <c r="E616"/>
    </row>
    <row r="617" spans="5:5" ht="12.75" x14ac:dyDescent="0.2">
      <c r="E617"/>
    </row>
    <row r="618" spans="5:5" ht="12.75" x14ac:dyDescent="0.2">
      <c r="E618"/>
    </row>
    <row r="619" spans="5:5" ht="12.75" x14ac:dyDescent="0.2">
      <c r="E619"/>
    </row>
    <row r="620" spans="5:5" ht="12.75" x14ac:dyDescent="0.2">
      <c r="E620"/>
    </row>
    <row r="621" spans="5:5" ht="12.75" x14ac:dyDescent="0.2">
      <c r="E621"/>
    </row>
    <row r="622" spans="5:5" ht="12.75" x14ac:dyDescent="0.2">
      <c r="E622"/>
    </row>
    <row r="623" spans="5:5" ht="12.75" x14ac:dyDescent="0.2">
      <c r="E623"/>
    </row>
    <row r="624" spans="5:5" ht="12.75" x14ac:dyDescent="0.2">
      <c r="E624"/>
    </row>
    <row r="625" spans="5:5" ht="12.75" x14ac:dyDescent="0.2">
      <c r="E625"/>
    </row>
    <row r="626" spans="5:5" ht="12.75" x14ac:dyDescent="0.2">
      <c r="E626"/>
    </row>
    <row r="627" spans="5:5" ht="12.75" x14ac:dyDescent="0.2">
      <c r="E627"/>
    </row>
    <row r="628" spans="5:5" ht="12.75" x14ac:dyDescent="0.2">
      <c r="E628"/>
    </row>
    <row r="629" spans="5:5" ht="12.75" x14ac:dyDescent="0.2">
      <c r="E629"/>
    </row>
    <row r="630" spans="5:5" ht="12.75" x14ac:dyDescent="0.2">
      <c r="E630"/>
    </row>
    <row r="631" spans="5:5" ht="12.75" x14ac:dyDescent="0.2">
      <c r="E631"/>
    </row>
    <row r="632" spans="5:5" ht="12.75" x14ac:dyDescent="0.2">
      <c r="E632"/>
    </row>
    <row r="633" spans="5:5" ht="12.75" x14ac:dyDescent="0.2">
      <c r="E633"/>
    </row>
    <row r="634" spans="5:5" ht="12.75" x14ac:dyDescent="0.2">
      <c r="E634"/>
    </row>
    <row r="635" spans="5:5" ht="12.75" x14ac:dyDescent="0.2">
      <c r="E635"/>
    </row>
    <row r="636" spans="5:5" ht="12.75" x14ac:dyDescent="0.2">
      <c r="E636"/>
    </row>
    <row r="637" spans="5:5" ht="12.75" x14ac:dyDescent="0.2">
      <c r="E637"/>
    </row>
    <row r="638" spans="5:5" ht="12.75" x14ac:dyDescent="0.2">
      <c r="E638"/>
    </row>
    <row r="639" spans="5:5" ht="12.75" x14ac:dyDescent="0.2">
      <c r="E639"/>
    </row>
    <row r="640" spans="5:5" ht="12.75" x14ac:dyDescent="0.2">
      <c r="E640"/>
    </row>
    <row r="641" spans="5:5" ht="12.75" x14ac:dyDescent="0.2">
      <c r="E641"/>
    </row>
    <row r="642" spans="5:5" ht="12.75" x14ac:dyDescent="0.2">
      <c r="E642"/>
    </row>
    <row r="643" spans="5:5" ht="12.75" x14ac:dyDescent="0.2">
      <c r="E643"/>
    </row>
    <row r="644" spans="5:5" ht="12.75" x14ac:dyDescent="0.2">
      <c r="E644"/>
    </row>
    <row r="645" spans="5:5" ht="12.75" x14ac:dyDescent="0.2">
      <c r="E645"/>
    </row>
    <row r="646" spans="5:5" ht="12.75" x14ac:dyDescent="0.2">
      <c r="E646"/>
    </row>
    <row r="647" spans="5:5" ht="12.75" x14ac:dyDescent="0.2">
      <c r="E647"/>
    </row>
    <row r="648" spans="5:5" ht="12.75" x14ac:dyDescent="0.2">
      <c r="E648"/>
    </row>
    <row r="649" spans="5:5" ht="12.75" x14ac:dyDescent="0.2">
      <c r="E649"/>
    </row>
    <row r="650" spans="5:5" ht="12.75" x14ac:dyDescent="0.2">
      <c r="E650"/>
    </row>
    <row r="651" spans="5:5" ht="12.75" x14ac:dyDescent="0.2">
      <c r="E651"/>
    </row>
    <row r="652" spans="5:5" ht="12.75" x14ac:dyDescent="0.2">
      <c r="E652"/>
    </row>
    <row r="653" spans="5:5" ht="12.75" x14ac:dyDescent="0.2">
      <c r="E653"/>
    </row>
    <row r="654" spans="5:5" ht="12.75" x14ac:dyDescent="0.2">
      <c r="E654"/>
    </row>
    <row r="655" spans="5:5" ht="12.75" x14ac:dyDescent="0.2">
      <c r="E655"/>
    </row>
    <row r="656" spans="5:5" ht="12.75" x14ac:dyDescent="0.2">
      <c r="E656"/>
    </row>
    <row r="657" spans="5:5" ht="12.75" x14ac:dyDescent="0.2">
      <c r="E657"/>
    </row>
    <row r="658" spans="5:5" ht="12.75" x14ac:dyDescent="0.2">
      <c r="E658"/>
    </row>
    <row r="659" spans="5:5" ht="12.75" x14ac:dyDescent="0.2">
      <c r="E659"/>
    </row>
    <row r="660" spans="5:5" ht="12.75" x14ac:dyDescent="0.2">
      <c r="E660"/>
    </row>
    <row r="661" spans="5:5" ht="12.75" x14ac:dyDescent="0.2">
      <c r="E661"/>
    </row>
    <row r="662" spans="5:5" ht="12.75" x14ac:dyDescent="0.2">
      <c r="E662"/>
    </row>
    <row r="663" spans="5:5" ht="12.75" x14ac:dyDescent="0.2">
      <c r="E663"/>
    </row>
    <row r="664" spans="5:5" ht="12.75" x14ac:dyDescent="0.2">
      <c r="E664"/>
    </row>
    <row r="665" spans="5:5" ht="12.75" x14ac:dyDescent="0.2">
      <c r="E665"/>
    </row>
    <row r="666" spans="5:5" ht="12.75" x14ac:dyDescent="0.2">
      <c r="E666"/>
    </row>
    <row r="667" spans="5:5" ht="12.75" x14ac:dyDescent="0.2">
      <c r="E667"/>
    </row>
    <row r="668" spans="5:5" ht="12.75" x14ac:dyDescent="0.2">
      <c r="E668"/>
    </row>
    <row r="669" spans="5:5" ht="12.75" x14ac:dyDescent="0.2">
      <c r="E669"/>
    </row>
    <row r="670" spans="5:5" ht="12.75" x14ac:dyDescent="0.2">
      <c r="E670"/>
    </row>
    <row r="671" spans="5:5" ht="12.75" x14ac:dyDescent="0.2">
      <c r="E671"/>
    </row>
    <row r="672" spans="5:5" ht="12.75" x14ac:dyDescent="0.2">
      <c r="E672"/>
    </row>
    <row r="673" spans="5:5" ht="12.75" x14ac:dyDescent="0.2">
      <c r="E673"/>
    </row>
    <row r="674" spans="5:5" ht="12.75" x14ac:dyDescent="0.2">
      <c r="E674"/>
    </row>
    <row r="675" spans="5:5" ht="12.75" x14ac:dyDescent="0.2">
      <c r="E675"/>
    </row>
    <row r="676" spans="5:5" ht="12.75" x14ac:dyDescent="0.2">
      <c r="E676"/>
    </row>
    <row r="677" spans="5:5" ht="12.75" x14ac:dyDescent="0.2">
      <c r="E677"/>
    </row>
    <row r="678" spans="5:5" ht="12.75" x14ac:dyDescent="0.2">
      <c r="E678"/>
    </row>
    <row r="679" spans="5:5" ht="12.75" x14ac:dyDescent="0.2">
      <c r="E679"/>
    </row>
    <row r="680" spans="5:5" ht="12.75" x14ac:dyDescent="0.2">
      <c r="E680"/>
    </row>
    <row r="681" spans="5:5" ht="12.75" x14ac:dyDescent="0.2">
      <c r="E681"/>
    </row>
    <row r="682" spans="5:5" ht="12.75" x14ac:dyDescent="0.2">
      <c r="E682"/>
    </row>
    <row r="683" spans="5:5" ht="12.75" x14ac:dyDescent="0.2">
      <c r="E683"/>
    </row>
    <row r="684" spans="5:5" ht="12.75" x14ac:dyDescent="0.2">
      <c r="E684"/>
    </row>
    <row r="685" spans="5:5" ht="12.75" x14ac:dyDescent="0.2">
      <c r="E685"/>
    </row>
    <row r="686" spans="5:5" ht="12.75" x14ac:dyDescent="0.2">
      <c r="E686"/>
    </row>
    <row r="687" spans="5:5" ht="12.75" x14ac:dyDescent="0.2">
      <c r="E687"/>
    </row>
    <row r="688" spans="5:5" ht="12.75" x14ac:dyDescent="0.2">
      <c r="E688"/>
    </row>
    <row r="689" spans="5:5" ht="12.75" x14ac:dyDescent="0.2">
      <c r="E689"/>
    </row>
    <row r="690" spans="5:5" ht="12.75" x14ac:dyDescent="0.2">
      <c r="E690"/>
    </row>
    <row r="691" spans="5:5" ht="12.75" x14ac:dyDescent="0.2">
      <c r="E691"/>
    </row>
    <row r="692" spans="5:5" ht="12.75" x14ac:dyDescent="0.2">
      <c r="E692"/>
    </row>
    <row r="693" spans="5:5" ht="12.75" x14ac:dyDescent="0.2">
      <c r="E693"/>
    </row>
    <row r="694" spans="5:5" ht="12.75" x14ac:dyDescent="0.2">
      <c r="E694"/>
    </row>
    <row r="695" spans="5:5" ht="12.75" x14ac:dyDescent="0.2">
      <c r="E695"/>
    </row>
    <row r="696" spans="5:5" ht="12.75" x14ac:dyDescent="0.2">
      <c r="E696"/>
    </row>
    <row r="697" spans="5:5" ht="12.75" x14ac:dyDescent="0.2">
      <c r="E697"/>
    </row>
    <row r="698" spans="5:5" ht="12.75" x14ac:dyDescent="0.2">
      <c r="E698"/>
    </row>
    <row r="699" spans="5:5" ht="12.75" x14ac:dyDescent="0.2">
      <c r="E699"/>
    </row>
    <row r="700" spans="5:5" ht="12.75" x14ac:dyDescent="0.2">
      <c r="E700"/>
    </row>
    <row r="701" spans="5:5" ht="12.75" x14ac:dyDescent="0.2">
      <c r="E701"/>
    </row>
    <row r="702" spans="5:5" ht="12.75" x14ac:dyDescent="0.2">
      <c r="E702"/>
    </row>
    <row r="703" spans="5:5" ht="12.75" x14ac:dyDescent="0.2">
      <c r="E703"/>
    </row>
    <row r="704" spans="5:5" ht="12.75" x14ac:dyDescent="0.2">
      <c r="E704"/>
    </row>
    <row r="705" spans="5:5" ht="12.75" x14ac:dyDescent="0.2">
      <c r="E705"/>
    </row>
    <row r="706" spans="5:5" ht="12.75" x14ac:dyDescent="0.2">
      <c r="E706"/>
    </row>
    <row r="707" spans="5:5" ht="12.75" x14ac:dyDescent="0.2">
      <c r="E707"/>
    </row>
    <row r="708" spans="5:5" ht="12.75" x14ac:dyDescent="0.2">
      <c r="E708"/>
    </row>
    <row r="709" spans="5:5" ht="12.75" x14ac:dyDescent="0.2">
      <c r="E709"/>
    </row>
    <row r="710" spans="5:5" ht="12.75" x14ac:dyDescent="0.2">
      <c r="E710"/>
    </row>
    <row r="711" spans="5:5" ht="12.75" x14ac:dyDescent="0.2">
      <c r="E711"/>
    </row>
    <row r="712" spans="5:5" ht="12.75" x14ac:dyDescent="0.2">
      <c r="E712"/>
    </row>
    <row r="713" spans="5:5" ht="12.75" x14ac:dyDescent="0.2">
      <c r="E713"/>
    </row>
    <row r="714" spans="5:5" ht="12.75" x14ac:dyDescent="0.2">
      <c r="E714"/>
    </row>
    <row r="715" spans="5:5" ht="12.75" x14ac:dyDescent="0.2">
      <c r="E715"/>
    </row>
    <row r="716" spans="5:5" ht="12.75" x14ac:dyDescent="0.2">
      <c r="E716"/>
    </row>
    <row r="717" spans="5:5" ht="12.75" x14ac:dyDescent="0.2">
      <c r="E717"/>
    </row>
    <row r="718" spans="5:5" ht="12.75" x14ac:dyDescent="0.2">
      <c r="E718"/>
    </row>
    <row r="719" spans="5:5" ht="12.75" x14ac:dyDescent="0.2">
      <c r="E719"/>
    </row>
    <row r="720" spans="5:5" ht="12.75" x14ac:dyDescent="0.2">
      <c r="E720"/>
    </row>
    <row r="721" spans="5:5" ht="12.75" x14ac:dyDescent="0.2">
      <c r="E721"/>
    </row>
    <row r="722" spans="5:5" ht="12.75" x14ac:dyDescent="0.2">
      <c r="E722"/>
    </row>
    <row r="723" spans="5:5" ht="12.75" x14ac:dyDescent="0.2">
      <c r="E723"/>
    </row>
    <row r="724" spans="5:5" ht="12.75" x14ac:dyDescent="0.2">
      <c r="E724"/>
    </row>
    <row r="725" spans="5:5" ht="12.75" x14ac:dyDescent="0.2">
      <c r="E725"/>
    </row>
    <row r="726" spans="5:5" ht="12.75" x14ac:dyDescent="0.2">
      <c r="E726"/>
    </row>
    <row r="727" spans="5:5" ht="12.75" x14ac:dyDescent="0.2">
      <c r="E727"/>
    </row>
    <row r="728" spans="5:5" ht="12.75" x14ac:dyDescent="0.2">
      <c r="E728"/>
    </row>
    <row r="729" spans="5:5" ht="12.75" x14ac:dyDescent="0.2">
      <c r="E729"/>
    </row>
    <row r="730" spans="5:5" ht="12.75" x14ac:dyDescent="0.2">
      <c r="E730"/>
    </row>
    <row r="731" spans="5:5" ht="12.75" x14ac:dyDescent="0.2">
      <c r="E731"/>
    </row>
    <row r="732" spans="5:5" ht="12.75" x14ac:dyDescent="0.2">
      <c r="E732"/>
    </row>
    <row r="733" spans="5:5" ht="12.75" x14ac:dyDescent="0.2">
      <c r="E733"/>
    </row>
    <row r="734" spans="5:5" ht="12.75" x14ac:dyDescent="0.2">
      <c r="E734"/>
    </row>
    <row r="735" spans="5:5" ht="12.75" x14ac:dyDescent="0.2">
      <c r="E735"/>
    </row>
    <row r="736" spans="5:5" ht="12.75" x14ac:dyDescent="0.2">
      <c r="E736"/>
    </row>
    <row r="737" spans="5:5" ht="12.75" x14ac:dyDescent="0.2">
      <c r="E737"/>
    </row>
    <row r="738" spans="5:5" ht="12.75" x14ac:dyDescent="0.2">
      <c r="E738"/>
    </row>
    <row r="739" spans="5:5" ht="12.75" x14ac:dyDescent="0.2">
      <c r="E739"/>
    </row>
  </sheetData>
  <sortState xmlns:xlrd2="http://schemas.microsoft.com/office/spreadsheetml/2017/richdata2" ref="A2:C25">
    <sortCondition ref="A2:A2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Distributor Active</vt:lpstr>
      <vt:lpstr>2020 Pricing</vt:lpstr>
      <vt:lpstr>IT Upload</vt:lpstr>
      <vt:lpstr>Internal Pricing from Sales</vt:lpstr>
      <vt:lpstr>Check</vt:lpstr>
      <vt:lpstr>Notes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Patel</dc:creator>
  <cp:lastModifiedBy>Microsoft</cp:lastModifiedBy>
  <cp:lastPrinted>2019-06-13T14:47:48Z</cp:lastPrinted>
  <dcterms:created xsi:type="dcterms:W3CDTF">2010-02-02T15:40:27Z</dcterms:created>
  <dcterms:modified xsi:type="dcterms:W3CDTF">2022-08-30T20:19:24Z</dcterms:modified>
</cp:coreProperties>
</file>